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idp\P\"/>
    </mc:Choice>
  </mc:AlternateContent>
  <bookViews>
    <workbookView xWindow="-15" yWindow="-15" windowWidth="11820" windowHeight="3375" tabRatio="817" firstSheet="4" activeTab="11"/>
  </bookViews>
  <sheets>
    <sheet name="fiche" sheetId="96" r:id="rId1"/>
    <sheet name="DetailsMois" sheetId="100" r:id="rId2"/>
    <sheet name="E9421" sheetId="101" r:id="rId3"/>
    <sheet name="E9421b" sheetId="102" r:id="rId4"/>
    <sheet name="b" sheetId="85" r:id="rId5"/>
    <sheet name="j" sheetId="84" r:id="rId6"/>
    <sheet name="ss" sheetId="65" r:id="rId7"/>
    <sheet name="AMO" sheetId="68" r:id="rId8"/>
    <sheet name="IRm" sheetId="95" r:id="rId9"/>
    <sheet name="BCNSS" sheetId="86" r:id="rId10"/>
    <sheet name="Pcnss" sheetId="73" r:id="rId11"/>
    <sheet name="pIR" sheetId="74" r:id="rId12"/>
  </sheets>
  <definedNames>
    <definedName name="_xlnm.Print_Area" localSheetId="7">AMO!$A$1:$AZ$78</definedName>
    <definedName name="_xlnm.Print_Area" localSheetId="6">ss!$A$1:$AZ$78</definedName>
  </definedNames>
  <calcPr calcId="152511" fullPrecision="0"/>
</workbook>
</file>

<file path=xl/calcChain.xml><?xml version="1.0" encoding="utf-8"?>
<calcChain xmlns="http://schemas.openxmlformats.org/spreadsheetml/2006/main">
  <c r="P725" i="85" l="1"/>
  <c r="O725" i="85"/>
  <c r="M725" i="85"/>
  <c r="L725" i="85"/>
  <c r="K725" i="85"/>
  <c r="P645" i="85"/>
  <c r="O645" i="85"/>
  <c r="M645" i="85"/>
  <c r="L645" i="85"/>
  <c r="K645" i="85"/>
  <c r="P565" i="85"/>
  <c r="O565" i="85"/>
  <c r="M565" i="85"/>
  <c r="L565" i="85"/>
  <c r="K565" i="85"/>
  <c r="P485" i="85"/>
  <c r="O485" i="85"/>
  <c r="M485" i="85"/>
  <c r="L485" i="85"/>
  <c r="K485" i="85"/>
  <c r="J484" i="85"/>
  <c r="P405" i="85"/>
  <c r="O405" i="85"/>
  <c r="M405" i="85"/>
  <c r="L405" i="85"/>
  <c r="K405" i="85"/>
  <c r="P325" i="85"/>
  <c r="O325" i="85"/>
  <c r="M325" i="85"/>
  <c r="L325" i="85"/>
  <c r="K325" i="85"/>
  <c r="P245" i="85"/>
  <c r="O245" i="85"/>
  <c r="M245" i="85"/>
  <c r="L245" i="85"/>
  <c r="K245" i="85"/>
  <c r="P165" i="85"/>
  <c r="O165" i="85"/>
  <c r="M165" i="85"/>
  <c r="L165" i="85"/>
  <c r="K165" i="85"/>
  <c r="P85" i="85"/>
  <c r="O85" i="85"/>
  <c r="M85" i="85"/>
  <c r="L85" i="85"/>
  <c r="K85" i="85"/>
  <c r="P5" i="85"/>
  <c r="O5" i="85"/>
  <c r="M5" i="85"/>
  <c r="L5" i="85"/>
  <c r="K5" i="85"/>
  <c r="G531" i="101"/>
  <c r="G497" i="101"/>
  <c r="G463" i="101"/>
  <c r="G429" i="101"/>
  <c r="G395" i="101"/>
  <c r="G361" i="101"/>
  <c r="G327" i="101"/>
  <c r="G293" i="101"/>
  <c r="G259" i="101"/>
  <c r="G225" i="101"/>
  <c r="G191" i="101"/>
  <c r="G157" i="101"/>
  <c r="G123" i="101"/>
  <c r="G89" i="101"/>
  <c r="G55" i="101"/>
  <c r="A37" i="101"/>
  <c r="A105" i="101" s="1"/>
  <c r="A173" i="101" s="1"/>
  <c r="A241" i="101" s="1"/>
  <c r="A309" i="101" s="1"/>
  <c r="A377" i="101" s="1"/>
  <c r="A445" i="101" s="1"/>
  <c r="A513" i="101" s="1"/>
  <c r="A71" i="101"/>
  <c r="A139" i="101" s="1"/>
  <c r="A207" i="101" s="1"/>
  <c r="A275" i="101" s="1"/>
  <c r="A343" i="101" s="1"/>
  <c r="A411" i="101" s="1"/>
  <c r="A479" i="101" s="1"/>
  <c r="K77" i="65"/>
  <c r="L532" i="101"/>
  <c r="L22" i="101"/>
  <c r="L23" i="101" s="1"/>
  <c r="L56" i="101"/>
  <c r="J7" i="101"/>
  <c r="J41" i="101"/>
  <c r="I531" i="101"/>
  <c r="I532" i="101"/>
  <c r="I22" i="101"/>
  <c r="I21" i="101"/>
  <c r="I23" i="101" s="1"/>
  <c r="I55" i="101"/>
  <c r="I57" i="101" s="1"/>
  <c r="I56" i="101"/>
  <c r="H8" i="101"/>
  <c r="L7" i="101" s="1"/>
  <c r="H42" i="101"/>
  <c r="L41" i="101" s="1"/>
  <c r="F532" i="101"/>
  <c r="F531" i="101"/>
  <c r="F22" i="101"/>
  <c r="F21" i="101"/>
  <c r="F55" i="101"/>
  <c r="F56" i="101"/>
  <c r="E531" i="101"/>
  <c r="E532" i="101"/>
  <c r="E7" i="101"/>
  <c r="E22" i="101"/>
  <c r="E41" i="101"/>
  <c r="E56" i="101"/>
  <c r="L498" i="101"/>
  <c r="I497" i="101"/>
  <c r="I498" i="101"/>
  <c r="F498" i="101"/>
  <c r="F497" i="101"/>
  <c r="E497" i="101"/>
  <c r="E498" i="101"/>
  <c r="L464" i="101"/>
  <c r="I463" i="101"/>
  <c r="I464" i="101"/>
  <c r="F464" i="101"/>
  <c r="F463" i="101"/>
  <c r="E463" i="101"/>
  <c r="E464" i="101"/>
  <c r="L430" i="101"/>
  <c r="I429" i="101"/>
  <c r="I430" i="101"/>
  <c r="F430" i="101"/>
  <c r="F429" i="101"/>
  <c r="E429" i="101"/>
  <c r="E430" i="101"/>
  <c r="L396" i="101"/>
  <c r="I395" i="101"/>
  <c r="I396" i="101"/>
  <c r="F396" i="101"/>
  <c r="F395" i="101"/>
  <c r="E395" i="101"/>
  <c r="E396" i="101"/>
  <c r="L362" i="101"/>
  <c r="I361" i="101"/>
  <c r="I362" i="101"/>
  <c r="F362" i="101"/>
  <c r="F361" i="101"/>
  <c r="E361" i="101"/>
  <c r="E362" i="101"/>
  <c r="L328" i="101"/>
  <c r="I327" i="101"/>
  <c r="I328" i="101"/>
  <c r="F328" i="101"/>
  <c r="F327" i="101"/>
  <c r="E328" i="101"/>
  <c r="L294" i="101"/>
  <c r="I293" i="101"/>
  <c r="I294" i="101"/>
  <c r="F294" i="101"/>
  <c r="F293" i="101"/>
  <c r="E294" i="101"/>
  <c r="L260" i="101"/>
  <c r="I259" i="101"/>
  <c r="I260" i="101"/>
  <c r="F260" i="101"/>
  <c r="F259" i="101"/>
  <c r="E260" i="101"/>
  <c r="L226" i="101"/>
  <c r="I225" i="101"/>
  <c r="I226" i="101"/>
  <c r="F226" i="101"/>
  <c r="F225" i="101"/>
  <c r="E226" i="101"/>
  <c r="L192" i="101"/>
  <c r="I191" i="101"/>
  <c r="I192" i="101"/>
  <c r="F192" i="101"/>
  <c r="F191" i="101"/>
  <c r="E192" i="101"/>
  <c r="G21" i="101"/>
  <c r="G23" i="101"/>
  <c r="G57" i="101" s="1"/>
  <c r="G91" i="101" s="1"/>
  <c r="L158" i="101"/>
  <c r="I157" i="101"/>
  <c r="I158" i="101"/>
  <c r="F158" i="101"/>
  <c r="F157" i="101"/>
  <c r="E158" i="101"/>
  <c r="L124" i="101"/>
  <c r="I123" i="101"/>
  <c r="I124" i="101"/>
  <c r="F124" i="101"/>
  <c r="F123" i="101"/>
  <c r="E124" i="101"/>
  <c r="L90" i="101"/>
  <c r="I89" i="101"/>
  <c r="I91" i="101" s="1"/>
  <c r="I90" i="101"/>
  <c r="F90" i="101"/>
  <c r="F89" i="101"/>
  <c r="E90" i="101"/>
  <c r="J39" i="100"/>
  <c r="G38" i="101"/>
  <c r="G72" i="101" s="1"/>
  <c r="G106" i="101" s="1"/>
  <c r="G140" i="101" s="1"/>
  <c r="G174" i="101" s="1"/>
  <c r="G208" i="101" s="1"/>
  <c r="G242" i="101" s="1"/>
  <c r="G276" i="101" s="1"/>
  <c r="G310" i="101" s="1"/>
  <c r="G344" i="101" s="1"/>
  <c r="G378" i="101" s="1"/>
  <c r="G412" i="101" s="1"/>
  <c r="G446" i="101" s="1"/>
  <c r="G480" i="101" s="1"/>
  <c r="G514" i="101" s="1"/>
  <c r="C38" i="101"/>
  <c r="C72" i="101"/>
  <c r="C106" i="101" s="1"/>
  <c r="C140" i="101"/>
  <c r="C174" i="101" s="1"/>
  <c r="C208" i="101" s="1"/>
  <c r="C242" i="101" s="1"/>
  <c r="C276" i="101" s="1"/>
  <c r="C310" i="101" s="1"/>
  <c r="C344" i="101" s="1"/>
  <c r="C378" i="101" s="1"/>
  <c r="C412" i="101" s="1"/>
  <c r="C446" i="101" s="1"/>
  <c r="C480" i="101" s="1"/>
  <c r="C514" i="101" s="1"/>
  <c r="E19" i="101"/>
  <c r="E17" i="101"/>
  <c r="E15" i="101"/>
  <c r="E13" i="101"/>
  <c r="E11" i="101"/>
  <c r="E9" i="101"/>
  <c r="E325" i="101"/>
  <c r="E323" i="101"/>
  <c r="E321" i="101"/>
  <c r="E319" i="101"/>
  <c r="E317" i="101"/>
  <c r="E315" i="101"/>
  <c r="E313" i="101"/>
  <c r="E291" i="101"/>
  <c r="E289" i="101"/>
  <c r="E287" i="101"/>
  <c r="E285" i="101"/>
  <c r="E283" i="101"/>
  <c r="E281" i="101"/>
  <c r="E279" i="101"/>
  <c r="E257" i="101"/>
  <c r="E255" i="101"/>
  <c r="E253" i="101"/>
  <c r="E251" i="101"/>
  <c r="E249" i="101"/>
  <c r="E247" i="101"/>
  <c r="E245" i="101"/>
  <c r="E223" i="101"/>
  <c r="E221" i="101"/>
  <c r="E219" i="101"/>
  <c r="E217" i="101"/>
  <c r="E215" i="101"/>
  <c r="E213" i="101"/>
  <c r="E211" i="101"/>
  <c r="E189" i="101"/>
  <c r="E187" i="101"/>
  <c r="E185" i="101"/>
  <c r="E183" i="101"/>
  <c r="E181" i="101"/>
  <c r="E179" i="101"/>
  <c r="E177" i="101"/>
  <c r="E155" i="101"/>
  <c r="E153" i="101"/>
  <c r="E151" i="101"/>
  <c r="E149" i="101"/>
  <c r="E147" i="101"/>
  <c r="E145" i="101"/>
  <c r="E143" i="101"/>
  <c r="E121" i="101"/>
  <c r="E119" i="101"/>
  <c r="E117" i="101"/>
  <c r="E115" i="101"/>
  <c r="E113" i="101"/>
  <c r="E111" i="101"/>
  <c r="E109" i="101"/>
  <c r="E87" i="101"/>
  <c r="E85" i="101"/>
  <c r="E83" i="101"/>
  <c r="E81" i="101"/>
  <c r="E79" i="101"/>
  <c r="E77" i="101"/>
  <c r="E75" i="101"/>
  <c r="E89" i="101" s="1"/>
  <c r="E53" i="101"/>
  <c r="E51" i="101"/>
  <c r="E49" i="101"/>
  <c r="E47" i="101"/>
  <c r="E45" i="101"/>
  <c r="E43" i="101"/>
  <c r="J11" i="101"/>
  <c r="L11" i="101" s="1"/>
  <c r="H12" i="101"/>
  <c r="J13" i="101"/>
  <c r="H14" i="101"/>
  <c r="J15" i="101"/>
  <c r="H16" i="101"/>
  <c r="L15" i="101" s="1"/>
  <c r="J17" i="101"/>
  <c r="H18" i="101"/>
  <c r="L17" i="101" s="1"/>
  <c r="J19" i="101"/>
  <c r="H20" i="101"/>
  <c r="L19" i="101" s="1"/>
  <c r="J43" i="101"/>
  <c r="J45" i="101"/>
  <c r="J47" i="101"/>
  <c r="J49" i="101"/>
  <c r="J51" i="101"/>
  <c r="J53" i="101"/>
  <c r="H44" i="101"/>
  <c r="L43" i="101"/>
  <c r="H46" i="101"/>
  <c r="L45" i="101"/>
  <c r="H48" i="101"/>
  <c r="H50" i="101"/>
  <c r="L49" i="101" s="1"/>
  <c r="H52" i="101"/>
  <c r="L51" i="101" s="1"/>
  <c r="H54" i="101"/>
  <c r="L53" i="101" s="1"/>
  <c r="J75" i="101"/>
  <c r="J89" i="101"/>
  <c r="J77" i="101"/>
  <c r="J79" i="101"/>
  <c r="J81" i="101"/>
  <c r="L81" i="101"/>
  <c r="J83" i="101"/>
  <c r="J85" i="101"/>
  <c r="J87" i="101"/>
  <c r="H76" i="101"/>
  <c r="H78" i="101"/>
  <c r="L77" i="101" s="1"/>
  <c r="H80" i="101"/>
  <c r="L79" i="101"/>
  <c r="H82" i="101"/>
  <c r="H84" i="101"/>
  <c r="H86" i="101"/>
  <c r="H88" i="101"/>
  <c r="L87" i="101" s="1"/>
  <c r="L75" i="101"/>
  <c r="L83" i="101"/>
  <c r="J109" i="101"/>
  <c r="J111" i="101"/>
  <c r="J113" i="101"/>
  <c r="J115" i="101"/>
  <c r="J117" i="101"/>
  <c r="J119" i="101"/>
  <c r="J121" i="101"/>
  <c r="H110" i="101"/>
  <c r="H112" i="101"/>
  <c r="H114" i="101"/>
  <c r="H116" i="101"/>
  <c r="H118" i="101"/>
  <c r="H120" i="101"/>
  <c r="L119" i="101" s="1"/>
  <c r="H122" i="101"/>
  <c r="L121" i="101" s="1"/>
  <c r="L109" i="101"/>
  <c r="L111" i="101"/>
  <c r="L113" i="101"/>
  <c r="L117" i="101"/>
  <c r="J143" i="101"/>
  <c r="J145" i="101"/>
  <c r="J147" i="101"/>
  <c r="J149" i="101"/>
  <c r="J151" i="101"/>
  <c r="J153" i="101"/>
  <c r="J155" i="101"/>
  <c r="H144" i="101"/>
  <c r="H146" i="101"/>
  <c r="L145" i="101"/>
  <c r="H148" i="101"/>
  <c r="H150" i="101"/>
  <c r="L149" i="101" s="1"/>
  <c r="H152" i="101"/>
  <c r="H154" i="101"/>
  <c r="L153" i="101" s="1"/>
  <c r="H156" i="101"/>
  <c r="L155" i="101" s="1"/>
  <c r="L143" i="101"/>
  <c r="L151" i="101"/>
  <c r="J177" i="101"/>
  <c r="J179" i="101"/>
  <c r="J181" i="101"/>
  <c r="J183" i="101"/>
  <c r="L183" i="101"/>
  <c r="J185" i="101"/>
  <c r="J187" i="101"/>
  <c r="J189" i="101"/>
  <c r="H178" i="101"/>
  <c r="L177" i="101" s="1"/>
  <c r="H180" i="101"/>
  <c r="H182" i="101"/>
  <c r="L181" i="101" s="1"/>
  <c r="H184" i="101"/>
  <c r="H186" i="101"/>
  <c r="H188" i="101"/>
  <c r="L187" i="101"/>
  <c r="H190" i="101"/>
  <c r="L189" i="101"/>
  <c r="J211" i="101"/>
  <c r="J213" i="101"/>
  <c r="J215" i="101"/>
  <c r="J217" i="101"/>
  <c r="L217" i="101"/>
  <c r="J219" i="101"/>
  <c r="J221" i="101"/>
  <c r="L221" i="101" s="1"/>
  <c r="J223" i="101"/>
  <c r="H212" i="101"/>
  <c r="L211" i="101" s="1"/>
  <c r="H214" i="101"/>
  <c r="L213" i="101" s="1"/>
  <c r="H216" i="101"/>
  <c r="L215" i="101" s="1"/>
  <c r="H218" i="101"/>
  <c r="H220" i="101"/>
  <c r="H222" i="101"/>
  <c r="H224" i="101"/>
  <c r="L223" i="101" s="1"/>
  <c r="J245" i="101"/>
  <c r="J247" i="101"/>
  <c r="J249" i="101"/>
  <c r="J251" i="101"/>
  <c r="J253" i="101"/>
  <c r="J255" i="101"/>
  <c r="J257" i="101"/>
  <c r="H246" i="101"/>
  <c r="H248" i="101"/>
  <c r="L247" i="101" s="1"/>
  <c r="H250" i="101"/>
  <c r="H252" i="101"/>
  <c r="L251" i="101" s="1"/>
  <c r="H254" i="101"/>
  <c r="H256" i="101"/>
  <c r="L255" i="101" s="1"/>
  <c r="H258" i="101"/>
  <c r="L257" i="101"/>
  <c r="J279" i="101"/>
  <c r="J281" i="101"/>
  <c r="J283" i="101"/>
  <c r="J285" i="101"/>
  <c r="J287" i="101"/>
  <c r="J289" i="101"/>
  <c r="J291" i="101"/>
  <c r="H280" i="101"/>
  <c r="H282" i="101"/>
  <c r="H284" i="101"/>
  <c r="L283" i="101"/>
  <c r="H286" i="101"/>
  <c r="H288" i="101"/>
  <c r="L287" i="101" s="1"/>
  <c r="H290" i="101"/>
  <c r="L289" i="101" s="1"/>
  <c r="H292" i="101"/>
  <c r="L291" i="101" s="1"/>
  <c r="L285" i="101"/>
  <c r="J313" i="101"/>
  <c r="J315" i="101"/>
  <c r="L315" i="101" s="1"/>
  <c r="J317" i="101"/>
  <c r="J319" i="101"/>
  <c r="J321" i="101"/>
  <c r="L321" i="101"/>
  <c r="J323" i="101"/>
  <c r="J325" i="101"/>
  <c r="H314" i="101"/>
  <c r="H328" i="101"/>
  <c r="H316" i="101"/>
  <c r="H318" i="101"/>
  <c r="L317" i="101" s="1"/>
  <c r="H320" i="101"/>
  <c r="L319" i="101"/>
  <c r="H322" i="101"/>
  <c r="H324" i="101"/>
  <c r="H326" i="101"/>
  <c r="L313" i="101"/>
  <c r="J347" i="101"/>
  <c r="J349" i="101"/>
  <c r="J351" i="101"/>
  <c r="J353" i="101"/>
  <c r="J355" i="101"/>
  <c r="J357" i="101"/>
  <c r="J359" i="101"/>
  <c r="H348" i="101"/>
  <c r="H350" i="101"/>
  <c r="H352" i="101"/>
  <c r="H354" i="101"/>
  <c r="L353" i="101" s="1"/>
  <c r="H356" i="101"/>
  <c r="H358" i="101"/>
  <c r="H360" i="101"/>
  <c r="L347" i="101"/>
  <c r="L351" i="101"/>
  <c r="L355" i="101"/>
  <c r="L357" i="101"/>
  <c r="J381" i="101"/>
  <c r="J383" i="101"/>
  <c r="J385" i="101"/>
  <c r="J387" i="101"/>
  <c r="J389" i="101"/>
  <c r="J391" i="101"/>
  <c r="J393" i="101"/>
  <c r="H382" i="101"/>
  <c r="H384" i="101"/>
  <c r="L383" i="101" s="1"/>
  <c r="H386" i="101"/>
  <c r="L385" i="101"/>
  <c r="H388" i="101"/>
  <c r="L387" i="101" s="1"/>
  <c r="H390" i="101"/>
  <c r="L389" i="101" s="1"/>
  <c r="H392" i="101"/>
  <c r="L391" i="101" s="1"/>
  <c r="H394" i="101"/>
  <c r="J415" i="101"/>
  <c r="J417" i="101"/>
  <c r="J419" i="101"/>
  <c r="J421" i="101"/>
  <c r="L421" i="101"/>
  <c r="J423" i="101"/>
  <c r="J425" i="101"/>
  <c r="J427" i="101"/>
  <c r="H416" i="101"/>
  <c r="H418" i="101"/>
  <c r="L417" i="101"/>
  <c r="H420" i="101"/>
  <c r="L419" i="101"/>
  <c r="H422" i="101"/>
  <c r="H424" i="101"/>
  <c r="H426" i="101"/>
  <c r="L425" i="101"/>
  <c r="H428" i="101"/>
  <c r="L427" i="101"/>
  <c r="J449" i="101"/>
  <c r="J451" i="101"/>
  <c r="J463" i="101" s="1"/>
  <c r="J453" i="101"/>
  <c r="J455" i="101"/>
  <c r="J457" i="101"/>
  <c r="J459" i="101"/>
  <c r="J461" i="101"/>
  <c r="H450" i="101"/>
  <c r="H452" i="101"/>
  <c r="H464" i="101" s="1"/>
  <c r="H454" i="101"/>
  <c r="H456" i="101"/>
  <c r="H458" i="101"/>
  <c r="H460" i="101"/>
  <c r="H462" i="101"/>
  <c r="L449" i="101"/>
  <c r="L451" i="101"/>
  <c r="L453" i="101"/>
  <c r="L455" i="101"/>
  <c r="L457" i="101"/>
  <c r="L459" i="101"/>
  <c r="L461" i="101"/>
  <c r="J483" i="101"/>
  <c r="J485" i="101"/>
  <c r="J487" i="101"/>
  <c r="J489" i="101"/>
  <c r="J491" i="101"/>
  <c r="J493" i="101"/>
  <c r="J495" i="101"/>
  <c r="H484" i="101"/>
  <c r="H486" i="101"/>
  <c r="H488" i="101"/>
  <c r="H490" i="101"/>
  <c r="H492" i="101"/>
  <c r="L491" i="101" s="1"/>
  <c r="H494" i="101"/>
  <c r="H496" i="101"/>
  <c r="L495" i="101" s="1"/>
  <c r="L487" i="101"/>
  <c r="J517" i="101"/>
  <c r="J519" i="101"/>
  <c r="J521" i="101"/>
  <c r="J523" i="101"/>
  <c r="J525" i="101"/>
  <c r="L525" i="101" s="1"/>
  <c r="J527" i="101"/>
  <c r="J529" i="101"/>
  <c r="H518" i="101"/>
  <c r="H520" i="101"/>
  <c r="H522" i="101"/>
  <c r="L521" i="101"/>
  <c r="H524" i="101"/>
  <c r="L523" i="101"/>
  <c r="H526" i="101"/>
  <c r="H528" i="101"/>
  <c r="L527" i="101" s="1"/>
  <c r="H530" i="101"/>
  <c r="L529" i="101"/>
  <c r="R2" i="96"/>
  <c r="B3" i="96"/>
  <c r="C3" i="96" s="1"/>
  <c r="D3" i="96"/>
  <c r="E3" i="96" s="1"/>
  <c r="F3" i="96" s="1"/>
  <c r="G3" i="96" s="1"/>
  <c r="H3" i="96" s="1"/>
  <c r="I3" i="96" s="1"/>
  <c r="J3" i="96" s="1"/>
  <c r="K3" i="96" s="1"/>
  <c r="L3" i="96" s="1"/>
  <c r="M3" i="96" s="1"/>
  <c r="N3" i="96" s="1"/>
  <c r="O3" i="96" s="1"/>
  <c r="P3" i="96" s="1"/>
  <c r="Q3" i="96" s="1"/>
  <c r="R3" i="96" s="1"/>
  <c r="S3" i="96" s="1"/>
  <c r="T3" i="96" s="1"/>
  <c r="A1" i="100"/>
  <c r="I7" i="100"/>
  <c r="F13" i="100"/>
  <c r="F15" i="100"/>
  <c r="F17" i="100"/>
  <c r="F19" i="100"/>
  <c r="F21" i="100"/>
  <c r="F23" i="100"/>
  <c r="F25" i="100"/>
  <c r="F27" i="100"/>
  <c r="F29" i="100"/>
  <c r="F31" i="100"/>
  <c r="F33" i="100"/>
  <c r="F35" i="100"/>
  <c r="C37" i="100"/>
  <c r="D37" i="100"/>
  <c r="E37" i="100"/>
  <c r="B6" i="74"/>
  <c r="A14" i="74" s="1"/>
  <c r="B3" i="74"/>
  <c r="R16" i="95"/>
  <c r="B7" i="73"/>
  <c r="B12" i="73" s="1"/>
  <c r="B6" i="73"/>
  <c r="B22" i="73" s="1"/>
  <c r="G25" i="68"/>
  <c r="Q25" i="68"/>
  <c r="C41" i="65"/>
  <c r="Q41" i="65" s="1"/>
  <c r="B4" i="73" s="1"/>
  <c r="Q27" i="65"/>
  <c r="Q25" i="65"/>
  <c r="O29" i="65" s="1"/>
  <c r="B3" i="73" s="1"/>
  <c r="G4" i="73" s="1"/>
  <c r="AD338" i="86"/>
  <c r="AD288" i="86"/>
  <c r="AD238" i="86"/>
  <c r="AD188" i="86"/>
  <c r="AD138" i="86"/>
  <c r="AD88" i="86"/>
  <c r="AD38" i="86"/>
  <c r="AD41" i="86" s="1"/>
  <c r="AA75" i="86"/>
  <c r="AA76" i="86"/>
  <c r="AA77" i="86"/>
  <c r="AA78" i="86"/>
  <c r="AA79" i="86"/>
  <c r="AA80" i="86"/>
  <c r="AA81" i="86"/>
  <c r="AA82" i="86"/>
  <c r="AA83" i="86"/>
  <c r="AA84" i="86"/>
  <c r="AA85" i="86"/>
  <c r="AA86" i="86"/>
  <c r="AA25" i="86"/>
  <c r="AA26" i="86"/>
  <c r="AA27" i="86"/>
  <c r="AA28" i="86"/>
  <c r="AA29" i="86"/>
  <c r="AA30" i="86"/>
  <c r="AA31" i="86"/>
  <c r="AA32" i="86"/>
  <c r="AA33" i="86"/>
  <c r="AA34" i="86"/>
  <c r="AA35" i="86"/>
  <c r="AA36" i="86"/>
  <c r="AA125" i="86"/>
  <c r="AA126" i="86"/>
  <c r="AA127" i="86"/>
  <c r="AA128" i="86"/>
  <c r="AA129" i="86"/>
  <c r="AA130" i="86"/>
  <c r="AA131" i="86"/>
  <c r="AA132" i="86"/>
  <c r="AA133" i="86"/>
  <c r="AA134" i="86"/>
  <c r="AA135" i="86"/>
  <c r="AA136" i="86"/>
  <c r="AA175" i="86"/>
  <c r="AA176" i="86"/>
  <c r="AA177" i="86"/>
  <c r="AA178" i="86"/>
  <c r="AA179" i="86"/>
  <c r="AA188" i="86" s="1"/>
  <c r="AA180" i="86"/>
  <c r="AA181" i="86"/>
  <c r="AA182" i="86"/>
  <c r="AA183" i="86"/>
  <c r="AA184" i="86"/>
  <c r="AA185" i="86"/>
  <c r="AA186" i="86"/>
  <c r="AA225" i="86"/>
  <c r="AA226" i="86"/>
  <c r="AA227" i="86"/>
  <c r="AA228" i="86"/>
  <c r="AA229" i="86"/>
  <c r="AA230" i="86"/>
  <c r="AA231" i="86"/>
  <c r="AA232" i="86"/>
  <c r="AA238" i="86" s="1"/>
  <c r="AA233" i="86"/>
  <c r="AA234" i="86"/>
  <c r="AA235" i="86"/>
  <c r="AA236" i="86"/>
  <c r="AA275" i="86"/>
  <c r="AA276" i="86"/>
  <c r="AA277" i="86"/>
  <c r="AA278" i="86"/>
  <c r="AA279" i="86"/>
  <c r="AA280" i="86"/>
  <c r="AA281" i="86"/>
  <c r="AA282" i="86"/>
  <c r="AA283" i="86"/>
  <c r="AA284" i="86"/>
  <c r="AA285" i="86"/>
  <c r="AA286" i="86"/>
  <c r="AA325" i="86"/>
  <c r="AA326" i="86"/>
  <c r="AA327" i="86"/>
  <c r="AA328" i="86"/>
  <c r="AA329" i="86"/>
  <c r="AA330" i="86"/>
  <c r="AA331" i="86"/>
  <c r="AA332" i="86"/>
  <c r="AA338" i="86" s="1"/>
  <c r="AA333" i="86"/>
  <c r="AA334" i="86"/>
  <c r="AA335" i="86"/>
  <c r="AA336" i="86"/>
  <c r="X88" i="86"/>
  <c r="X38" i="86"/>
  <c r="X41" i="86" s="1"/>
  <c r="X138" i="86"/>
  <c r="X188" i="86"/>
  <c r="X238" i="86"/>
  <c r="X288" i="86"/>
  <c r="X338" i="86"/>
  <c r="U88" i="86"/>
  <c r="U38" i="86"/>
  <c r="U41" i="86" s="1"/>
  <c r="U138" i="86"/>
  <c r="U188" i="86"/>
  <c r="U238" i="86"/>
  <c r="U288" i="86"/>
  <c r="U338" i="86"/>
  <c r="AR325" i="86"/>
  <c r="AR326" i="86"/>
  <c r="AR327" i="86"/>
  <c r="AR328" i="86"/>
  <c r="AR329" i="86"/>
  <c r="AR330" i="86"/>
  <c r="AR331" i="86"/>
  <c r="AR333" i="86"/>
  <c r="AR334" i="86"/>
  <c r="AR335" i="86"/>
  <c r="AR336" i="86"/>
  <c r="AR279" i="86"/>
  <c r="AR275" i="86"/>
  <c r="AR276" i="86"/>
  <c r="AR277" i="86"/>
  <c r="AR278" i="86"/>
  <c r="AR280" i="86"/>
  <c r="AR281" i="86"/>
  <c r="AR282" i="86"/>
  <c r="AR283" i="86"/>
  <c r="AR284" i="86"/>
  <c r="AR285" i="86"/>
  <c r="AR286" i="86"/>
  <c r="AR234" i="86"/>
  <c r="AR235" i="86"/>
  <c r="AR225" i="86"/>
  <c r="AR226" i="86"/>
  <c r="AR227" i="86"/>
  <c r="AR228" i="86"/>
  <c r="AR229" i="86"/>
  <c r="AR230" i="86"/>
  <c r="AR231" i="86"/>
  <c r="AR232" i="86"/>
  <c r="AR233" i="86"/>
  <c r="AR236" i="86"/>
  <c r="AR28" i="86"/>
  <c r="AR25" i="86"/>
  <c r="AR26" i="86"/>
  <c r="AR27" i="86"/>
  <c r="AR29" i="86"/>
  <c r="AR30" i="86"/>
  <c r="AR31" i="86"/>
  <c r="AR32" i="86"/>
  <c r="AR33" i="86"/>
  <c r="AR34" i="86"/>
  <c r="AR35" i="86"/>
  <c r="AR36" i="86"/>
  <c r="AR79" i="86"/>
  <c r="AR75" i="86"/>
  <c r="AR76" i="86"/>
  <c r="AR77" i="86"/>
  <c r="AR78" i="86"/>
  <c r="AR80" i="86"/>
  <c r="AR81" i="86"/>
  <c r="AR82" i="86"/>
  <c r="AR83" i="86"/>
  <c r="AR84" i="86"/>
  <c r="AR85" i="86"/>
  <c r="AR86" i="86"/>
  <c r="AR130" i="86"/>
  <c r="AR125" i="86"/>
  <c r="AR126" i="86"/>
  <c r="AR127" i="86"/>
  <c r="AR128" i="86"/>
  <c r="AR129" i="86"/>
  <c r="AR131" i="86"/>
  <c r="AR132" i="86"/>
  <c r="AR133" i="86"/>
  <c r="AR134" i="86"/>
  <c r="AR135" i="86"/>
  <c r="AR136" i="86"/>
  <c r="AR183" i="86"/>
  <c r="AR175" i="86"/>
  <c r="AR176" i="86"/>
  <c r="AR177" i="86"/>
  <c r="AR178" i="86"/>
  <c r="AR179" i="86"/>
  <c r="AR180" i="86"/>
  <c r="AR181" i="86"/>
  <c r="AR182" i="86"/>
  <c r="AR184" i="86"/>
  <c r="AR185" i="86"/>
  <c r="AR186" i="86"/>
  <c r="AJ338" i="86"/>
  <c r="AJ288" i="86"/>
  <c r="AJ238" i="86"/>
  <c r="AJ38" i="86"/>
  <c r="AH41" i="86"/>
  <c r="AJ88" i="86"/>
  <c r="AJ138" i="86"/>
  <c r="AJ188" i="86"/>
  <c r="M16" i="65"/>
  <c r="M12" i="65" s="1"/>
  <c r="R16" i="86"/>
  <c r="R216" i="86" s="1"/>
  <c r="R266" i="86"/>
  <c r="AG266" i="86"/>
  <c r="AG216" i="86"/>
  <c r="R116" i="86"/>
  <c r="AG116" i="86"/>
  <c r="F316" i="86"/>
  <c r="F266" i="86"/>
  <c r="F216" i="86"/>
  <c r="F166" i="86"/>
  <c r="F116" i="86"/>
  <c r="F66" i="86"/>
  <c r="BC4" i="65"/>
  <c r="BC2" i="65"/>
  <c r="BC3" i="65"/>
  <c r="A16" i="86"/>
  <c r="A12" i="86"/>
  <c r="A62" i="86"/>
  <c r="A112" i="86" s="1"/>
  <c r="A162" i="86" s="1"/>
  <c r="A212" i="86" s="1"/>
  <c r="A262" i="86" s="1"/>
  <c r="A312" i="86"/>
  <c r="A66" i="86"/>
  <c r="AY316" i="86"/>
  <c r="AY266" i="86"/>
  <c r="AY216" i="86"/>
  <c r="AY166" i="86"/>
  <c r="AY116" i="86"/>
  <c r="AY66" i="86"/>
  <c r="A310" i="86"/>
  <c r="A8" i="86"/>
  <c r="A58" i="86" s="1"/>
  <c r="A108" i="86" s="1"/>
  <c r="A158" i="86" s="1"/>
  <c r="A208" i="86"/>
  <c r="A258" i="86" s="1"/>
  <c r="A308" i="86" s="1"/>
  <c r="A7" i="86"/>
  <c r="A57" i="86"/>
  <c r="A107" i="86" s="1"/>
  <c r="A157" i="86" s="1"/>
  <c r="A207" i="86" s="1"/>
  <c r="A257" i="86" s="1"/>
  <c r="A307" i="86" s="1"/>
  <c r="A6" i="86"/>
  <c r="A56" i="86" s="1"/>
  <c r="A106" i="86" s="1"/>
  <c r="A156" i="86" s="1"/>
  <c r="A206" i="86" s="1"/>
  <c r="A256" i="86" s="1"/>
  <c r="A306" i="86" s="1"/>
  <c r="A260" i="86"/>
  <c r="A210" i="86"/>
  <c r="A160" i="86"/>
  <c r="A110" i="86"/>
  <c r="A60" i="86"/>
  <c r="G345" i="86"/>
  <c r="A305" i="86"/>
  <c r="G295" i="86"/>
  <c r="A255" i="86"/>
  <c r="G245" i="86"/>
  <c r="A205" i="86"/>
  <c r="G195" i="86"/>
  <c r="A155" i="86"/>
  <c r="G145" i="86"/>
  <c r="A105" i="86"/>
  <c r="G95" i="86"/>
  <c r="G45" i="86"/>
  <c r="AC29" i="68"/>
  <c r="AR14" i="68"/>
  <c r="M14" i="68"/>
  <c r="BC2" i="68" s="1"/>
  <c r="M10" i="68"/>
  <c r="BC4" i="68" s="1"/>
  <c r="B5" i="74"/>
  <c r="G10" i="84"/>
  <c r="M7" i="84" s="1"/>
  <c r="I10" i="84"/>
  <c r="M8" i="84"/>
  <c r="K10" i="84"/>
  <c r="G20" i="84"/>
  <c r="M17" i="84"/>
  <c r="I20" i="84"/>
  <c r="M18" i="84" s="1"/>
  <c r="M20" i="84" s="1"/>
  <c r="K20" i="84"/>
  <c r="G30" i="84"/>
  <c r="M27" i="84"/>
  <c r="M30" i="84" s="1"/>
  <c r="I30" i="84"/>
  <c r="M28" i="84" s="1"/>
  <c r="K30" i="84"/>
  <c r="G40" i="84"/>
  <c r="M37" i="84" s="1"/>
  <c r="I40" i="84"/>
  <c r="M38" i="84" s="1"/>
  <c r="K40" i="84"/>
  <c r="G50" i="84"/>
  <c r="M47" i="84"/>
  <c r="I50" i="84"/>
  <c r="M48" i="84"/>
  <c r="K50" i="84"/>
  <c r="G60" i="84"/>
  <c r="M57" i="84" s="1"/>
  <c r="I60" i="84"/>
  <c r="M58" i="84" s="1"/>
  <c r="M60" i="84"/>
  <c r="K60" i="84"/>
  <c r="G70" i="84"/>
  <c r="M67" i="84" s="1"/>
  <c r="I70" i="84"/>
  <c r="M68" i="84" s="1"/>
  <c r="M70" i="84" s="1"/>
  <c r="K70" i="84"/>
  <c r="G80" i="84"/>
  <c r="M77" i="84"/>
  <c r="M80" i="84" s="1"/>
  <c r="I80" i="84"/>
  <c r="M78" i="84" s="1"/>
  <c r="K80" i="84"/>
  <c r="G90" i="84"/>
  <c r="M87" i="84" s="1"/>
  <c r="M90" i="84" s="1"/>
  <c r="I90" i="84"/>
  <c r="M88" i="84"/>
  <c r="K90" i="84"/>
  <c r="G100" i="84"/>
  <c r="M97" i="84" s="1"/>
  <c r="M100" i="84" s="1"/>
  <c r="I100" i="84"/>
  <c r="M98" i="84" s="1"/>
  <c r="K100" i="84"/>
  <c r="G110" i="84"/>
  <c r="M107" i="84" s="1"/>
  <c r="I110" i="84"/>
  <c r="M108" i="84"/>
  <c r="M110" i="84" s="1"/>
  <c r="K110" i="84"/>
  <c r="G120" i="84"/>
  <c r="M117" i="84"/>
  <c r="I120" i="84"/>
  <c r="M118" i="84" s="1"/>
  <c r="K120" i="84"/>
  <c r="G130" i="84"/>
  <c r="M127" i="84"/>
  <c r="M130" i="84" s="1"/>
  <c r="I130" i="84"/>
  <c r="M128" i="84" s="1"/>
  <c r="K130" i="84"/>
  <c r="G140" i="84"/>
  <c r="M137" i="84"/>
  <c r="I140" i="84"/>
  <c r="M138" i="84"/>
  <c r="K140" i="84"/>
  <c r="G150" i="84"/>
  <c r="M147" i="84" s="1"/>
  <c r="M150" i="84" s="1"/>
  <c r="I150" i="84"/>
  <c r="M148" i="84"/>
  <c r="K150" i="84"/>
  <c r="G160" i="84"/>
  <c r="M157" i="84" s="1"/>
  <c r="I160" i="84"/>
  <c r="M158" i="84" s="1"/>
  <c r="K160" i="84"/>
  <c r="G170" i="84"/>
  <c r="M167" i="84"/>
  <c r="M170" i="84" s="1"/>
  <c r="I170" i="84"/>
  <c r="M168" i="84" s="1"/>
  <c r="K170" i="84"/>
  <c r="G180" i="84"/>
  <c r="M177" i="84" s="1"/>
  <c r="I180" i="84"/>
  <c r="M178" i="84"/>
  <c r="K180" i="84"/>
  <c r="G190" i="84"/>
  <c r="M187" i="84" s="1"/>
  <c r="M190" i="84" s="1"/>
  <c r="I190" i="84"/>
  <c r="M188" i="84"/>
  <c r="K190" i="84"/>
  <c r="G200" i="84"/>
  <c r="M197" i="84"/>
  <c r="M200" i="84"/>
  <c r="I200" i="84"/>
  <c r="M198" i="84"/>
  <c r="K200" i="84"/>
  <c r="G210" i="84"/>
  <c r="M207" i="84" s="1"/>
  <c r="M210" i="84" s="1"/>
  <c r="I210" i="84"/>
  <c r="M208" i="84"/>
  <c r="K210" i="84"/>
  <c r="G220" i="84"/>
  <c r="M217" i="84" s="1"/>
  <c r="I220" i="84"/>
  <c r="M218" i="84" s="1"/>
  <c r="K220" i="84"/>
  <c r="G230" i="84"/>
  <c r="M227" i="84" s="1"/>
  <c r="I230" i="84"/>
  <c r="M228" i="84"/>
  <c r="K230" i="84"/>
  <c r="G240" i="84"/>
  <c r="M237" i="84"/>
  <c r="I240" i="84"/>
  <c r="M238" i="84" s="1"/>
  <c r="K240" i="84"/>
  <c r="G250" i="84"/>
  <c r="M247" i="84"/>
  <c r="I250" i="84"/>
  <c r="M248" i="84" s="1"/>
  <c r="K250" i="84"/>
  <c r="G260" i="84"/>
  <c r="M257" i="84"/>
  <c r="M260" i="84" s="1"/>
  <c r="I260" i="84"/>
  <c r="M258" i="84"/>
  <c r="K260" i="84"/>
  <c r="G270" i="84"/>
  <c r="M267" i="84" s="1"/>
  <c r="I270" i="84"/>
  <c r="M268" i="84"/>
  <c r="K270" i="84"/>
  <c r="G280" i="84"/>
  <c r="M277" i="84"/>
  <c r="I280" i="84"/>
  <c r="M278" i="84" s="1"/>
  <c r="K280" i="84"/>
  <c r="G290" i="84"/>
  <c r="M287" i="84"/>
  <c r="M290" i="84" s="1"/>
  <c r="I290" i="84"/>
  <c r="M288" i="84"/>
  <c r="K290" i="84"/>
  <c r="G300" i="84"/>
  <c r="M297" i="84" s="1"/>
  <c r="M300" i="84" s="1"/>
  <c r="I300" i="84"/>
  <c r="M298" i="84" s="1"/>
  <c r="K300" i="84"/>
  <c r="G310" i="84"/>
  <c r="M307" i="84"/>
  <c r="M310" i="84" s="1"/>
  <c r="I310" i="84"/>
  <c r="M308" i="84"/>
  <c r="K310" i="84"/>
  <c r="G320" i="84"/>
  <c r="M317" i="84" s="1"/>
  <c r="M320" i="84" s="1"/>
  <c r="I320" i="84"/>
  <c r="M318" i="84" s="1"/>
  <c r="K320" i="84"/>
  <c r="G330" i="84"/>
  <c r="M327" i="84"/>
  <c r="I330" i="84"/>
  <c r="M328" i="84" s="1"/>
  <c r="K330" i="84"/>
  <c r="G340" i="84"/>
  <c r="M337" i="84" s="1"/>
  <c r="I340" i="84"/>
  <c r="M338" i="84"/>
  <c r="K340" i="84"/>
  <c r="G350" i="84"/>
  <c r="M347" i="84"/>
  <c r="I350" i="84"/>
  <c r="M348" i="84" s="1"/>
  <c r="M350" i="84" s="1"/>
  <c r="K350" i="84"/>
  <c r="G360" i="84"/>
  <c r="M357" i="84" s="1"/>
  <c r="M360" i="84" s="1"/>
  <c r="I360" i="84"/>
  <c r="M358" i="84"/>
  <c r="K360" i="84"/>
  <c r="G370" i="84"/>
  <c r="M367" i="84"/>
  <c r="I370" i="84"/>
  <c r="M368" i="84" s="1"/>
  <c r="M370" i="84" s="1"/>
  <c r="K370" i="84"/>
  <c r="G380" i="84"/>
  <c r="M377" i="84" s="1"/>
  <c r="M380" i="84" s="1"/>
  <c r="I380" i="84"/>
  <c r="M378" i="84"/>
  <c r="K380" i="84"/>
  <c r="G390" i="84"/>
  <c r="M387" i="84"/>
  <c r="I390" i="84"/>
  <c r="M388" i="84" s="1"/>
  <c r="M390" i="84" s="1"/>
  <c r="K390" i="84"/>
  <c r="G400" i="84"/>
  <c r="M397" i="84" s="1"/>
  <c r="M400" i="84" s="1"/>
  <c r="I400" i="84"/>
  <c r="M398" i="84"/>
  <c r="K400" i="84"/>
  <c r="G410" i="84"/>
  <c r="M407" i="84"/>
  <c r="I410" i="84"/>
  <c r="M408" i="84" s="1"/>
  <c r="M410" i="84" s="1"/>
  <c r="K410" i="84"/>
  <c r="G420" i="84"/>
  <c r="M417" i="84" s="1"/>
  <c r="I420" i="84"/>
  <c r="M418" i="84"/>
  <c r="K420" i="84"/>
  <c r="G430" i="84"/>
  <c r="M427" i="84"/>
  <c r="I430" i="84"/>
  <c r="M428" i="84" s="1"/>
  <c r="K430" i="84"/>
  <c r="G440" i="84"/>
  <c r="M437" i="84"/>
  <c r="I440" i="84"/>
  <c r="M438" i="84"/>
  <c r="K440" i="84"/>
  <c r="G450" i="84"/>
  <c r="M447" i="84" s="1"/>
  <c r="M450" i="84" s="1"/>
  <c r="I450" i="84"/>
  <c r="M448" i="84"/>
  <c r="K450" i="84"/>
  <c r="G460" i="84"/>
  <c r="M457" i="84"/>
  <c r="I460" i="84"/>
  <c r="M458" i="84" s="1"/>
  <c r="K460" i="84"/>
  <c r="G470" i="84"/>
  <c r="M467" i="84" s="1"/>
  <c r="M470" i="84" s="1"/>
  <c r="I470" i="84"/>
  <c r="M468" i="84"/>
  <c r="K470" i="84"/>
  <c r="G480" i="84"/>
  <c r="M477" i="84"/>
  <c r="I480" i="84"/>
  <c r="M478" i="84" s="1"/>
  <c r="M480" i="84" s="1"/>
  <c r="K480" i="84"/>
  <c r="G490" i="84"/>
  <c r="M487" i="84" s="1"/>
  <c r="M490" i="84" s="1"/>
  <c r="I490" i="84"/>
  <c r="M488" i="84"/>
  <c r="K490" i="84"/>
  <c r="G500" i="84"/>
  <c r="M497" i="84"/>
  <c r="I500" i="84"/>
  <c r="M498" i="84" s="1"/>
  <c r="M500" i="84" s="1"/>
  <c r="K500" i="84"/>
  <c r="G510" i="84"/>
  <c r="M507" i="84" s="1"/>
  <c r="M510" i="84" s="1"/>
  <c r="I510" i="84"/>
  <c r="M508" i="84"/>
  <c r="K510" i="84"/>
  <c r="G520" i="84"/>
  <c r="M517" i="84"/>
  <c r="I520" i="84"/>
  <c r="M518" i="84" s="1"/>
  <c r="M520" i="84" s="1"/>
  <c r="K520" i="84"/>
  <c r="G530" i="84"/>
  <c r="M527" i="84" s="1"/>
  <c r="M530" i="84" s="1"/>
  <c r="I530" i="84"/>
  <c r="M528" i="84"/>
  <c r="K530" i="84"/>
  <c r="G540" i="84"/>
  <c r="M537" i="84"/>
  <c r="I540" i="84"/>
  <c r="M538" i="84"/>
  <c r="K540" i="84"/>
  <c r="G550" i="84"/>
  <c r="M547" i="84"/>
  <c r="M550" i="84"/>
  <c r="I550" i="84"/>
  <c r="M548" i="84"/>
  <c r="K550" i="84"/>
  <c r="G560" i="84"/>
  <c r="M557" i="84" s="1"/>
  <c r="I560" i="84"/>
  <c r="M558" i="84"/>
  <c r="K560" i="84"/>
  <c r="G570" i="84"/>
  <c r="M567" i="84"/>
  <c r="M570" i="84" s="1"/>
  <c r="I570" i="84"/>
  <c r="M568" i="84" s="1"/>
  <c r="K570" i="84"/>
  <c r="G580" i="84"/>
  <c r="M577" i="84" s="1"/>
  <c r="I580" i="84"/>
  <c r="M578" i="84"/>
  <c r="K580" i="84"/>
  <c r="G590" i="84"/>
  <c r="M587" i="84"/>
  <c r="I590" i="84"/>
  <c r="M588" i="84" s="1"/>
  <c r="M590" i="84" s="1"/>
  <c r="K590" i="84"/>
  <c r="G600" i="84"/>
  <c r="M597" i="84" s="1"/>
  <c r="M600" i="84" s="1"/>
  <c r="I600" i="84"/>
  <c r="M598" i="84"/>
  <c r="K600" i="84"/>
  <c r="G610" i="84"/>
  <c r="M607" i="84"/>
  <c r="I610" i="84"/>
  <c r="M608" i="84"/>
  <c r="M610" i="84" s="1"/>
  <c r="K610" i="84"/>
  <c r="G620" i="84"/>
  <c r="M617" i="84"/>
  <c r="M620" i="84"/>
  <c r="I620" i="84"/>
  <c r="M618" i="84"/>
  <c r="K620" i="84"/>
  <c r="G630" i="84"/>
  <c r="M627" i="84" s="1"/>
  <c r="M630" i="84" s="1"/>
  <c r="I630" i="84"/>
  <c r="M628" i="84"/>
  <c r="K630" i="84"/>
  <c r="G640" i="84"/>
  <c r="M637" i="84"/>
  <c r="I640" i="84"/>
  <c r="M638" i="84" s="1"/>
  <c r="K640" i="84"/>
  <c r="G650" i="84"/>
  <c r="M647" i="84" s="1"/>
  <c r="M650" i="84" s="1"/>
  <c r="I650" i="84"/>
  <c r="M648" i="84"/>
  <c r="K650" i="84"/>
  <c r="G660" i="84"/>
  <c r="M657" i="84"/>
  <c r="I660" i="84"/>
  <c r="M658" i="84"/>
  <c r="M660" i="84" s="1"/>
  <c r="K660" i="84"/>
  <c r="G670" i="84"/>
  <c r="M667" i="84"/>
  <c r="M670" i="84"/>
  <c r="I670" i="84"/>
  <c r="M668" i="84"/>
  <c r="K670" i="84"/>
  <c r="G680" i="84"/>
  <c r="M677" i="84" s="1"/>
  <c r="I680" i="84"/>
  <c r="M678" i="84"/>
  <c r="K680" i="84"/>
  <c r="G690" i="84"/>
  <c r="M687" i="84"/>
  <c r="M690" i="84"/>
  <c r="I690" i="84"/>
  <c r="M688" i="84" s="1"/>
  <c r="K690" i="84"/>
  <c r="G700" i="84"/>
  <c r="M697" i="84"/>
  <c r="I700" i="84"/>
  <c r="M698" i="84"/>
  <c r="K700" i="84"/>
  <c r="G710" i="84"/>
  <c r="M707" i="84" s="1"/>
  <c r="I710" i="84"/>
  <c r="M708" i="84"/>
  <c r="K710" i="84"/>
  <c r="G720" i="84"/>
  <c r="M717" i="84"/>
  <c r="M720" i="84"/>
  <c r="I720" i="84"/>
  <c r="M718" i="84"/>
  <c r="K720" i="84"/>
  <c r="G730" i="84"/>
  <c r="M727" i="84" s="1"/>
  <c r="M730" i="84" s="1"/>
  <c r="I730" i="84"/>
  <c r="M728" i="84"/>
  <c r="K730" i="84"/>
  <c r="G740" i="84"/>
  <c r="M737" i="84"/>
  <c r="I740" i="84"/>
  <c r="M738" i="84" s="1"/>
  <c r="K740" i="84"/>
  <c r="G750" i="84"/>
  <c r="M747" i="84"/>
  <c r="I750" i="84"/>
  <c r="M748" i="84" s="1"/>
  <c r="K750" i="84"/>
  <c r="G760" i="84"/>
  <c r="M757" i="84"/>
  <c r="I760" i="84"/>
  <c r="M758" i="84"/>
  <c r="K760" i="84"/>
  <c r="G770" i="84"/>
  <c r="M767" i="84"/>
  <c r="I770" i="84"/>
  <c r="M768" i="84" s="1"/>
  <c r="K770" i="84"/>
  <c r="G780" i="84"/>
  <c r="M777" i="84"/>
  <c r="M780" i="84" s="1"/>
  <c r="I780" i="84"/>
  <c r="M778" i="84"/>
  <c r="K780" i="84"/>
  <c r="G790" i="84"/>
  <c r="M787" i="84" s="1"/>
  <c r="I790" i="84"/>
  <c r="M788" i="84"/>
  <c r="K790" i="84"/>
  <c r="G800" i="84"/>
  <c r="M797" i="84"/>
  <c r="M800" i="84"/>
  <c r="I800" i="84"/>
  <c r="M798" i="84" s="1"/>
  <c r="K800" i="84"/>
  <c r="G810" i="84"/>
  <c r="M807" i="84"/>
  <c r="I810" i="84"/>
  <c r="M808" i="84"/>
  <c r="K810" i="84"/>
  <c r="G820" i="84"/>
  <c r="M817" i="84"/>
  <c r="I820" i="84"/>
  <c r="M818" i="84" s="1"/>
  <c r="K820" i="84"/>
  <c r="G830" i="84"/>
  <c r="M827" i="84"/>
  <c r="I830" i="84"/>
  <c r="M828" i="84" s="1"/>
  <c r="K830" i="84"/>
  <c r="G840" i="84"/>
  <c r="M837" i="84"/>
  <c r="M840" i="84" s="1"/>
  <c r="I840" i="84"/>
  <c r="M838" i="84"/>
  <c r="K840" i="84"/>
  <c r="G850" i="84"/>
  <c r="M847" i="84"/>
  <c r="I850" i="84"/>
  <c r="M848" i="84"/>
  <c r="M850" i="84" s="1"/>
  <c r="K850" i="84"/>
  <c r="G860" i="84"/>
  <c r="M857" i="84" s="1"/>
  <c r="I860" i="84"/>
  <c r="M858" i="84" s="1"/>
  <c r="K860" i="84"/>
  <c r="G870" i="84"/>
  <c r="M867" i="84" s="1"/>
  <c r="I870" i="84"/>
  <c r="M868" i="84"/>
  <c r="K870" i="84"/>
  <c r="G880" i="84"/>
  <c r="M877" i="84" s="1"/>
  <c r="I880" i="84"/>
  <c r="M878" i="84" s="1"/>
  <c r="M880" i="84" s="1"/>
  <c r="K880" i="84"/>
  <c r="G890" i="84"/>
  <c r="M887" i="84" s="1"/>
  <c r="M890" i="84" s="1"/>
  <c r="I890" i="84"/>
  <c r="M888" i="84" s="1"/>
  <c r="K890" i="84"/>
  <c r="G900" i="84"/>
  <c r="M897" i="84" s="1"/>
  <c r="I900" i="84"/>
  <c r="M898" i="84"/>
  <c r="K900" i="84"/>
  <c r="G910" i="84"/>
  <c r="M907" i="84" s="1"/>
  <c r="I910" i="84"/>
  <c r="M908" i="84"/>
  <c r="M910" i="84" s="1"/>
  <c r="K910" i="84"/>
  <c r="G920" i="84"/>
  <c r="M917" i="84" s="1"/>
  <c r="M920" i="84"/>
  <c r="I920" i="84"/>
  <c r="M918" i="84"/>
  <c r="K920" i="84"/>
  <c r="G930" i="84"/>
  <c r="M927" i="84" s="1"/>
  <c r="I930" i="84"/>
  <c r="M928" i="84"/>
  <c r="K930" i="84"/>
  <c r="G940" i="84"/>
  <c r="M937" i="84"/>
  <c r="I940" i="84"/>
  <c r="M938" i="84" s="1"/>
  <c r="M940" i="84" s="1"/>
  <c r="K940" i="84"/>
  <c r="G950" i="84"/>
  <c r="M947" i="84"/>
  <c r="M950" i="84" s="1"/>
  <c r="I950" i="84"/>
  <c r="M948" i="84"/>
  <c r="K950" i="84"/>
  <c r="G960" i="84"/>
  <c r="M957" i="84" s="1"/>
  <c r="I960" i="84"/>
  <c r="M958" i="84" s="1"/>
  <c r="K960" i="84"/>
  <c r="G970" i="84"/>
  <c r="M967" i="84"/>
  <c r="M970" i="84" s="1"/>
  <c r="I970" i="84"/>
  <c r="M968" i="84" s="1"/>
  <c r="K970" i="84"/>
  <c r="G980" i="84"/>
  <c r="M977" i="84" s="1"/>
  <c r="M980" i="84" s="1"/>
  <c r="I980" i="84"/>
  <c r="M978" i="84"/>
  <c r="K980" i="84"/>
  <c r="G990" i="84"/>
  <c r="M987" i="84" s="1"/>
  <c r="I990" i="84"/>
  <c r="M988" i="84" s="1"/>
  <c r="M990" i="84"/>
  <c r="K990" i="84"/>
  <c r="G1000" i="84"/>
  <c r="M997" i="84" s="1"/>
  <c r="M1000" i="84" s="1"/>
  <c r="I1000" i="84"/>
  <c r="M998" i="84"/>
  <c r="K1000" i="84"/>
  <c r="G1010" i="84"/>
  <c r="M1007" i="84" s="1"/>
  <c r="M1010" i="84" s="1"/>
  <c r="I1010" i="84"/>
  <c r="M1008" i="84"/>
  <c r="K1010" i="84"/>
  <c r="G1020" i="84"/>
  <c r="M1017" i="84"/>
  <c r="I1020" i="84"/>
  <c r="M1018" i="84" s="1"/>
  <c r="M1020" i="84" s="1"/>
  <c r="K1020" i="84"/>
  <c r="G1030" i="84"/>
  <c r="M1027" i="84"/>
  <c r="I1030" i="84"/>
  <c r="M1028" i="84" s="1"/>
  <c r="M1030" i="84"/>
  <c r="K1030" i="84"/>
  <c r="G1040" i="84"/>
  <c r="M1037" i="84" s="1"/>
  <c r="I1040" i="84"/>
  <c r="M1038" i="84" s="1"/>
  <c r="K1040" i="84"/>
  <c r="G1050" i="84"/>
  <c r="M1047" i="84"/>
  <c r="I1050" i="84"/>
  <c r="M1048" i="84" s="1"/>
  <c r="K1050" i="84"/>
  <c r="G1060" i="84"/>
  <c r="M1057" i="84"/>
  <c r="I1060" i="84"/>
  <c r="M1058" i="84"/>
  <c r="M1060" i="84" s="1"/>
  <c r="K1060" i="84"/>
  <c r="G1070" i="84"/>
  <c r="M1067" i="84" s="1"/>
  <c r="I1070" i="84"/>
  <c r="M1068" i="84" s="1"/>
  <c r="K1070" i="84"/>
  <c r="G1080" i="84"/>
  <c r="M1077" i="84"/>
  <c r="I1080" i="84"/>
  <c r="M1078" i="84"/>
  <c r="K1080" i="84"/>
  <c r="G1090" i="84"/>
  <c r="M1087" i="84" s="1"/>
  <c r="I1090" i="84"/>
  <c r="M1088" i="84" s="1"/>
  <c r="K1090" i="84"/>
  <c r="G1100" i="84"/>
  <c r="M1097" i="84"/>
  <c r="I1100" i="84"/>
  <c r="M1098" i="84"/>
  <c r="K1100" i="84"/>
  <c r="G1110" i="84"/>
  <c r="M1107" i="84" s="1"/>
  <c r="M1110" i="84"/>
  <c r="I1110" i="84"/>
  <c r="M1108" i="84"/>
  <c r="K1110" i="84"/>
  <c r="G1120" i="84"/>
  <c r="M1117" i="84" s="1"/>
  <c r="M1120" i="84" s="1"/>
  <c r="I1120" i="84"/>
  <c r="M1118" i="84" s="1"/>
  <c r="K1120" i="84"/>
  <c r="G1130" i="84"/>
  <c r="M1127" i="84" s="1"/>
  <c r="M1130" i="84"/>
  <c r="I1130" i="84"/>
  <c r="M1128" i="84"/>
  <c r="K1130" i="84"/>
  <c r="G1140" i="84"/>
  <c r="M1137" i="84" s="1"/>
  <c r="M1140" i="84" s="1"/>
  <c r="I1140" i="84"/>
  <c r="M1138" i="84"/>
  <c r="K1140" i="84"/>
  <c r="G1150" i="84"/>
  <c r="M1147" i="84" s="1"/>
  <c r="M1150" i="84" s="1"/>
  <c r="I1150" i="84"/>
  <c r="M1148" i="84"/>
  <c r="K1150" i="84"/>
  <c r="G1160" i="84"/>
  <c r="M1157" i="84" s="1"/>
  <c r="I1160" i="84"/>
  <c r="M1158" i="84" s="1"/>
  <c r="M1160" i="84"/>
  <c r="K1160" i="84"/>
  <c r="G1170" i="84"/>
  <c r="M1167" i="84" s="1"/>
  <c r="M1170" i="84"/>
  <c r="I1170" i="84"/>
  <c r="M1168" i="84"/>
  <c r="K1170" i="84"/>
  <c r="G1180" i="84"/>
  <c r="M1177" i="84" s="1"/>
  <c r="I1180" i="84"/>
  <c r="M1178" i="84" s="1"/>
  <c r="K1180" i="84"/>
  <c r="G1190" i="84"/>
  <c r="M1187" i="84"/>
  <c r="I1190" i="84"/>
  <c r="M1188" i="84" s="1"/>
  <c r="K1190" i="84"/>
  <c r="G1200" i="84"/>
  <c r="M1197" i="84"/>
  <c r="I1200" i="84"/>
  <c r="M1198" i="84" s="1"/>
  <c r="K1200" i="84"/>
  <c r="G1210" i="84"/>
  <c r="M1207" i="84"/>
  <c r="I1210" i="84"/>
  <c r="M1208" i="84" s="1"/>
  <c r="K1210" i="84"/>
  <c r="G1220" i="84"/>
  <c r="M1217" i="84"/>
  <c r="I1220" i="84"/>
  <c r="M1218" i="84"/>
  <c r="K1220" i="84"/>
  <c r="G1230" i="84"/>
  <c r="M1227" i="84" s="1"/>
  <c r="I1230" i="84"/>
  <c r="M1228" i="84"/>
  <c r="K1230" i="84"/>
  <c r="G1240" i="84"/>
  <c r="M1237" i="84" s="1"/>
  <c r="M1240" i="84"/>
  <c r="I1240" i="84"/>
  <c r="M1238" i="84"/>
  <c r="K1240" i="84"/>
  <c r="G1250" i="84"/>
  <c r="M1247" i="84" s="1"/>
  <c r="I1250" i="84"/>
  <c r="M1248" i="84" s="1"/>
  <c r="K1250" i="84"/>
  <c r="G1260" i="84"/>
  <c r="M1257" i="84"/>
  <c r="M1260" i="84" s="1"/>
  <c r="I1260" i="84"/>
  <c r="M1258" i="84"/>
  <c r="K1260" i="84"/>
  <c r="G1270" i="84"/>
  <c r="M1267" i="84"/>
  <c r="I1270" i="84"/>
  <c r="M1268" i="84"/>
  <c r="K1270" i="84"/>
  <c r="G1280" i="84"/>
  <c r="M1277" i="84" s="1"/>
  <c r="I1280" i="84"/>
  <c r="M1278" i="84" s="1"/>
  <c r="K1280" i="84"/>
  <c r="G1290" i="84"/>
  <c r="M1287" i="84"/>
  <c r="I1290" i="84"/>
  <c r="M1288" i="84"/>
  <c r="K1290" i="84"/>
  <c r="G1300" i="84"/>
  <c r="M1297" i="84" s="1"/>
  <c r="M1300" i="84" s="1"/>
  <c r="I1300" i="84"/>
  <c r="M1298" i="84" s="1"/>
  <c r="K1300" i="84"/>
  <c r="G1310" i="84"/>
  <c r="M1307" i="84" s="1"/>
  <c r="I1310" i="84"/>
  <c r="M1308" i="84" s="1"/>
  <c r="K1310" i="84"/>
  <c r="G1320" i="84"/>
  <c r="M1317" i="84" s="1"/>
  <c r="M1320" i="84"/>
  <c r="I1320" i="84"/>
  <c r="M1318" i="84"/>
  <c r="K1320" i="84"/>
  <c r="G1330" i="84"/>
  <c r="M1327" i="84" s="1"/>
  <c r="M1330" i="84" s="1"/>
  <c r="I1330" i="84"/>
  <c r="M1328" i="84"/>
  <c r="K1330" i="84"/>
  <c r="G1340" i="84"/>
  <c r="M1337" i="84" s="1"/>
  <c r="M1340" i="84"/>
  <c r="I1340" i="84"/>
  <c r="M1338" i="84"/>
  <c r="K1340" i="84"/>
  <c r="G1350" i="84"/>
  <c r="M1347" i="84" s="1"/>
  <c r="M1350" i="84" s="1"/>
  <c r="I1350" i="84"/>
  <c r="M1348" i="84"/>
  <c r="K1350" i="84"/>
  <c r="J1" i="85"/>
  <c r="J3" i="85"/>
  <c r="O3" i="85"/>
  <c r="J4" i="85"/>
  <c r="J7" i="85"/>
  <c r="K7" i="85"/>
  <c r="N7" i="85"/>
  <c r="L9" i="85"/>
  <c r="J10" i="85"/>
  <c r="K10" i="85"/>
  <c r="L10" i="85"/>
  <c r="M10" i="85"/>
  <c r="N10" i="85"/>
  <c r="O10" i="85"/>
  <c r="P10" i="85"/>
  <c r="Q10" i="85"/>
  <c r="M12" i="85"/>
  <c r="J13" i="85"/>
  <c r="M13" i="85"/>
  <c r="N13" i="85"/>
  <c r="O13" i="85"/>
  <c r="Q13" i="85"/>
  <c r="J14" i="85"/>
  <c r="M14" i="85"/>
  <c r="N14" i="85"/>
  <c r="O14" i="85"/>
  <c r="Q14" i="85"/>
  <c r="J15" i="85"/>
  <c r="M15" i="85"/>
  <c r="N15" i="85"/>
  <c r="O15" i="85"/>
  <c r="Q15" i="85"/>
  <c r="J16" i="85"/>
  <c r="M16" i="85"/>
  <c r="N16" i="85"/>
  <c r="O16" i="85"/>
  <c r="Q16" i="85"/>
  <c r="J17" i="85"/>
  <c r="M17" i="85"/>
  <c r="N17" i="85"/>
  <c r="O17" i="85"/>
  <c r="Q17" i="85"/>
  <c r="J18" i="85"/>
  <c r="M18" i="85"/>
  <c r="N18" i="85"/>
  <c r="O18" i="85"/>
  <c r="Q18" i="85"/>
  <c r="J19" i="85"/>
  <c r="M19" i="85"/>
  <c r="N19" i="85"/>
  <c r="O19" i="85"/>
  <c r="Q19" i="85"/>
  <c r="J20" i="85"/>
  <c r="M20" i="85"/>
  <c r="N20" i="85"/>
  <c r="O20" i="85"/>
  <c r="Q20" i="85"/>
  <c r="J21" i="85"/>
  <c r="M21" i="85"/>
  <c r="N21" i="85"/>
  <c r="O21" i="85"/>
  <c r="Q21" i="85"/>
  <c r="J22" i="85"/>
  <c r="M22" i="85"/>
  <c r="N22" i="85"/>
  <c r="O22" i="85"/>
  <c r="Q22" i="85"/>
  <c r="J23" i="85"/>
  <c r="M23" i="85"/>
  <c r="N23" i="85"/>
  <c r="O23" i="85"/>
  <c r="Q23" i="85"/>
  <c r="J24" i="85"/>
  <c r="M24" i="85"/>
  <c r="N24" i="85"/>
  <c r="O24" i="85"/>
  <c r="Q24" i="85"/>
  <c r="J25" i="85"/>
  <c r="O25" i="85"/>
  <c r="Q25" i="85"/>
  <c r="J26" i="85"/>
  <c r="O26" i="85"/>
  <c r="Q26" i="85"/>
  <c r="J27" i="85"/>
  <c r="O27" i="85"/>
  <c r="Q27" i="85"/>
  <c r="J28" i="85"/>
  <c r="O28" i="85"/>
  <c r="Q28" i="85"/>
  <c r="J29" i="85"/>
  <c r="O29" i="85"/>
  <c r="Q29" i="85"/>
  <c r="J30" i="85"/>
  <c r="O30" i="85"/>
  <c r="Q30" i="85"/>
  <c r="J31" i="85"/>
  <c r="O31" i="85"/>
  <c r="Q31" i="85"/>
  <c r="J32" i="85"/>
  <c r="O32" i="85"/>
  <c r="Q32" i="85"/>
  <c r="J33" i="85"/>
  <c r="O33" i="85"/>
  <c r="Q33" i="85"/>
  <c r="J34" i="85"/>
  <c r="O34" i="85"/>
  <c r="Q34" i="85"/>
  <c r="J35" i="85"/>
  <c r="O35" i="85"/>
  <c r="Q35" i="85"/>
  <c r="J36" i="85"/>
  <c r="O36" i="85"/>
  <c r="Q36" i="85"/>
  <c r="J37" i="85"/>
  <c r="O37" i="85"/>
  <c r="Q37" i="85"/>
  <c r="J38" i="85"/>
  <c r="O38" i="85"/>
  <c r="Q38" i="85"/>
  <c r="J39" i="85"/>
  <c r="O39" i="85"/>
  <c r="Q39" i="85"/>
  <c r="J40" i="85"/>
  <c r="O40" i="85"/>
  <c r="Q40" i="85"/>
  <c r="J41" i="85"/>
  <c r="O41" i="85"/>
  <c r="Q41" i="85"/>
  <c r="J42" i="85"/>
  <c r="O42" i="85"/>
  <c r="Q42" i="85"/>
  <c r="J43" i="85"/>
  <c r="O43" i="85"/>
  <c r="Q43" i="85"/>
  <c r="J44" i="85"/>
  <c r="O44" i="85"/>
  <c r="Q44" i="85"/>
  <c r="J45" i="85"/>
  <c r="O45" i="85"/>
  <c r="Q45" i="85"/>
  <c r="J46" i="85"/>
  <c r="O46" i="85"/>
  <c r="Q46" i="85"/>
  <c r="J47" i="85"/>
  <c r="O47" i="85"/>
  <c r="Q47" i="85"/>
  <c r="J48" i="85"/>
  <c r="O48" i="85"/>
  <c r="Q48" i="85"/>
  <c r="J49" i="85"/>
  <c r="O49" i="85"/>
  <c r="Q49" i="85"/>
  <c r="J50" i="85"/>
  <c r="O50" i="85"/>
  <c r="Q50" i="85"/>
  <c r="J51" i="85"/>
  <c r="O51" i="85"/>
  <c r="Q51" i="85"/>
  <c r="J52" i="85"/>
  <c r="O52" i="85"/>
  <c r="Q52" i="85"/>
  <c r="J53" i="85"/>
  <c r="O53" i="85"/>
  <c r="Q53" i="85"/>
  <c r="J54" i="85"/>
  <c r="O54" i="85"/>
  <c r="Q54" i="85"/>
  <c r="J55" i="85"/>
  <c r="O55" i="85"/>
  <c r="Q55" i="85"/>
  <c r="J56" i="85"/>
  <c r="O56" i="85"/>
  <c r="Q56" i="85"/>
  <c r="J57" i="85"/>
  <c r="O57" i="85"/>
  <c r="Q57" i="85"/>
  <c r="J58" i="85"/>
  <c r="O58" i="85"/>
  <c r="Q58" i="85"/>
  <c r="J59" i="85"/>
  <c r="O59" i="85"/>
  <c r="Q59" i="85"/>
  <c r="J60" i="85"/>
  <c r="O60" i="85"/>
  <c r="Q60" i="85"/>
  <c r="J61" i="85"/>
  <c r="O61" i="85"/>
  <c r="Q61" i="85"/>
  <c r="J62" i="85"/>
  <c r="O62" i="85"/>
  <c r="Q62" i="85"/>
  <c r="J63" i="85"/>
  <c r="O63" i="85"/>
  <c r="Q63" i="85"/>
  <c r="J64" i="85"/>
  <c r="O64" i="85"/>
  <c r="Q64" i="85"/>
  <c r="J65" i="85"/>
  <c r="M65" i="85"/>
  <c r="N65" i="85"/>
  <c r="O65" i="85"/>
  <c r="Q65" i="85"/>
  <c r="J66" i="85"/>
  <c r="M66" i="85"/>
  <c r="N66" i="85"/>
  <c r="O66" i="85"/>
  <c r="Q66" i="85"/>
  <c r="J67" i="85"/>
  <c r="M67" i="85"/>
  <c r="N67" i="85"/>
  <c r="O67" i="85"/>
  <c r="Q67" i="85"/>
  <c r="J68" i="85"/>
  <c r="M68" i="85"/>
  <c r="N68" i="85"/>
  <c r="O68" i="85"/>
  <c r="Q68" i="85"/>
  <c r="J69" i="85"/>
  <c r="M69" i="85"/>
  <c r="N69" i="85"/>
  <c r="O69" i="85"/>
  <c r="Q69" i="85"/>
  <c r="J70" i="85"/>
  <c r="O70" i="85"/>
  <c r="Q70" i="85"/>
  <c r="J71" i="85"/>
  <c r="O71" i="85"/>
  <c r="Q71" i="85"/>
  <c r="J72" i="85"/>
  <c r="O72" i="85"/>
  <c r="Q72" i="85"/>
  <c r="J73" i="85"/>
  <c r="O73" i="85"/>
  <c r="J74" i="85"/>
  <c r="O74" i="85"/>
  <c r="Q74" i="85"/>
  <c r="J75" i="85"/>
  <c r="O75" i="85"/>
  <c r="Q75" i="85"/>
  <c r="F78" i="85"/>
  <c r="O78" i="85"/>
  <c r="H78" i="85"/>
  <c r="Q78" i="85"/>
  <c r="J78" i="85"/>
  <c r="K78" i="85"/>
  <c r="L78" i="85"/>
  <c r="M78" i="85"/>
  <c r="N78" i="85"/>
  <c r="J79" i="85"/>
  <c r="K80" i="85"/>
  <c r="J81" i="85"/>
  <c r="J83" i="85"/>
  <c r="O83" i="85"/>
  <c r="J84" i="85"/>
  <c r="J87" i="85"/>
  <c r="K87" i="85"/>
  <c r="N87" i="85"/>
  <c r="L89" i="85"/>
  <c r="J90" i="85"/>
  <c r="K90" i="85"/>
  <c r="L90" i="85"/>
  <c r="M90" i="85"/>
  <c r="N90" i="85"/>
  <c r="O90" i="85"/>
  <c r="P90" i="85"/>
  <c r="Q90" i="85"/>
  <c r="M92" i="85"/>
  <c r="J93" i="85"/>
  <c r="M93" i="85"/>
  <c r="N93" i="85"/>
  <c r="O93" i="85"/>
  <c r="Q93" i="85"/>
  <c r="J94" i="85"/>
  <c r="M94" i="85"/>
  <c r="N94" i="85"/>
  <c r="O94" i="85"/>
  <c r="Q94" i="85"/>
  <c r="J95" i="85"/>
  <c r="M95" i="85"/>
  <c r="N95" i="85"/>
  <c r="O95" i="85"/>
  <c r="Q95" i="85"/>
  <c r="J96" i="85"/>
  <c r="M96" i="85"/>
  <c r="N96" i="85"/>
  <c r="O96" i="85"/>
  <c r="Q96" i="85"/>
  <c r="J97" i="85"/>
  <c r="M97" i="85"/>
  <c r="N97" i="85"/>
  <c r="O97" i="85"/>
  <c r="Q97" i="85"/>
  <c r="J98" i="85"/>
  <c r="M98" i="85"/>
  <c r="N98" i="85"/>
  <c r="O98" i="85"/>
  <c r="Q98" i="85"/>
  <c r="J99" i="85"/>
  <c r="M99" i="85"/>
  <c r="N99" i="85"/>
  <c r="O99" i="85"/>
  <c r="Q99" i="85"/>
  <c r="J100" i="85"/>
  <c r="M100" i="85"/>
  <c r="N100" i="85"/>
  <c r="O100" i="85"/>
  <c r="Q100" i="85"/>
  <c r="J101" i="85"/>
  <c r="M101" i="85"/>
  <c r="N101" i="85"/>
  <c r="O101" i="85"/>
  <c r="Q101" i="85"/>
  <c r="J102" i="85"/>
  <c r="M102" i="85"/>
  <c r="N102" i="85"/>
  <c r="O102" i="85"/>
  <c r="Q102" i="85"/>
  <c r="J103" i="85"/>
  <c r="M103" i="85"/>
  <c r="N103" i="85"/>
  <c r="O103" i="85"/>
  <c r="Q103" i="85"/>
  <c r="J104" i="85"/>
  <c r="M104" i="85"/>
  <c r="N104" i="85"/>
  <c r="O104" i="85"/>
  <c r="Q104" i="85"/>
  <c r="J105" i="85"/>
  <c r="O105" i="85"/>
  <c r="Q105" i="85"/>
  <c r="J106" i="85"/>
  <c r="O106" i="85"/>
  <c r="Q106" i="85"/>
  <c r="J107" i="85"/>
  <c r="O107" i="85"/>
  <c r="Q107" i="85"/>
  <c r="J108" i="85"/>
  <c r="O108" i="85"/>
  <c r="Q108" i="85"/>
  <c r="J109" i="85"/>
  <c r="O109" i="85"/>
  <c r="Q109" i="85"/>
  <c r="J110" i="85"/>
  <c r="O110" i="85"/>
  <c r="Q110" i="85"/>
  <c r="J111" i="85"/>
  <c r="O111" i="85"/>
  <c r="Q111" i="85"/>
  <c r="J112" i="85"/>
  <c r="O112" i="85"/>
  <c r="Q112" i="85"/>
  <c r="J113" i="85"/>
  <c r="O113" i="85"/>
  <c r="Q113" i="85"/>
  <c r="J114" i="85"/>
  <c r="O114" i="85"/>
  <c r="Q114" i="85"/>
  <c r="J115" i="85"/>
  <c r="O115" i="85"/>
  <c r="Q115" i="85"/>
  <c r="J116" i="85"/>
  <c r="O116" i="85"/>
  <c r="Q116" i="85"/>
  <c r="J117" i="85"/>
  <c r="O117" i="85"/>
  <c r="Q117" i="85"/>
  <c r="J118" i="85"/>
  <c r="O118" i="85"/>
  <c r="Q118" i="85"/>
  <c r="J119" i="85"/>
  <c r="O119" i="85"/>
  <c r="Q119" i="85"/>
  <c r="J120" i="85"/>
  <c r="O120" i="85"/>
  <c r="Q120" i="85"/>
  <c r="J121" i="85"/>
  <c r="O121" i="85"/>
  <c r="Q121" i="85"/>
  <c r="J122" i="85"/>
  <c r="O122" i="85"/>
  <c r="Q122" i="85"/>
  <c r="J123" i="85"/>
  <c r="O123" i="85"/>
  <c r="Q123" i="85"/>
  <c r="J124" i="85"/>
  <c r="O124" i="85"/>
  <c r="Q124" i="85"/>
  <c r="J125" i="85"/>
  <c r="O125" i="85"/>
  <c r="Q125" i="85"/>
  <c r="J126" i="85"/>
  <c r="O126" i="85"/>
  <c r="Q126" i="85"/>
  <c r="J127" i="85"/>
  <c r="O127" i="85"/>
  <c r="Q127" i="85"/>
  <c r="J128" i="85"/>
  <c r="O128" i="85"/>
  <c r="Q128" i="85"/>
  <c r="J129" i="85"/>
  <c r="O129" i="85"/>
  <c r="Q129" i="85"/>
  <c r="J130" i="85"/>
  <c r="O130" i="85"/>
  <c r="Q130" i="85"/>
  <c r="J131" i="85"/>
  <c r="O131" i="85"/>
  <c r="Q131" i="85"/>
  <c r="J132" i="85"/>
  <c r="O132" i="85"/>
  <c r="Q132" i="85"/>
  <c r="J133" i="85"/>
  <c r="O133" i="85"/>
  <c r="Q133" i="85"/>
  <c r="J134" i="85"/>
  <c r="O134" i="85"/>
  <c r="Q134" i="85"/>
  <c r="J135" i="85"/>
  <c r="O135" i="85"/>
  <c r="Q135" i="85"/>
  <c r="J136" i="85"/>
  <c r="O136" i="85"/>
  <c r="Q136" i="85"/>
  <c r="J137" i="85"/>
  <c r="O137" i="85"/>
  <c r="Q137" i="85"/>
  <c r="J138" i="85"/>
  <c r="O138" i="85"/>
  <c r="Q138" i="85"/>
  <c r="J139" i="85"/>
  <c r="O139" i="85"/>
  <c r="Q139" i="85"/>
  <c r="J140" i="85"/>
  <c r="O140" i="85"/>
  <c r="Q140" i="85"/>
  <c r="J141" i="85"/>
  <c r="O141" i="85"/>
  <c r="Q141" i="85"/>
  <c r="J142" i="85"/>
  <c r="O142" i="85"/>
  <c r="Q142" i="85"/>
  <c r="J143" i="85"/>
  <c r="O143" i="85"/>
  <c r="Q143" i="85"/>
  <c r="J144" i="85"/>
  <c r="O144" i="85"/>
  <c r="Q144" i="85"/>
  <c r="J145" i="85"/>
  <c r="M145" i="85"/>
  <c r="N145" i="85"/>
  <c r="Q145" i="85"/>
  <c r="J146" i="85"/>
  <c r="M146" i="85"/>
  <c r="N146" i="85"/>
  <c r="Q146" i="85"/>
  <c r="J147" i="85"/>
  <c r="M147" i="85"/>
  <c r="N147" i="85"/>
  <c r="Q147" i="85"/>
  <c r="J148" i="85"/>
  <c r="M148" i="85"/>
  <c r="N148" i="85"/>
  <c r="Q148" i="85"/>
  <c r="J149" i="85"/>
  <c r="M149" i="85"/>
  <c r="N149" i="85"/>
  <c r="Q149" i="85"/>
  <c r="J150" i="85"/>
  <c r="Q150" i="85"/>
  <c r="J151" i="85"/>
  <c r="Q151" i="85"/>
  <c r="J152" i="85"/>
  <c r="Q152" i="85"/>
  <c r="J153" i="85"/>
  <c r="O153" i="85"/>
  <c r="J154" i="85"/>
  <c r="Q154" i="85"/>
  <c r="J155" i="85"/>
  <c r="O155" i="85"/>
  <c r="Q155" i="85"/>
  <c r="F158" i="85"/>
  <c r="F159" i="85" s="1"/>
  <c r="O159" i="85" s="1"/>
  <c r="H158" i="85"/>
  <c r="J158" i="85"/>
  <c r="K158" i="85"/>
  <c r="L158" i="85"/>
  <c r="M158" i="85"/>
  <c r="N158" i="85"/>
  <c r="Q158" i="85"/>
  <c r="J159" i="85"/>
  <c r="K160" i="85"/>
  <c r="J161" i="85"/>
  <c r="J163" i="85"/>
  <c r="O163" i="85"/>
  <c r="J164" i="85"/>
  <c r="J167" i="85"/>
  <c r="K167" i="85"/>
  <c r="N167" i="85"/>
  <c r="L169" i="85"/>
  <c r="J170" i="85"/>
  <c r="K170" i="85"/>
  <c r="L170" i="85"/>
  <c r="M170" i="85"/>
  <c r="N170" i="85"/>
  <c r="O170" i="85"/>
  <c r="P170" i="85"/>
  <c r="Q170" i="85"/>
  <c r="M172" i="85"/>
  <c r="J173" i="85"/>
  <c r="M173" i="85"/>
  <c r="N173" i="85"/>
  <c r="O173" i="85"/>
  <c r="Q173" i="85"/>
  <c r="J174" i="85"/>
  <c r="M174" i="85"/>
  <c r="N174" i="85"/>
  <c r="O174" i="85"/>
  <c r="Q174" i="85"/>
  <c r="J175" i="85"/>
  <c r="M175" i="85"/>
  <c r="N175" i="85"/>
  <c r="O175" i="85"/>
  <c r="Q175" i="85"/>
  <c r="J176" i="85"/>
  <c r="M176" i="85"/>
  <c r="N176" i="85"/>
  <c r="O176" i="85"/>
  <c r="Q176" i="85"/>
  <c r="J177" i="85"/>
  <c r="M177" i="85"/>
  <c r="N177" i="85"/>
  <c r="O177" i="85"/>
  <c r="Q177" i="85"/>
  <c r="J178" i="85"/>
  <c r="M178" i="85"/>
  <c r="N178" i="85"/>
  <c r="O178" i="85"/>
  <c r="Q178" i="85"/>
  <c r="J179" i="85"/>
  <c r="M179" i="85"/>
  <c r="N179" i="85"/>
  <c r="O179" i="85"/>
  <c r="Q179" i="85"/>
  <c r="J180" i="85"/>
  <c r="M180" i="85"/>
  <c r="N180" i="85"/>
  <c r="O180" i="85"/>
  <c r="Q180" i="85"/>
  <c r="J181" i="85"/>
  <c r="M181" i="85"/>
  <c r="N181" i="85"/>
  <c r="O181" i="85"/>
  <c r="Q181" i="85"/>
  <c r="J182" i="85"/>
  <c r="M182" i="85"/>
  <c r="N182" i="85"/>
  <c r="O182" i="85"/>
  <c r="Q182" i="85"/>
  <c r="J183" i="85"/>
  <c r="M183" i="85"/>
  <c r="N183" i="85"/>
  <c r="O183" i="85"/>
  <c r="Q183" i="85"/>
  <c r="J184" i="85"/>
  <c r="M184" i="85"/>
  <c r="N184" i="85"/>
  <c r="O184" i="85"/>
  <c r="Q184" i="85"/>
  <c r="J185" i="85"/>
  <c r="O185" i="85"/>
  <c r="Q185" i="85"/>
  <c r="J186" i="85"/>
  <c r="O186" i="85"/>
  <c r="Q186" i="85"/>
  <c r="J187" i="85"/>
  <c r="O187" i="85"/>
  <c r="Q187" i="85"/>
  <c r="J188" i="85"/>
  <c r="O188" i="85"/>
  <c r="Q188" i="85"/>
  <c r="J189" i="85"/>
  <c r="O189" i="85"/>
  <c r="Q189" i="85"/>
  <c r="J190" i="85"/>
  <c r="O190" i="85"/>
  <c r="Q190" i="85"/>
  <c r="J191" i="85"/>
  <c r="O191" i="85"/>
  <c r="Q191" i="85"/>
  <c r="J192" i="85"/>
  <c r="O192" i="85"/>
  <c r="Q192" i="85"/>
  <c r="J193" i="85"/>
  <c r="O193" i="85"/>
  <c r="Q193" i="85"/>
  <c r="J194" i="85"/>
  <c r="O194" i="85"/>
  <c r="Q194" i="85"/>
  <c r="J195" i="85"/>
  <c r="O195" i="85"/>
  <c r="Q195" i="85"/>
  <c r="J196" i="85"/>
  <c r="O196" i="85"/>
  <c r="Q196" i="85"/>
  <c r="J197" i="85"/>
  <c r="O197" i="85"/>
  <c r="Q197" i="85"/>
  <c r="J198" i="85"/>
  <c r="O198" i="85"/>
  <c r="Q198" i="85"/>
  <c r="J199" i="85"/>
  <c r="O199" i="85"/>
  <c r="Q199" i="85"/>
  <c r="J200" i="85"/>
  <c r="O200" i="85"/>
  <c r="Q200" i="85"/>
  <c r="J201" i="85"/>
  <c r="O201" i="85"/>
  <c r="Q201" i="85"/>
  <c r="J202" i="85"/>
  <c r="O202" i="85"/>
  <c r="Q202" i="85"/>
  <c r="J203" i="85"/>
  <c r="O203" i="85"/>
  <c r="Q203" i="85"/>
  <c r="J204" i="85"/>
  <c r="O204" i="85"/>
  <c r="Q204" i="85"/>
  <c r="J205" i="85"/>
  <c r="O205" i="85"/>
  <c r="Q205" i="85"/>
  <c r="J206" i="85"/>
  <c r="O206" i="85"/>
  <c r="Q206" i="85"/>
  <c r="J207" i="85"/>
  <c r="O207" i="85"/>
  <c r="Q207" i="85"/>
  <c r="J208" i="85"/>
  <c r="O208" i="85"/>
  <c r="Q208" i="85"/>
  <c r="J209" i="85"/>
  <c r="O209" i="85"/>
  <c r="Q209" i="85"/>
  <c r="J210" i="85"/>
  <c r="O210" i="85"/>
  <c r="Q210" i="85"/>
  <c r="J211" i="85"/>
  <c r="O211" i="85"/>
  <c r="Q211" i="85"/>
  <c r="J212" i="85"/>
  <c r="O212" i="85"/>
  <c r="Q212" i="85"/>
  <c r="J213" i="85"/>
  <c r="O213" i="85"/>
  <c r="Q213" i="85"/>
  <c r="J214" i="85"/>
  <c r="O214" i="85"/>
  <c r="Q214" i="85"/>
  <c r="J215" i="85"/>
  <c r="O215" i="85"/>
  <c r="Q215" i="85"/>
  <c r="J216" i="85"/>
  <c r="O216" i="85"/>
  <c r="Q216" i="85"/>
  <c r="J217" i="85"/>
  <c r="O217" i="85"/>
  <c r="Q217" i="85"/>
  <c r="J218" i="85"/>
  <c r="O218" i="85"/>
  <c r="Q218" i="85"/>
  <c r="J219" i="85"/>
  <c r="O219" i="85"/>
  <c r="Q219" i="85"/>
  <c r="J220" i="85"/>
  <c r="O220" i="85"/>
  <c r="Q220" i="85"/>
  <c r="J221" i="85"/>
  <c r="O221" i="85"/>
  <c r="Q221" i="85"/>
  <c r="J222" i="85"/>
  <c r="O222" i="85"/>
  <c r="Q222" i="85"/>
  <c r="J223" i="85"/>
  <c r="O223" i="85"/>
  <c r="Q223" i="85"/>
  <c r="J224" i="85"/>
  <c r="O224" i="85"/>
  <c r="Q224" i="85"/>
  <c r="J225" i="85"/>
  <c r="M225" i="85"/>
  <c r="N225" i="85"/>
  <c r="Q225" i="85"/>
  <c r="J226" i="85"/>
  <c r="M226" i="85"/>
  <c r="N226" i="85"/>
  <c r="Q226" i="85"/>
  <c r="J227" i="85"/>
  <c r="M227" i="85"/>
  <c r="N227" i="85"/>
  <c r="Q227" i="85"/>
  <c r="J228" i="85"/>
  <c r="M228" i="85"/>
  <c r="N228" i="85"/>
  <c r="Q228" i="85"/>
  <c r="J229" i="85"/>
  <c r="M229" i="85"/>
  <c r="N229" i="85"/>
  <c r="Q229" i="85"/>
  <c r="J230" i="85"/>
  <c r="Q230" i="85"/>
  <c r="J231" i="85"/>
  <c r="Q231" i="85"/>
  <c r="J232" i="85"/>
  <c r="Q232" i="85"/>
  <c r="J233" i="85"/>
  <c r="O233" i="85"/>
  <c r="J234" i="85"/>
  <c r="Q234" i="85"/>
  <c r="J235" i="85"/>
  <c r="O235" i="85"/>
  <c r="F238" i="85"/>
  <c r="H238" i="85"/>
  <c r="Q238" i="85" s="1"/>
  <c r="J238" i="85"/>
  <c r="K238" i="85"/>
  <c r="L238" i="85"/>
  <c r="M238" i="85"/>
  <c r="N238" i="85"/>
  <c r="J239" i="85"/>
  <c r="K240" i="85"/>
  <c r="J241" i="85"/>
  <c r="J243" i="85"/>
  <c r="O243" i="85"/>
  <c r="J244" i="85"/>
  <c r="J247" i="85"/>
  <c r="K247" i="85"/>
  <c r="N247" i="85"/>
  <c r="L249" i="85"/>
  <c r="J250" i="85"/>
  <c r="K250" i="85"/>
  <c r="L250" i="85"/>
  <c r="M250" i="85"/>
  <c r="N250" i="85"/>
  <c r="O250" i="85"/>
  <c r="P250" i="85"/>
  <c r="Q250" i="85"/>
  <c r="M252" i="85"/>
  <c r="J253" i="85"/>
  <c r="M253" i="85"/>
  <c r="N253" i="85"/>
  <c r="O253" i="85"/>
  <c r="Q253" i="85"/>
  <c r="J254" i="85"/>
  <c r="M254" i="85"/>
  <c r="N254" i="85"/>
  <c r="O254" i="85"/>
  <c r="Q254" i="85"/>
  <c r="J255" i="85"/>
  <c r="M255" i="85"/>
  <c r="N255" i="85"/>
  <c r="O255" i="85"/>
  <c r="Q255" i="85"/>
  <c r="J256" i="85"/>
  <c r="M256" i="85"/>
  <c r="N256" i="85"/>
  <c r="O256" i="85"/>
  <c r="Q256" i="85"/>
  <c r="J257" i="85"/>
  <c r="M257" i="85"/>
  <c r="N257" i="85"/>
  <c r="O257" i="85"/>
  <c r="Q257" i="85"/>
  <c r="J258" i="85"/>
  <c r="M258" i="85"/>
  <c r="N258" i="85"/>
  <c r="O258" i="85"/>
  <c r="Q258" i="85"/>
  <c r="J259" i="85"/>
  <c r="M259" i="85"/>
  <c r="N259" i="85"/>
  <c r="O259" i="85"/>
  <c r="Q259" i="85"/>
  <c r="J260" i="85"/>
  <c r="M260" i="85"/>
  <c r="N260" i="85"/>
  <c r="O260" i="85"/>
  <c r="Q260" i="85"/>
  <c r="J261" i="85"/>
  <c r="M261" i="85"/>
  <c r="N261" i="85"/>
  <c r="O261" i="85"/>
  <c r="Q261" i="85"/>
  <c r="J262" i="85"/>
  <c r="M262" i="85"/>
  <c r="N262" i="85"/>
  <c r="O262" i="85"/>
  <c r="Q262" i="85"/>
  <c r="J263" i="85"/>
  <c r="M263" i="85"/>
  <c r="N263" i="85"/>
  <c r="O263" i="85"/>
  <c r="Q263" i="85"/>
  <c r="J264" i="85"/>
  <c r="M264" i="85"/>
  <c r="N264" i="85"/>
  <c r="O264" i="85"/>
  <c r="Q264" i="85"/>
  <c r="J265" i="85"/>
  <c r="O265" i="85"/>
  <c r="Q265" i="85"/>
  <c r="J266" i="85"/>
  <c r="O266" i="85"/>
  <c r="Q266" i="85"/>
  <c r="J267" i="85"/>
  <c r="O267" i="85"/>
  <c r="Q267" i="85"/>
  <c r="J268" i="85"/>
  <c r="O268" i="85"/>
  <c r="Q268" i="85"/>
  <c r="J269" i="85"/>
  <c r="O269" i="85"/>
  <c r="Q269" i="85"/>
  <c r="J270" i="85"/>
  <c r="O270" i="85"/>
  <c r="Q270" i="85"/>
  <c r="J271" i="85"/>
  <c r="O271" i="85"/>
  <c r="Q271" i="85"/>
  <c r="J272" i="85"/>
  <c r="O272" i="85"/>
  <c r="Q272" i="85"/>
  <c r="J273" i="85"/>
  <c r="O273" i="85"/>
  <c r="Q273" i="85"/>
  <c r="J274" i="85"/>
  <c r="O274" i="85"/>
  <c r="Q274" i="85"/>
  <c r="J275" i="85"/>
  <c r="O275" i="85"/>
  <c r="Q275" i="85"/>
  <c r="J276" i="85"/>
  <c r="O276" i="85"/>
  <c r="Q276" i="85"/>
  <c r="J277" i="85"/>
  <c r="O277" i="85"/>
  <c r="Q277" i="85"/>
  <c r="J278" i="85"/>
  <c r="O278" i="85"/>
  <c r="Q278" i="85"/>
  <c r="J279" i="85"/>
  <c r="O279" i="85"/>
  <c r="Q279" i="85"/>
  <c r="J280" i="85"/>
  <c r="O280" i="85"/>
  <c r="Q280" i="85"/>
  <c r="J281" i="85"/>
  <c r="O281" i="85"/>
  <c r="Q281" i="85"/>
  <c r="J282" i="85"/>
  <c r="O282" i="85"/>
  <c r="Q282" i="85"/>
  <c r="J283" i="85"/>
  <c r="O283" i="85"/>
  <c r="Q283" i="85"/>
  <c r="J284" i="85"/>
  <c r="O284" i="85"/>
  <c r="Q284" i="85"/>
  <c r="J285" i="85"/>
  <c r="O285" i="85"/>
  <c r="Q285" i="85"/>
  <c r="J286" i="85"/>
  <c r="O286" i="85"/>
  <c r="Q286" i="85"/>
  <c r="J287" i="85"/>
  <c r="O287" i="85"/>
  <c r="Q287" i="85"/>
  <c r="J288" i="85"/>
  <c r="O288" i="85"/>
  <c r="Q288" i="85"/>
  <c r="J289" i="85"/>
  <c r="O289" i="85"/>
  <c r="Q289" i="85"/>
  <c r="J290" i="85"/>
  <c r="O290" i="85"/>
  <c r="Q290" i="85"/>
  <c r="J291" i="85"/>
  <c r="O291" i="85"/>
  <c r="Q291" i="85"/>
  <c r="J292" i="85"/>
  <c r="O292" i="85"/>
  <c r="Q292" i="85"/>
  <c r="J293" i="85"/>
  <c r="O293" i="85"/>
  <c r="Q293" i="85"/>
  <c r="J294" i="85"/>
  <c r="O294" i="85"/>
  <c r="Q294" i="85"/>
  <c r="J295" i="85"/>
  <c r="O295" i="85"/>
  <c r="Q295" i="85"/>
  <c r="J296" i="85"/>
  <c r="O296" i="85"/>
  <c r="Q296" i="85"/>
  <c r="J297" i="85"/>
  <c r="O297" i="85"/>
  <c r="Q297" i="85"/>
  <c r="J298" i="85"/>
  <c r="O298" i="85"/>
  <c r="Q298" i="85"/>
  <c r="J299" i="85"/>
  <c r="O299" i="85"/>
  <c r="Q299" i="85"/>
  <c r="J300" i="85"/>
  <c r="O300" i="85"/>
  <c r="Q300" i="85"/>
  <c r="J301" i="85"/>
  <c r="O301" i="85"/>
  <c r="Q301" i="85"/>
  <c r="J302" i="85"/>
  <c r="O302" i="85"/>
  <c r="Q302" i="85"/>
  <c r="J303" i="85"/>
  <c r="O303" i="85"/>
  <c r="Q303" i="85"/>
  <c r="J304" i="85"/>
  <c r="O304" i="85"/>
  <c r="Q304" i="85"/>
  <c r="J305" i="85"/>
  <c r="M305" i="85"/>
  <c r="N305" i="85"/>
  <c r="Q305" i="85"/>
  <c r="J306" i="85"/>
  <c r="M306" i="85"/>
  <c r="N306" i="85"/>
  <c r="Q306" i="85"/>
  <c r="J307" i="85"/>
  <c r="M307" i="85"/>
  <c r="N307" i="85"/>
  <c r="Q307" i="85"/>
  <c r="J308" i="85"/>
  <c r="M308" i="85"/>
  <c r="N308" i="85"/>
  <c r="Q308" i="85"/>
  <c r="J309" i="85"/>
  <c r="M309" i="85"/>
  <c r="N309" i="85"/>
  <c r="Q309" i="85"/>
  <c r="J310" i="85"/>
  <c r="Q310" i="85"/>
  <c r="J311" i="85"/>
  <c r="Q311" i="85"/>
  <c r="J312" i="85"/>
  <c r="Q312" i="85"/>
  <c r="J313" i="85"/>
  <c r="O313" i="85"/>
  <c r="J314" i="85"/>
  <c r="Q314" i="85"/>
  <c r="J315" i="85"/>
  <c r="O315" i="85"/>
  <c r="F318" i="85"/>
  <c r="F319" i="85" s="1"/>
  <c r="O319" i="85" s="1"/>
  <c r="H318" i="85"/>
  <c r="Q318" i="85"/>
  <c r="J318" i="85"/>
  <c r="K318" i="85"/>
  <c r="L318" i="85"/>
  <c r="M318" i="85"/>
  <c r="N318" i="85"/>
  <c r="O318" i="85"/>
  <c r="J319" i="85"/>
  <c r="K320" i="85"/>
  <c r="J321" i="85"/>
  <c r="J323" i="85"/>
  <c r="O323" i="85"/>
  <c r="J324" i="85"/>
  <c r="J327" i="85"/>
  <c r="K327" i="85"/>
  <c r="N327" i="85"/>
  <c r="L329" i="85"/>
  <c r="J330" i="85"/>
  <c r="K330" i="85"/>
  <c r="L330" i="85"/>
  <c r="M330" i="85"/>
  <c r="N330" i="85"/>
  <c r="O330" i="85"/>
  <c r="P330" i="85"/>
  <c r="Q330" i="85"/>
  <c r="M332" i="85"/>
  <c r="J333" i="85"/>
  <c r="M333" i="85"/>
  <c r="N333" i="85"/>
  <c r="O333" i="85"/>
  <c r="Q333" i="85"/>
  <c r="J334" i="85"/>
  <c r="M334" i="85"/>
  <c r="N334" i="85"/>
  <c r="O334" i="85"/>
  <c r="Q334" i="85"/>
  <c r="J335" i="85"/>
  <c r="M335" i="85"/>
  <c r="N335" i="85"/>
  <c r="O335" i="85"/>
  <c r="Q335" i="85"/>
  <c r="J336" i="85"/>
  <c r="M336" i="85"/>
  <c r="N336" i="85"/>
  <c r="O336" i="85"/>
  <c r="Q336" i="85"/>
  <c r="J337" i="85"/>
  <c r="M337" i="85"/>
  <c r="N337" i="85"/>
  <c r="O337" i="85"/>
  <c r="Q337" i="85"/>
  <c r="J338" i="85"/>
  <c r="M338" i="85"/>
  <c r="N338" i="85"/>
  <c r="O338" i="85"/>
  <c r="Q338" i="85"/>
  <c r="J339" i="85"/>
  <c r="M339" i="85"/>
  <c r="N339" i="85"/>
  <c r="O339" i="85"/>
  <c r="Q339" i="85"/>
  <c r="J340" i="85"/>
  <c r="M340" i="85"/>
  <c r="N340" i="85"/>
  <c r="O340" i="85"/>
  <c r="Q340" i="85"/>
  <c r="J341" i="85"/>
  <c r="M341" i="85"/>
  <c r="N341" i="85"/>
  <c r="O341" i="85"/>
  <c r="Q341" i="85"/>
  <c r="J342" i="85"/>
  <c r="M342" i="85"/>
  <c r="N342" i="85"/>
  <c r="O342" i="85"/>
  <c r="Q342" i="85"/>
  <c r="J343" i="85"/>
  <c r="M343" i="85"/>
  <c r="N343" i="85"/>
  <c r="O343" i="85"/>
  <c r="Q343" i="85"/>
  <c r="J344" i="85"/>
  <c r="M344" i="85"/>
  <c r="N344" i="85"/>
  <c r="O344" i="85"/>
  <c r="Q344" i="85"/>
  <c r="J345" i="85"/>
  <c r="O345" i="85"/>
  <c r="Q345" i="85"/>
  <c r="J346" i="85"/>
  <c r="O346" i="85"/>
  <c r="Q346" i="85"/>
  <c r="J347" i="85"/>
  <c r="O347" i="85"/>
  <c r="Q347" i="85"/>
  <c r="J348" i="85"/>
  <c r="O348" i="85"/>
  <c r="Q348" i="85"/>
  <c r="J349" i="85"/>
  <c r="O349" i="85"/>
  <c r="Q349" i="85"/>
  <c r="J350" i="85"/>
  <c r="O350" i="85"/>
  <c r="Q350" i="85"/>
  <c r="J351" i="85"/>
  <c r="O351" i="85"/>
  <c r="Q351" i="85"/>
  <c r="J352" i="85"/>
  <c r="O352" i="85"/>
  <c r="Q352" i="85"/>
  <c r="J353" i="85"/>
  <c r="O353" i="85"/>
  <c r="Q353" i="85"/>
  <c r="J354" i="85"/>
  <c r="O354" i="85"/>
  <c r="Q354" i="85"/>
  <c r="J355" i="85"/>
  <c r="O355" i="85"/>
  <c r="Q355" i="85"/>
  <c r="J356" i="85"/>
  <c r="O356" i="85"/>
  <c r="Q356" i="85"/>
  <c r="J357" i="85"/>
  <c r="O357" i="85"/>
  <c r="Q357" i="85"/>
  <c r="J358" i="85"/>
  <c r="O358" i="85"/>
  <c r="Q358" i="85"/>
  <c r="J359" i="85"/>
  <c r="O359" i="85"/>
  <c r="Q359" i="85"/>
  <c r="J360" i="85"/>
  <c r="O360" i="85"/>
  <c r="Q360" i="85"/>
  <c r="J361" i="85"/>
  <c r="O361" i="85"/>
  <c r="Q361" i="85"/>
  <c r="J362" i="85"/>
  <c r="O362" i="85"/>
  <c r="Q362" i="85"/>
  <c r="J363" i="85"/>
  <c r="O363" i="85"/>
  <c r="Q363" i="85"/>
  <c r="J364" i="85"/>
  <c r="O364" i="85"/>
  <c r="Q364" i="85"/>
  <c r="J365" i="85"/>
  <c r="O365" i="85"/>
  <c r="Q365" i="85"/>
  <c r="J366" i="85"/>
  <c r="O366" i="85"/>
  <c r="Q366" i="85"/>
  <c r="J367" i="85"/>
  <c r="O367" i="85"/>
  <c r="Q367" i="85"/>
  <c r="J368" i="85"/>
  <c r="O368" i="85"/>
  <c r="Q368" i="85"/>
  <c r="J369" i="85"/>
  <c r="O369" i="85"/>
  <c r="Q369" i="85"/>
  <c r="J370" i="85"/>
  <c r="O370" i="85"/>
  <c r="Q370" i="85"/>
  <c r="J371" i="85"/>
  <c r="O371" i="85"/>
  <c r="Q371" i="85"/>
  <c r="J372" i="85"/>
  <c r="O372" i="85"/>
  <c r="Q372" i="85"/>
  <c r="J373" i="85"/>
  <c r="O373" i="85"/>
  <c r="Q373" i="85"/>
  <c r="J374" i="85"/>
  <c r="O374" i="85"/>
  <c r="Q374" i="85"/>
  <c r="J375" i="85"/>
  <c r="O375" i="85"/>
  <c r="Q375" i="85"/>
  <c r="J376" i="85"/>
  <c r="O376" i="85"/>
  <c r="Q376" i="85"/>
  <c r="J377" i="85"/>
  <c r="O377" i="85"/>
  <c r="Q377" i="85"/>
  <c r="J378" i="85"/>
  <c r="O378" i="85"/>
  <c r="Q378" i="85"/>
  <c r="J379" i="85"/>
  <c r="O379" i="85"/>
  <c r="Q379" i="85"/>
  <c r="J380" i="85"/>
  <c r="O380" i="85"/>
  <c r="Q380" i="85"/>
  <c r="J381" i="85"/>
  <c r="O381" i="85"/>
  <c r="Q381" i="85"/>
  <c r="J382" i="85"/>
  <c r="O382" i="85"/>
  <c r="Q382" i="85"/>
  <c r="J383" i="85"/>
  <c r="O383" i="85"/>
  <c r="Q383" i="85"/>
  <c r="J384" i="85"/>
  <c r="O384" i="85"/>
  <c r="Q384" i="85"/>
  <c r="J385" i="85"/>
  <c r="M385" i="85"/>
  <c r="N385" i="85"/>
  <c r="Q385" i="85"/>
  <c r="J386" i="85"/>
  <c r="M386" i="85"/>
  <c r="N386" i="85"/>
  <c r="Q386" i="85"/>
  <c r="J387" i="85"/>
  <c r="M387" i="85"/>
  <c r="N387" i="85"/>
  <c r="Q387" i="85"/>
  <c r="J388" i="85"/>
  <c r="M388" i="85"/>
  <c r="N388" i="85"/>
  <c r="Q388" i="85"/>
  <c r="J389" i="85"/>
  <c r="M389" i="85"/>
  <c r="N389" i="85"/>
  <c r="Q389" i="85"/>
  <c r="J390" i="85"/>
  <c r="Q390" i="85"/>
  <c r="J391" i="85"/>
  <c r="Q391" i="85"/>
  <c r="J392" i="85"/>
  <c r="Q392" i="85"/>
  <c r="J393" i="85"/>
  <c r="O393" i="85"/>
  <c r="J394" i="85"/>
  <c r="Q394" i="85"/>
  <c r="J395" i="85"/>
  <c r="O395" i="85"/>
  <c r="F398" i="85"/>
  <c r="O398" i="85" s="1"/>
  <c r="H398" i="85"/>
  <c r="Q398" i="85"/>
  <c r="J398" i="85"/>
  <c r="K398" i="85"/>
  <c r="L398" i="85"/>
  <c r="M398" i="85"/>
  <c r="N398" i="85"/>
  <c r="J399" i="85"/>
  <c r="K400" i="85"/>
  <c r="J401" i="85"/>
  <c r="J403" i="85"/>
  <c r="O403" i="85"/>
  <c r="J404" i="85"/>
  <c r="J407" i="85"/>
  <c r="K407" i="85"/>
  <c r="N407" i="85"/>
  <c r="L409" i="85"/>
  <c r="J410" i="85"/>
  <c r="K410" i="85"/>
  <c r="L410" i="85"/>
  <c r="M410" i="85"/>
  <c r="N410" i="85"/>
  <c r="O410" i="85"/>
  <c r="P410" i="85"/>
  <c r="Q410" i="85"/>
  <c r="M412" i="85"/>
  <c r="J413" i="85"/>
  <c r="M413" i="85"/>
  <c r="N413" i="85"/>
  <c r="O413" i="85"/>
  <c r="Q413" i="85"/>
  <c r="J414" i="85"/>
  <c r="M414" i="85"/>
  <c r="N414" i="85"/>
  <c r="O414" i="85"/>
  <c r="Q414" i="85"/>
  <c r="J415" i="85"/>
  <c r="M415" i="85"/>
  <c r="N415" i="85"/>
  <c r="O415" i="85"/>
  <c r="Q415" i="85"/>
  <c r="J416" i="85"/>
  <c r="M416" i="85"/>
  <c r="N416" i="85"/>
  <c r="O416" i="85"/>
  <c r="Q416" i="85"/>
  <c r="J417" i="85"/>
  <c r="M417" i="85"/>
  <c r="N417" i="85"/>
  <c r="O417" i="85"/>
  <c r="Q417" i="85"/>
  <c r="J418" i="85"/>
  <c r="M418" i="85"/>
  <c r="N418" i="85"/>
  <c r="O418" i="85"/>
  <c r="Q418" i="85"/>
  <c r="J419" i="85"/>
  <c r="M419" i="85"/>
  <c r="N419" i="85"/>
  <c r="O419" i="85"/>
  <c r="Q419" i="85"/>
  <c r="J420" i="85"/>
  <c r="M420" i="85"/>
  <c r="N420" i="85"/>
  <c r="O420" i="85"/>
  <c r="Q420" i="85"/>
  <c r="J421" i="85"/>
  <c r="M421" i="85"/>
  <c r="N421" i="85"/>
  <c r="O421" i="85"/>
  <c r="Q421" i="85"/>
  <c r="J422" i="85"/>
  <c r="M422" i="85"/>
  <c r="N422" i="85"/>
  <c r="O422" i="85"/>
  <c r="Q422" i="85"/>
  <c r="J423" i="85"/>
  <c r="M423" i="85"/>
  <c r="N423" i="85"/>
  <c r="O423" i="85"/>
  <c r="Q423" i="85"/>
  <c r="J424" i="85"/>
  <c r="M424" i="85"/>
  <c r="N424" i="85"/>
  <c r="O424" i="85"/>
  <c r="Q424" i="85"/>
  <c r="J425" i="85"/>
  <c r="O425" i="85"/>
  <c r="Q425" i="85"/>
  <c r="J426" i="85"/>
  <c r="O426" i="85"/>
  <c r="Q426" i="85"/>
  <c r="J427" i="85"/>
  <c r="O427" i="85"/>
  <c r="Q427" i="85"/>
  <c r="J428" i="85"/>
  <c r="O428" i="85"/>
  <c r="Q428" i="85"/>
  <c r="J429" i="85"/>
  <c r="O429" i="85"/>
  <c r="Q429" i="85"/>
  <c r="J430" i="85"/>
  <c r="O430" i="85"/>
  <c r="Q430" i="85"/>
  <c r="J431" i="85"/>
  <c r="O431" i="85"/>
  <c r="Q431" i="85"/>
  <c r="J432" i="85"/>
  <c r="O432" i="85"/>
  <c r="Q432" i="85"/>
  <c r="J433" i="85"/>
  <c r="O433" i="85"/>
  <c r="Q433" i="85"/>
  <c r="J434" i="85"/>
  <c r="O434" i="85"/>
  <c r="Q434" i="85"/>
  <c r="J435" i="85"/>
  <c r="O435" i="85"/>
  <c r="Q435" i="85"/>
  <c r="J436" i="85"/>
  <c r="O436" i="85"/>
  <c r="Q436" i="85"/>
  <c r="J437" i="85"/>
  <c r="O437" i="85"/>
  <c r="Q437" i="85"/>
  <c r="J438" i="85"/>
  <c r="O438" i="85"/>
  <c r="Q438" i="85"/>
  <c r="J439" i="85"/>
  <c r="O439" i="85"/>
  <c r="Q439" i="85"/>
  <c r="J440" i="85"/>
  <c r="O440" i="85"/>
  <c r="Q440" i="85"/>
  <c r="J441" i="85"/>
  <c r="O441" i="85"/>
  <c r="Q441" i="85"/>
  <c r="J442" i="85"/>
  <c r="O442" i="85"/>
  <c r="Q442" i="85"/>
  <c r="J443" i="85"/>
  <c r="O443" i="85"/>
  <c r="Q443" i="85"/>
  <c r="J444" i="85"/>
  <c r="O444" i="85"/>
  <c r="Q444" i="85"/>
  <c r="J445" i="85"/>
  <c r="O445" i="85"/>
  <c r="Q445" i="85"/>
  <c r="J446" i="85"/>
  <c r="O446" i="85"/>
  <c r="Q446" i="85"/>
  <c r="J447" i="85"/>
  <c r="O447" i="85"/>
  <c r="Q447" i="85"/>
  <c r="J448" i="85"/>
  <c r="O448" i="85"/>
  <c r="Q448" i="85"/>
  <c r="J449" i="85"/>
  <c r="O449" i="85"/>
  <c r="Q449" i="85"/>
  <c r="J450" i="85"/>
  <c r="O450" i="85"/>
  <c r="Q450" i="85"/>
  <c r="J451" i="85"/>
  <c r="O451" i="85"/>
  <c r="Q451" i="85"/>
  <c r="J452" i="85"/>
  <c r="O452" i="85"/>
  <c r="Q452" i="85"/>
  <c r="J453" i="85"/>
  <c r="O453" i="85"/>
  <c r="Q453" i="85"/>
  <c r="J454" i="85"/>
  <c r="O454" i="85"/>
  <c r="Q454" i="85"/>
  <c r="J455" i="85"/>
  <c r="O455" i="85"/>
  <c r="Q455" i="85"/>
  <c r="J456" i="85"/>
  <c r="O456" i="85"/>
  <c r="Q456" i="85"/>
  <c r="J457" i="85"/>
  <c r="O457" i="85"/>
  <c r="Q457" i="85"/>
  <c r="J458" i="85"/>
  <c r="O458" i="85"/>
  <c r="Q458" i="85"/>
  <c r="J459" i="85"/>
  <c r="O459" i="85"/>
  <c r="Q459" i="85"/>
  <c r="J460" i="85"/>
  <c r="O460" i="85"/>
  <c r="Q460" i="85"/>
  <c r="J461" i="85"/>
  <c r="O461" i="85"/>
  <c r="Q461" i="85"/>
  <c r="J462" i="85"/>
  <c r="O462" i="85"/>
  <c r="Q462" i="85"/>
  <c r="J463" i="85"/>
  <c r="O463" i="85"/>
  <c r="Q463" i="85"/>
  <c r="J464" i="85"/>
  <c r="O464" i="85"/>
  <c r="Q464" i="85"/>
  <c r="J465" i="85"/>
  <c r="M465" i="85"/>
  <c r="N465" i="85"/>
  <c r="Q465" i="85"/>
  <c r="J466" i="85"/>
  <c r="M466" i="85"/>
  <c r="N466" i="85"/>
  <c r="Q466" i="85"/>
  <c r="J467" i="85"/>
  <c r="M467" i="85"/>
  <c r="N467" i="85"/>
  <c r="Q467" i="85"/>
  <c r="J468" i="85"/>
  <c r="M468" i="85"/>
  <c r="N468" i="85"/>
  <c r="Q468" i="85"/>
  <c r="J469" i="85"/>
  <c r="M469" i="85"/>
  <c r="N469" i="85"/>
  <c r="Q469" i="85"/>
  <c r="J470" i="85"/>
  <c r="Q470" i="85"/>
  <c r="J471" i="85"/>
  <c r="Q471" i="85"/>
  <c r="J472" i="85"/>
  <c r="Q472" i="85"/>
  <c r="J473" i="85"/>
  <c r="O473" i="85"/>
  <c r="J474" i="85"/>
  <c r="Q474" i="85"/>
  <c r="J475" i="85"/>
  <c r="O475" i="85"/>
  <c r="F478" i="85"/>
  <c r="O478" i="85"/>
  <c r="H478" i="85"/>
  <c r="F479" i="85"/>
  <c r="Q478" i="85"/>
  <c r="J478" i="85"/>
  <c r="K478" i="85"/>
  <c r="L478" i="85"/>
  <c r="M478" i="85"/>
  <c r="N478" i="85"/>
  <c r="J479" i="85"/>
  <c r="O479" i="85"/>
  <c r="K480" i="85"/>
  <c r="J481" i="85"/>
  <c r="J483" i="85"/>
  <c r="O483" i="85"/>
  <c r="J487" i="85"/>
  <c r="K487" i="85"/>
  <c r="N487" i="85"/>
  <c r="L489" i="85"/>
  <c r="J490" i="85"/>
  <c r="K490" i="85"/>
  <c r="L490" i="85"/>
  <c r="M490" i="85"/>
  <c r="N490" i="85"/>
  <c r="O490" i="85"/>
  <c r="P490" i="85"/>
  <c r="Q490" i="85"/>
  <c r="M492" i="85"/>
  <c r="J493" i="85"/>
  <c r="M493" i="85"/>
  <c r="N493" i="85"/>
  <c r="O493" i="85"/>
  <c r="Q493" i="85"/>
  <c r="J494" i="85"/>
  <c r="M494" i="85"/>
  <c r="N494" i="85"/>
  <c r="O494" i="85"/>
  <c r="Q494" i="85"/>
  <c r="J495" i="85"/>
  <c r="M495" i="85"/>
  <c r="N495" i="85"/>
  <c r="O495" i="85"/>
  <c r="Q495" i="85"/>
  <c r="J496" i="85"/>
  <c r="M496" i="85"/>
  <c r="N496" i="85"/>
  <c r="O496" i="85"/>
  <c r="Q496" i="85"/>
  <c r="J497" i="85"/>
  <c r="M497" i="85"/>
  <c r="N497" i="85"/>
  <c r="O497" i="85"/>
  <c r="Q497" i="85"/>
  <c r="J498" i="85"/>
  <c r="M498" i="85"/>
  <c r="N498" i="85"/>
  <c r="O498" i="85"/>
  <c r="Q498" i="85"/>
  <c r="J499" i="85"/>
  <c r="M499" i="85"/>
  <c r="N499" i="85"/>
  <c r="O499" i="85"/>
  <c r="Q499" i="85"/>
  <c r="J500" i="85"/>
  <c r="M500" i="85"/>
  <c r="N500" i="85"/>
  <c r="O500" i="85"/>
  <c r="Q500" i="85"/>
  <c r="J501" i="85"/>
  <c r="M501" i="85"/>
  <c r="N501" i="85"/>
  <c r="O501" i="85"/>
  <c r="Q501" i="85"/>
  <c r="J502" i="85"/>
  <c r="M502" i="85"/>
  <c r="N502" i="85"/>
  <c r="O502" i="85"/>
  <c r="Q502" i="85"/>
  <c r="J503" i="85"/>
  <c r="M503" i="85"/>
  <c r="N503" i="85"/>
  <c r="O503" i="85"/>
  <c r="Q503" i="85"/>
  <c r="J504" i="85"/>
  <c r="M504" i="85"/>
  <c r="N504" i="85"/>
  <c r="O504" i="85"/>
  <c r="Q504" i="85"/>
  <c r="J505" i="85"/>
  <c r="O505" i="85"/>
  <c r="Q505" i="85"/>
  <c r="J506" i="85"/>
  <c r="O506" i="85"/>
  <c r="Q506" i="85"/>
  <c r="J507" i="85"/>
  <c r="O507" i="85"/>
  <c r="Q507" i="85"/>
  <c r="J508" i="85"/>
  <c r="O508" i="85"/>
  <c r="Q508" i="85"/>
  <c r="J509" i="85"/>
  <c r="O509" i="85"/>
  <c r="Q509" i="85"/>
  <c r="J510" i="85"/>
  <c r="O510" i="85"/>
  <c r="Q510" i="85"/>
  <c r="J511" i="85"/>
  <c r="O511" i="85"/>
  <c r="Q511" i="85"/>
  <c r="J512" i="85"/>
  <c r="O512" i="85"/>
  <c r="Q512" i="85"/>
  <c r="J513" i="85"/>
  <c r="O513" i="85"/>
  <c r="Q513" i="85"/>
  <c r="J514" i="85"/>
  <c r="O514" i="85"/>
  <c r="Q514" i="85"/>
  <c r="J515" i="85"/>
  <c r="O515" i="85"/>
  <c r="Q515" i="85"/>
  <c r="J516" i="85"/>
  <c r="O516" i="85"/>
  <c r="Q516" i="85"/>
  <c r="J517" i="85"/>
  <c r="O517" i="85"/>
  <c r="Q517" i="85"/>
  <c r="J518" i="85"/>
  <c r="O518" i="85"/>
  <c r="Q518" i="85"/>
  <c r="J519" i="85"/>
  <c r="O519" i="85"/>
  <c r="Q519" i="85"/>
  <c r="J520" i="85"/>
  <c r="O520" i="85"/>
  <c r="Q520" i="85"/>
  <c r="J521" i="85"/>
  <c r="O521" i="85"/>
  <c r="Q521" i="85"/>
  <c r="J522" i="85"/>
  <c r="O522" i="85"/>
  <c r="Q522" i="85"/>
  <c r="J523" i="85"/>
  <c r="O523" i="85"/>
  <c r="Q523" i="85"/>
  <c r="J524" i="85"/>
  <c r="O524" i="85"/>
  <c r="Q524" i="85"/>
  <c r="J525" i="85"/>
  <c r="O525" i="85"/>
  <c r="Q525" i="85"/>
  <c r="J526" i="85"/>
  <c r="O526" i="85"/>
  <c r="Q526" i="85"/>
  <c r="J527" i="85"/>
  <c r="O527" i="85"/>
  <c r="Q527" i="85"/>
  <c r="J528" i="85"/>
  <c r="O528" i="85"/>
  <c r="Q528" i="85"/>
  <c r="J529" i="85"/>
  <c r="O529" i="85"/>
  <c r="Q529" i="85"/>
  <c r="J530" i="85"/>
  <c r="O530" i="85"/>
  <c r="Q530" i="85"/>
  <c r="J531" i="85"/>
  <c r="O531" i="85"/>
  <c r="Q531" i="85"/>
  <c r="J532" i="85"/>
  <c r="O532" i="85"/>
  <c r="Q532" i="85"/>
  <c r="J533" i="85"/>
  <c r="O533" i="85"/>
  <c r="Q533" i="85"/>
  <c r="J534" i="85"/>
  <c r="O534" i="85"/>
  <c r="Q534" i="85"/>
  <c r="J535" i="85"/>
  <c r="O535" i="85"/>
  <c r="Q535" i="85"/>
  <c r="J536" i="85"/>
  <c r="O536" i="85"/>
  <c r="Q536" i="85"/>
  <c r="J537" i="85"/>
  <c r="O537" i="85"/>
  <c r="Q537" i="85"/>
  <c r="J538" i="85"/>
  <c r="O538" i="85"/>
  <c r="Q538" i="85"/>
  <c r="J539" i="85"/>
  <c r="O539" i="85"/>
  <c r="Q539" i="85"/>
  <c r="J540" i="85"/>
  <c r="O540" i="85"/>
  <c r="Q540" i="85"/>
  <c r="J541" i="85"/>
  <c r="O541" i="85"/>
  <c r="Q541" i="85"/>
  <c r="J542" i="85"/>
  <c r="O542" i="85"/>
  <c r="Q542" i="85"/>
  <c r="J543" i="85"/>
  <c r="O543" i="85"/>
  <c r="Q543" i="85"/>
  <c r="J544" i="85"/>
  <c r="O544" i="85"/>
  <c r="Q544" i="85"/>
  <c r="J545" i="85"/>
  <c r="M545" i="85"/>
  <c r="N545" i="85"/>
  <c r="Q545" i="85"/>
  <c r="J546" i="85"/>
  <c r="M546" i="85"/>
  <c r="N546" i="85"/>
  <c r="Q546" i="85"/>
  <c r="J547" i="85"/>
  <c r="M547" i="85"/>
  <c r="N547" i="85"/>
  <c r="Q547" i="85"/>
  <c r="J548" i="85"/>
  <c r="M548" i="85"/>
  <c r="N548" i="85"/>
  <c r="Q548" i="85"/>
  <c r="J549" i="85"/>
  <c r="M549" i="85"/>
  <c r="N549" i="85"/>
  <c r="Q549" i="85"/>
  <c r="J550" i="85"/>
  <c r="Q550" i="85"/>
  <c r="J551" i="85"/>
  <c r="Q551" i="85"/>
  <c r="J552" i="85"/>
  <c r="Q552" i="85"/>
  <c r="J553" i="85"/>
  <c r="O553" i="85"/>
  <c r="J554" i="85"/>
  <c r="Q554" i="85"/>
  <c r="J555" i="85"/>
  <c r="O555" i="85"/>
  <c r="F558" i="85"/>
  <c r="H558" i="85"/>
  <c r="Q558" i="85" s="1"/>
  <c r="J558" i="85"/>
  <c r="K558" i="85"/>
  <c r="L558" i="85"/>
  <c r="M558" i="85"/>
  <c r="N558" i="85"/>
  <c r="J559" i="85"/>
  <c r="K560" i="85"/>
  <c r="J561" i="85"/>
  <c r="J563" i="85"/>
  <c r="O563" i="85"/>
  <c r="J564" i="85"/>
  <c r="J567" i="85"/>
  <c r="K567" i="85"/>
  <c r="N567" i="85"/>
  <c r="L569" i="85"/>
  <c r="J570" i="85"/>
  <c r="K570" i="85"/>
  <c r="L570" i="85"/>
  <c r="M570" i="85"/>
  <c r="N570" i="85"/>
  <c r="O570" i="85"/>
  <c r="P570" i="85"/>
  <c r="Q570" i="85"/>
  <c r="M572" i="85"/>
  <c r="J573" i="85"/>
  <c r="M573" i="85"/>
  <c r="N573" i="85"/>
  <c r="O573" i="85"/>
  <c r="Q573" i="85"/>
  <c r="J574" i="85"/>
  <c r="M574" i="85"/>
  <c r="N574" i="85"/>
  <c r="O574" i="85"/>
  <c r="Q574" i="85"/>
  <c r="J575" i="85"/>
  <c r="M575" i="85"/>
  <c r="N575" i="85"/>
  <c r="O575" i="85"/>
  <c r="Q575" i="85"/>
  <c r="J576" i="85"/>
  <c r="M576" i="85"/>
  <c r="N576" i="85"/>
  <c r="O576" i="85"/>
  <c r="Q576" i="85"/>
  <c r="J577" i="85"/>
  <c r="M577" i="85"/>
  <c r="N577" i="85"/>
  <c r="O577" i="85"/>
  <c r="Q577" i="85"/>
  <c r="J578" i="85"/>
  <c r="M578" i="85"/>
  <c r="N578" i="85"/>
  <c r="O578" i="85"/>
  <c r="Q578" i="85"/>
  <c r="J579" i="85"/>
  <c r="M579" i="85"/>
  <c r="N579" i="85"/>
  <c r="O579" i="85"/>
  <c r="Q579" i="85"/>
  <c r="J580" i="85"/>
  <c r="M580" i="85"/>
  <c r="N580" i="85"/>
  <c r="O580" i="85"/>
  <c r="Q580" i="85"/>
  <c r="J581" i="85"/>
  <c r="M581" i="85"/>
  <c r="N581" i="85"/>
  <c r="O581" i="85"/>
  <c r="Q581" i="85"/>
  <c r="J582" i="85"/>
  <c r="M582" i="85"/>
  <c r="N582" i="85"/>
  <c r="O582" i="85"/>
  <c r="Q582" i="85"/>
  <c r="J583" i="85"/>
  <c r="M583" i="85"/>
  <c r="N583" i="85"/>
  <c r="O583" i="85"/>
  <c r="Q583" i="85"/>
  <c r="J584" i="85"/>
  <c r="M584" i="85"/>
  <c r="N584" i="85"/>
  <c r="O584" i="85"/>
  <c r="Q584" i="85"/>
  <c r="J585" i="85"/>
  <c r="O585" i="85"/>
  <c r="Q585" i="85"/>
  <c r="J586" i="85"/>
  <c r="O586" i="85"/>
  <c r="Q586" i="85"/>
  <c r="J587" i="85"/>
  <c r="O587" i="85"/>
  <c r="Q587" i="85"/>
  <c r="J588" i="85"/>
  <c r="O588" i="85"/>
  <c r="Q588" i="85"/>
  <c r="J589" i="85"/>
  <c r="O589" i="85"/>
  <c r="Q589" i="85"/>
  <c r="J590" i="85"/>
  <c r="O590" i="85"/>
  <c r="Q590" i="85"/>
  <c r="J591" i="85"/>
  <c r="O591" i="85"/>
  <c r="Q591" i="85"/>
  <c r="J592" i="85"/>
  <c r="O592" i="85"/>
  <c r="Q592" i="85"/>
  <c r="J593" i="85"/>
  <c r="O593" i="85"/>
  <c r="Q593" i="85"/>
  <c r="J594" i="85"/>
  <c r="O594" i="85"/>
  <c r="Q594" i="85"/>
  <c r="J595" i="85"/>
  <c r="O595" i="85"/>
  <c r="Q595" i="85"/>
  <c r="J596" i="85"/>
  <c r="O596" i="85"/>
  <c r="Q596" i="85"/>
  <c r="J597" i="85"/>
  <c r="O597" i="85"/>
  <c r="Q597" i="85"/>
  <c r="J598" i="85"/>
  <c r="O598" i="85"/>
  <c r="Q598" i="85"/>
  <c r="J599" i="85"/>
  <c r="O599" i="85"/>
  <c r="Q599" i="85"/>
  <c r="J600" i="85"/>
  <c r="O600" i="85"/>
  <c r="Q600" i="85"/>
  <c r="J601" i="85"/>
  <c r="O601" i="85"/>
  <c r="Q601" i="85"/>
  <c r="J602" i="85"/>
  <c r="O602" i="85"/>
  <c r="Q602" i="85"/>
  <c r="J603" i="85"/>
  <c r="O603" i="85"/>
  <c r="Q603" i="85"/>
  <c r="J604" i="85"/>
  <c r="O604" i="85"/>
  <c r="Q604" i="85"/>
  <c r="J605" i="85"/>
  <c r="O605" i="85"/>
  <c r="Q605" i="85"/>
  <c r="J606" i="85"/>
  <c r="O606" i="85"/>
  <c r="Q606" i="85"/>
  <c r="J607" i="85"/>
  <c r="O607" i="85"/>
  <c r="Q607" i="85"/>
  <c r="J608" i="85"/>
  <c r="O608" i="85"/>
  <c r="Q608" i="85"/>
  <c r="J609" i="85"/>
  <c r="O609" i="85"/>
  <c r="Q609" i="85"/>
  <c r="J610" i="85"/>
  <c r="O610" i="85"/>
  <c r="Q610" i="85"/>
  <c r="J611" i="85"/>
  <c r="O611" i="85"/>
  <c r="Q611" i="85"/>
  <c r="J612" i="85"/>
  <c r="O612" i="85"/>
  <c r="Q612" i="85"/>
  <c r="J613" i="85"/>
  <c r="O613" i="85"/>
  <c r="Q613" i="85"/>
  <c r="J614" i="85"/>
  <c r="O614" i="85"/>
  <c r="Q614" i="85"/>
  <c r="J615" i="85"/>
  <c r="O615" i="85"/>
  <c r="Q615" i="85"/>
  <c r="J616" i="85"/>
  <c r="O616" i="85"/>
  <c r="Q616" i="85"/>
  <c r="J617" i="85"/>
  <c r="O617" i="85"/>
  <c r="Q617" i="85"/>
  <c r="J618" i="85"/>
  <c r="O618" i="85"/>
  <c r="Q618" i="85"/>
  <c r="J619" i="85"/>
  <c r="O619" i="85"/>
  <c r="Q619" i="85"/>
  <c r="J620" i="85"/>
  <c r="O620" i="85"/>
  <c r="Q620" i="85"/>
  <c r="J621" i="85"/>
  <c r="O621" i="85"/>
  <c r="Q621" i="85"/>
  <c r="J622" i="85"/>
  <c r="O622" i="85"/>
  <c r="Q622" i="85"/>
  <c r="J623" i="85"/>
  <c r="O623" i="85"/>
  <c r="Q623" i="85"/>
  <c r="J624" i="85"/>
  <c r="O624" i="85"/>
  <c r="Q624" i="85"/>
  <c r="J625" i="85"/>
  <c r="M625" i="85"/>
  <c r="N625" i="85"/>
  <c r="Q625" i="85"/>
  <c r="J626" i="85"/>
  <c r="M626" i="85"/>
  <c r="N626" i="85"/>
  <c r="Q626" i="85"/>
  <c r="J627" i="85"/>
  <c r="M627" i="85"/>
  <c r="N627" i="85"/>
  <c r="Q627" i="85"/>
  <c r="J628" i="85"/>
  <c r="M628" i="85"/>
  <c r="N628" i="85"/>
  <c r="Q628" i="85"/>
  <c r="J629" i="85"/>
  <c r="M629" i="85"/>
  <c r="N629" i="85"/>
  <c r="Q629" i="85"/>
  <c r="J630" i="85"/>
  <c r="Q630" i="85"/>
  <c r="J631" i="85"/>
  <c r="Q631" i="85"/>
  <c r="J632" i="85"/>
  <c r="Q632" i="85"/>
  <c r="J633" i="85"/>
  <c r="O633" i="85"/>
  <c r="J634" i="85"/>
  <c r="Q634" i="85"/>
  <c r="J635" i="85"/>
  <c r="O635" i="85"/>
  <c r="F638" i="85"/>
  <c r="O638" i="85" s="1"/>
  <c r="H638" i="85"/>
  <c r="Q638" i="85" s="1"/>
  <c r="J638" i="85"/>
  <c r="K638" i="85"/>
  <c r="L638" i="85"/>
  <c r="M638" i="85"/>
  <c r="N638" i="85"/>
  <c r="J639" i="85"/>
  <c r="K640" i="85"/>
  <c r="J641" i="85"/>
  <c r="J643" i="85"/>
  <c r="O643" i="85"/>
  <c r="J644" i="85"/>
  <c r="J647" i="85"/>
  <c r="K647" i="85"/>
  <c r="N647" i="85"/>
  <c r="L649" i="85"/>
  <c r="J650" i="85"/>
  <c r="K650" i="85"/>
  <c r="L650" i="85"/>
  <c r="M650" i="85"/>
  <c r="N650" i="85"/>
  <c r="O650" i="85"/>
  <c r="P650" i="85"/>
  <c r="Q650" i="85"/>
  <c r="M652" i="85"/>
  <c r="J653" i="85"/>
  <c r="M653" i="85"/>
  <c r="N653" i="85"/>
  <c r="O653" i="85"/>
  <c r="Q653" i="85"/>
  <c r="J654" i="85"/>
  <c r="M654" i="85"/>
  <c r="N654" i="85"/>
  <c r="O654" i="85"/>
  <c r="Q654" i="85"/>
  <c r="J655" i="85"/>
  <c r="M655" i="85"/>
  <c r="N655" i="85"/>
  <c r="O655" i="85"/>
  <c r="Q655" i="85"/>
  <c r="J656" i="85"/>
  <c r="M656" i="85"/>
  <c r="N656" i="85"/>
  <c r="O656" i="85"/>
  <c r="Q656" i="85"/>
  <c r="J657" i="85"/>
  <c r="M657" i="85"/>
  <c r="N657" i="85"/>
  <c r="O657" i="85"/>
  <c r="Q657" i="85"/>
  <c r="J658" i="85"/>
  <c r="M658" i="85"/>
  <c r="N658" i="85"/>
  <c r="O658" i="85"/>
  <c r="Q658" i="85"/>
  <c r="J659" i="85"/>
  <c r="M659" i="85"/>
  <c r="N659" i="85"/>
  <c r="O659" i="85"/>
  <c r="Q659" i="85"/>
  <c r="J660" i="85"/>
  <c r="M660" i="85"/>
  <c r="N660" i="85"/>
  <c r="O660" i="85"/>
  <c r="Q660" i="85"/>
  <c r="J661" i="85"/>
  <c r="M661" i="85"/>
  <c r="N661" i="85"/>
  <c r="O661" i="85"/>
  <c r="Q661" i="85"/>
  <c r="J662" i="85"/>
  <c r="M662" i="85"/>
  <c r="N662" i="85"/>
  <c r="O662" i="85"/>
  <c r="Q662" i="85"/>
  <c r="J663" i="85"/>
  <c r="M663" i="85"/>
  <c r="N663" i="85"/>
  <c r="O663" i="85"/>
  <c r="Q663" i="85"/>
  <c r="J664" i="85"/>
  <c r="M664" i="85"/>
  <c r="N664" i="85"/>
  <c r="O664" i="85"/>
  <c r="Q664" i="85"/>
  <c r="J665" i="85"/>
  <c r="O665" i="85"/>
  <c r="Q665" i="85"/>
  <c r="J666" i="85"/>
  <c r="O666" i="85"/>
  <c r="Q666" i="85"/>
  <c r="J667" i="85"/>
  <c r="O667" i="85"/>
  <c r="Q667" i="85"/>
  <c r="J668" i="85"/>
  <c r="O668" i="85"/>
  <c r="Q668" i="85"/>
  <c r="J669" i="85"/>
  <c r="O669" i="85"/>
  <c r="Q669" i="85"/>
  <c r="J670" i="85"/>
  <c r="O670" i="85"/>
  <c r="Q670" i="85"/>
  <c r="J671" i="85"/>
  <c r="O671" i="85"/>
  <c r="Q671" i="85"/>
  <c r="J672" i="85"/>
  <c r="O672" i="85"/>
  <c r="Q672" i="85"/>
  <c r="J673" i="85"/>
  <c r="O673" i="85"/>
  <c r="Q673" i="85"/>
  <c r="J674" i="85"/>
  <c r="O674" i="85"/>
  <c r="Q674" i="85"/>
  <c r="J675" i="85"/>
  <c r="O675" i="85"/>
  <c r="Q675" i="85"/>
  <c r="J676" i="85"/>
  <c r="O676" i="85"/>
  <c r="Q676" i="85"/>
  <c r="J677" i="85"/>
  <c r="O677" i="85"/>
  <c r="Q677" i="85"/>
  <c r="J678" i="85"/>
  <c r="O678" i="85"/>
  <c r="Q678" i="85"/>
  <c r="J679" i="85"/>
  <c r="O679" i="85"/>
  <c r="Q679" i="85"/>
  <c r="J680" i="85"/>
  <c r="O680" i="85"/>
  <c r="Q680" i="85"/>
  <c r="J681" i="85"/>
  <c r="O681" i="85"/>
  <c r="Q681" i="85"/>
  <c r="J682" i="85"/>
  <c r="O682" i="85"/>
  <c r="Q682" i="85"/>
  <c r="J683" i="85"/>
  <c r="O683" i="85"/>
  <c r="Q683" i="85"/>
  <c r="J684" i="85"/>
  <c r="O684" i="85"/>
  <c r="Q684" i="85"/>
  <c r="J685" i="85"/>
  <c r="O685" i="85"/>
  <c r="Q685" i="85"/>
  <c r="J686" i="85"/>
  <c r="O686" i="85"/>
  <c r="Q686" i="85"/>
  <c r="J687" i="85"/>
  <c r="O687" i="85"/>
  <c r="Q687" i="85"/>
  <c r="J688" i="85"/>
  <c r="O688" i="85"/>
  <c r="Q688" i="85"/>
  <c r="J689" i="85"/>
  <c r="O689" i="85"/>
  <c r="Q689" i="85"/>
  <c r="J690" i="85"/>
  <c r="O690" i="85"/>
  <c r="Q690" i="85"/>
  <c r="J691" i="85"/>
  <c r="O691" i="85"/>
  <c r="Q691" i="85"/>
  <c r="J692" i="85"/>
  <c r="O692" i="85"/>
  <c r="Q692" i="85"/>
  <c r="J693" i="85"/>
  <c r="O693" i="85"/>
  <c r="Q693" i="85"/>
  <c r="J694" i="85"/>
  <c r="O694" i="85"/>
  <c r="Q694" i="85"/>
  <c r="J695" i="85"/>
  <c r="O695" i="85"/>
  <c r="Q695" i="85"/>
  <c r="J696" i="85"/>
  <c r="O696" i="85"/>
  <c r="Q696" i="85"/>
  <c r="J697" i="85"/>
  <c r="O697" i="85"/>
  <c r="Q697" i="85"/>
  <c r="J698" i="85"/>
  <c r="O698" i="85"/>
  <c r="Q698" i="85"/>
  <c r="J699" i="85"/>
  <c r="O699" i="85"/>
  <c r="Q699" i="85"/>
  <c r="J700" i="85"/>
  <c r="O700" i="85"/>
  <c r="Q700" i="85"/>
  <c r="J701" i="85"/>
  <c r="O701" i="85"/>
  <c r="Q701" i="85"/>
  <c r="J702" i="85"/>
  <c r="O702" i="85"/>
  <c r="Q702" i="85"/>
  <c r="J703" i="85"/>
  <c r="O703" i="85"/>
  <c r="Q703" i="85"/>
  <c r="J704" i="85"/>
  <c r="O704" i="85"/>
  <c r="Q704" i="85"/>
  <c r="J705" i="85"/>
  <c r="M705" i="85"/>
  <c r="N705" i="85"/>
  <c r="Q705" i="85"/>
  <c r="J706" i="85"/>
  <c r="M706" i="85"/>
  <c r="N706" i="85"/>
  <c r="Q706" i="85"/>
  <c r="J707" i="85"/>
  <c r="M707" i="85"/>
  <c r="N707" i="85"/>
  <c r="Q707" i="85"/>
  <c r="J708" i="85"/>
  <c r="M708" i="85"/>
  <c r="N708" i="85"/>
  <c r="Q708" i="85"/>
  <c r="J709" i="85"/>
  <c r="M709" i="85"/>
  <c r="N709" i="85"/>
  <c r="Q709" i="85"/>
  <c r="J710" i="85"/>
  <c r="Q710" i="85"/>
  <c r="J711" i="85"/>
  <c r="Q711" i="85"/>
  <c r="J712" i="85"/>
  <c r="Q712" i="85"/>
  <c r="J713" i="85"/>
  <c r="O713" i="85"/>
  <c r="J714" i="85"/>
  <c r="Q714" i="85"/>
  <c r="J715" i="85"/>
  <c r="O715" i="85"/>
  <c r="F718" i="85"/>
  <c r="O718" i="85"/>
  <c r="H718" i="85"/>
  <c r="Q718" i="85" s="1"/>
  <c r="F719" i="85"/>
  <c r="J718" i="85"/>
  <c r="K718" i="85"/>
  <c r="L718" i="85"/>
  <c r="M718" i="85"/>
  <c r="N718" i="85"/>
  <c r="J719" i="85"/>
  <c r="K720" i="85"/>
  <c r="J721" i="85"/>
  <c r="J723" i="85"/>
  <c r="O723" i="85"/>
  <c r="J724" i="85"/>
  <c r="J727" i="85"/>
  <c r="K727" i="85"/>
  <c r="N727" i="85"/>
  <c r="L729" i="85"/>
  <c r="J730" i="85"/>
  <c r="K730" i="85"/>
  <c r="L730" i="85"/>
  <c r="M730" i="85"/>
  <c r="N730" i="85"/>
  <c r="O730" i="85"/>
  <c r="P730" i="85"/>
  <c r="Q730" i="85"/>
  <c r="M732" i="85"/>
  <c r="J733" i="85"/>
  <c r="M733" i="85"/>
  <c r="N733" i="85"/>
  <c r="O733" i="85"/>
  <c r="Q733" i="85"/>
  <c r="J734" i="85"/>
  <c r="M734" i="85"/>
  <c r="N734" i="85"/>
  <c r="O734" i="85"/>
  <c r="Q734" i="85"/>
  <c r="J735" i="85"/>
  <c r="M735" i="85"/>
  <c r="N735" i="85"/>
  <c r="O735" i="85"/>
  <c r="Q735" i="85"/>
  <c r="J736" i="85"/>
  <c r="M736" i="85"/>
  <c r="N736" i="85"/>
  <c r="O736" i="85"/>
  <c r="Q736" i="85"/>
  <c r="J737" i="85"/>
  <c r="M737" i="85"/>
  <c r="N737" i="85"/>
  <c r="O737" i="85"/>
  <c r="Q737" i="85"/>
  <c r="J738" i="85"/>
  <c r="M738" i="85"/>
  <c r="N738" i="85"/>
  <c r="O738" i="85"/>
  <c r="Q738" i="85"/>
  <c r="J739" i="85"/>
  <c r="M739" i="85"/>
  <c r="N739" i="85"/>
  <c r="O739" i="85"/>
  <c r="Q739" i="85"/>
  <c r="J740" i="85"/>
  <c r="M740" i="85"/>
  <c r="N740" i="85"/>
  <c r="O740" i="85"/>
  <c r="Q740" i="85"/>
  <c r="J741" i="85"/>
  <c r="M741" i="85"/>
  <c r="N741" i="85"/>
  <c r="O741" i="85"/>
  <c r="Q741" i="85"/>
  <c r="J742" i="85"/>
  <c r="M742" i="85"/>
  <c r="N742" i="85"/>
  <c r="O742" i="85"/>
  <c r="Q742" i="85"/>
  <c r="J743" i="85"/>
  <c r="M743" i="85"/>
  <c r="N743" i="85"/>
  <c r="O743" i="85"/>
  <c r="Q743" i="85"/>
  <c r="J744" i="85"/>
  <c r="M744" i="85"/>
  <c r="N744" i="85"/>
  <c r="O744" i="85"/>
  <c r="Q744" i="85"/>
  <c r="J745" i="85"/>
  <c r="O745" i="85"/>
  <c r="Q745" i="85"/>
  <c r="J746" i="85"/>
  <c r="O746" i="85"/>
  <c r="Q746" i="85"/>
  <c r="J747" i="85"/>
  <c r="O747" i="85"/>
  <c r="Q747" i="85"/>
  <c r="J748" i="85"/>
  <c r="O748" i="85"/>
  <c r="Q748" i="85"/>
  <c r="J749" i="85"/>
  <c r="O749" i="85"/>
  <c r="Q749" i="85"/>
  <c r="J750" i="85"/>
  <c r="O750" i="85"/>
  <c r="Q750" i="85"/>
  <c r="J751" i="85"/>
  <c r="O751" i="85"/>
  <c r="Q751" i="85"/>
  <c r="J752" i="85"/>
  <c r="O752" i="85"/>
  <c r="Q752" i="85"/>
  <c r="J753" i="85"/>
  <c r="O753" i="85"/>
  <c r="Q753" i="85"/>
  <c r="J754" i="85"/>
  <c r="O754" i="85"/>
  <c r="Q754" i="85"/>
  <c r="J755" i="85"/>
  <c r="O755" i="85"/>
  <c r="Q755" i="85"/>
  <c r="J756" i="85"/>
  <c r="O756" i="85"/>
  <c r="Q756" i="85"/>
  <c r="J757" i="85"/>
  <c r="O757" i="85"/>
  <c r="Q757" i="85"/>
  <c r="J758" i="85"/>
  <c r="O758" i="85"/>
  <c r="Q758" i="85"/>
  <c r="J759" i="85"/>
  <c r="O759" i="85"/>
  <c r="Q759" i="85"/>
  <c r="J760" i="85"/>
  <c r="O760" i="85"/>
  <c r="Q760" i="85"/>
  <c r="J761" i="85"/>
  <c r="O761" i="85"/>
  <c r="Q761" i="85"/>
  <c r="J762" i="85"/>
  <c r="O762" i="85"/>
  <c r="Q762" i="85"/>
  <c r="J763" i="85"/>
  <c r="O763" i="85"/>
  <c r="Q763" i="85"/>
  <c r="J764" i="85"/>
  <c r="O764" i="85"/>
  <c r="Q764" i="85"/>
  <c r="J765" i="85"/>
  <c r="O765" i="85"/>
  <c r="Q765" i="85"/>
  <c r="J766" i="85"/>
  <c r="O766" i="85"/>
  <c r="Q766" i="85"/>
  <c r="J767" i="85"/>
  <c r="O767" i="85"/>
  <c r="Q767" i="85"/>
  <c r="J768" i="85"/>
  <c r="O768" i="85"/>
  <c r="Q768" i="85"/>
  <c r="J769" i="85"/>
  <c r="O769" i="85"/>
  <c r="Q769" i="85"/>
  <c r="J770" i="85"/>
  <c r="O770" i="85"/>
  <c r="Q770" i="85"/>
  <c r="J771" i="85"/>
  <c r="O771" i="85"/>
  <c r="Q771" i="85"/>
  <c r="J772" i="85"/>
  <c r="O772" i="85"/>
  <c r="Q772" i="85"/>
  <c r="J773" i="85"/>
  <c r="O773" i="85"/>
  <c r="Q773" i="85"/>
  <c r="J774" i="85"/>
  <c r="O774" i="85"/>
  <c r="Q774" i="85"/>
  <c r="J775" i="85"/>
  <c r="O775" i="85"/>
  <c r="Q775" i="85"/>
  <c r="J776" i="85"/>
  <c r="O776" i="85"/>
  <c r="Q776" i="85"/>
  <c r="J777" i="85"/>
  <c r="O777" i="85"/>
  <c r="Q777" i="85"/>
  <c r="J778" i="85"/>
  <c r="O778" i="85"/>
  <c r="Q778" i="85"/>
  <c r="J779" i="85"/>
  <c r="O779" i="85"/>
  <c r="Q779" i="85"/>
  <c r="J780" i="85"/>
  <c r="O780" i="85"/>
  <c r="Q780" i="85"/>
  <c r="J781" i="85"/>
  <c r="O781" i="85"/>
  <c r="Q781" i="85"/>
  <c r="J782" i="85"/>
  <c r="O782" i="85"/>
  <c r="Q782" i="85"/>
  <c r="J783" i="85"/>
  <c r="O783" i="85"/>
  <c r="Q783" i="85"/>
  <c r="J784" i="85"/>
  <c r="O784" i="85"/>
  <c r="Q784" i="85"/>
  <c r="J785" i="85"/>
  <c r="M785" i="85"/>
  <c r="N785" i="85"/>
  <c r="Q785" i="85"/>
  <c r="J786" i="85"/>
  <c r="M786" i="85"/>
  <c r="N786" i="85"/>
  <c r="Q786" i="85"/>
  <c r="J787" i="85"/>
  <c r="M787" i="85"/>
  <c r="N787" i="85"/>
  <c r="Q787" i="85"/>
  <c r="J788" i="85"/>
  <c r="M788" i="85"/>
  <c r="N788" i="85"/>
  <c r="Q788" i="85"/>
  <c r="J789" i="85"/>
  <c r="M789" i="85"/>
  <c r="N789" i="85"/>
  <c r="Q789" i="85"/>
  <c r="J790" i="85"/>
  <c r="Q790" i="85"/>
  <c r="J791" i="85"/>
  <c r="Q791" i="85"/>
  <c r="J792" i="85"/>
  <c r="Q792" i="85"/>
  <c r="J793" i="85"/>
  <c r="O793" i="85"/>
  <c r="J794" i="85"/>
  <c r="Q794" i="85"/>
  <c r="J795" i="85"/>
  <c r="O795" i="85"/>
  <c r="F798" i="85"/>
  <c r="O798" i="85" s="1"/>
  <c r="H798" i="85"/>
  <c r="Q798" i="85"/>
  <c r="J798" i="85"/>
  <c r="K798" i="85"/>
  <c r="L798" i="85"/>
  <c r="M798" i="85"/>
  <c r="N798" i="85"/>
  <c r="J799" i="85"/>
  <c r="K800" i="85"/>
  <c r="I5" i="73"/>
  <c r="AC32" i="68"/>
  <c r="AC28" i="68"/>
  <c r="AC27" i="68"/>
  <c r="AA13" i="68"/>
  <c r="AA11" i="68"/>
  <c r="K78" i="68"/>
  <c r="AA9" i="68"/>
  <c r="J9" i="101"/>
  <c r="J21" i="101"/>
  <c r="J23" i="101" s="1"/>
  <c r="H10" i="101"/>
  <c r="H22" i="101" s="1"/>
  <c r="BC3" i="68"/>
  <c r="A216" i="86"/>
  <c r="A316" i="86"/>
  <c r="BC6" i="68"/>
  <c r="R66" i="86"/>
  <c r="AG66" i="86"/>
  <c r="G27" i="68"/>
  <c r="Q27" i="68"/>
  <c r="O29" i="68" s="1"/>
  <c r="B19" i="73" s="1"/>
  <c r="O719" i="85"/>
  <c r="F79" i="85"/>
  <c r="O79" i="85"/>
  <c r="M1090" i="84"/>
  <c r="M930" i="84"/>
  <c r="G3" i="74"/>
  <c r="L179" i="101"/>
  <c r="M1100" i="84"/>
  <c r="AR238" i="86"/>
  <c r="J531" i="101"/>
  <c r="AR88" i="86"/>
  <c r="L517" i="101"/>
  <c r="L325" i="101"/>
  <c r="L245" i="101"/>
  <c r="F23" i="101"/>
  <c r="F57" i="101"/>
  <c r="M1220" i="84"/>
  <c r="M900" i="84"/>
  <c r="M540" i="84"/>
  <c r="M220" i="84"/>
  <c r="L323" i="101"/>
  <c r="L85" i="101"/>
  <c r="M180" i="84"/>
  <c r="J191" i="101"/>
  <c r="H56" i="101"/>
  <c r="H57" i="101" s="1"/>
  <c r="M640" i="84"/>
  <c r="M160" i="84"/>
  <c r="R316" i="86"/>
  <c r="AG316" i="86"/>
  <c r="AG16" i="86"/>
  <c r="R166" i="86"/>
  <c r="AG166" i="86" s="1"/>
  <c r="AR38" i="86"/>
  <c r="AR41" i="86" s="1"/>
  <c r="H192" i="101"/>
  <c r="H430" i="101"/>
  <c r="M440" i="84"/>
  <c r="M120" i="84"/>
  <c r="L415" i="101"/>
  <c r="L47" i="101"/>
  <c r="I125" i="101"/>
  <c r="I159" i="101" s="1"/>
  <c r="I193" i="101" s="1"/>
  <c r="I227" i="101"/>
  <c r="I261" i="101" s="1"/>
  <c r="I295" i="101"/>
  <c r="I329" i="101" s="1"/>
  <c r="I363" i="101" s="1"/>
  <c r="I397" i="101" s="1"/>
  <c r="I431" i="101" s="1"/>
  <c r="I465" i="101" s="1"/>
  <c r="I499" i="101" s="1"/>
  <c r="I533" i="101" s="1"/>
  <c r="L393" i="101"/>
  <c r="M830" i="84"/>
  <c r="M1290" i="84"/>
  <c r="M12" i="68"/>
  <c r="H294" i="101"/>
  <c r="J293" i="101"/>
  <c r="M960" i="84"/>
  <c r="M700" i="84"/>
  <c r="AR138" i="86"/>
  <c r="AR288" i="86"/>
  <c r="F37" i="100"/>
  <c r="L423" i="101"/>
  <c r="L279" i="101"/>
  <c r="H226" i="101"/>
  <c r="AA88" i="86"/>
  <c r="E293" i="101"/>
  <c r="M740" i="84"/>
  <c r="AR338" i="86"/>
  <c r="L519" i="101"/>
  <c r="H532" i="101"/>
  <c r="J123" i="101"/>
  <c r="E259" i="101"/>
  <c r="L57" i="101"/>
  <c r="L91" i="101" s="1"/>
  <c r="L125" i="101" s="1"/>
  <c r="L159" i="101" s="1"/>
  <c r="L193" i="101" s="1"/>
  <c r="L227" i="101" s="1"/>
  <c r="L261" i="101" s="1"/>
  <c r="L295" i="101" s="1"/>
  <c r="L329" i="101" s="1"/>
  <c r="L363" i="101" s="1"/>
  <c r="L397" i="101" s="1"/>
  <c r="L431" i="101" s="1"/>
  <c r="L465" i="101" s="1"/>
  <c r="L499" i="101" s="1"/>
  <c r="L533" i="101" s="1"/>
  <c r="M790" i="84"/>
  <c r="G20" i="73"/>
  <c r="H396" i="101"/>
  <c r="M580" i="84"/>
  <c r="J429" i="101"/>
  <c r="H124" i="101"/>
  <c r="J395" i="101"/>
  <c r="M870" i="84"/>
  <c r="H23" i="101"/>
  <c r="L9" i="101"/>
  <c r="L21" i="101" s="1"/>
  <c r="L55" i="101" s="1"/>
  <c r="L89" i="101" s="1"/>
  <c r="M1070" i="84"/>
  <c r="M50" i="84"/>
  <c r="U91" i="86"/>
  <c r="U141" i="86"/>
  <c r="U191" i="86" s="1"/>
  <c r="U241" i="86"/>
  <c r="U291" i="86" s="1"/>
  <c r="U341" i="86" s="1"/>
  <c r="X91" i="86"/>
  <c r="X141" i="86"/>
  <c r="X191" i="86" s="1"/>
  <c r="X241" i="86" s="1"/>
  <c r="X291" i="86" s="1"/>
  <c r="X341" i="86" s="1"/>
  <c r="AA38" i="86"/>
  <c r="AA41" i="86" s="1"/>
  <c r="AA91" i="86" s="1"/>
  <c r="L483" i="101"/>
  <c r="J327" i="101"/>
  <c r="L253" i="101"/>
  <c r="H260" i="101"/>
  <c r="J225" i="101"/>
  <c r="M1280" i="84"/>
  <c r="M16" i="68"/>
  <c r="AL5" i="86"/>
  <c r="L185" i="101"/>
  <c r="E327" i="101"/>
  <c r="E55" i="101"/>
  <c r="M680" i="84"/>
  <c r="M460" i="84"/>
  <c r="M330" i="84"/>
  <c r="M140" i="84"/>
  <c r="E225" i="101"/>
  <c r="M750" i="84"/>
  <c r="M40" i="84"/>
  <c r="A116" i="86"/>
  <c r="J259" i="101"/>
  <c r="L147" i="101"/>
  <c r="L13" i="101"/>
  <c r="E191" i="101"/>
  <c r="M1270" i="84"/>
  <c r="M1080" i="84"/>
  <c r="M820" i="84"/>
  <c r="AH91" i="86"/>
  <c r="AH141" i="86"/>
  <c r="AH191" i="86"/>
  <c r="AH241" i="86" s="1"/>
  <c r="AH291" i="86" s="1"/>
  <c r="AH341" i="86" s="1"/>
  <c r="J157" i="101"/>
  <c r="J55" i="101"/>
  <c r="J57" i="101" s="1"/>
  <c r="J91" i="101" s="1"/>
  <c r="E157" i="101"/>
  <c r="AL155" i="86"/>
  <c r="AL205" i="86"/>
  <c r="AL255" i="86"/>
  <c r="AL55" i="86"/>
  <c r="AL105" i="86"/>
  <c r="AL305" i="86"/>
  <c r="A12" i="73" l="1"/>
  <c r="D8" i="73" s="1"/>
  <c r="F7" i="73" s="1"/>
  <c r="F11" i="73" s="1"/>
  <c r="G11" i="73" s="1"/>
  <c r="B23" i="73"/>
  <c r="A28" i="73" s="1"/>
  <c r="J125" i="101"/>
  <c r="J159" i="101" s="1"/>
  <c r="J193" i="101" s="1"/>
  <c r="J227" i="101" s="1"/>
  <c r="J261" i="101" s="1"/>
  <c r="J295" i="101" s="1"/>
  <c r="J329" i="101" s="1"/>
  <c r="O238" i="85"/>
  <c r="F239" i="85"/>
  <c r="O239" i="85" s="1"/>
  <c r="M1310" i="84"/>
  <c r="M1250" i="84"/>
  <c r="Q12" i="86"/>
  <c r="A5" i="86"/>
  <c r="A55" i="86" s="1"/>
  <c r="F799" i="85"/>
  <c r="O799" i="85" s="1"/>
  <c r="M1230" i="84"/>
  <c r="M1210" i="84"/>
  <c r="M1200" i="84"/>
  <c r="M1190" i="84"/>
  <c r="M1180" i="84"/>
  <c r="M1050" i="84"/>
  <c r="M1040" i="84"/>
  <c r="M860" i="84"/>
  <c r="M560" i="84"/>
  <c r="F559" i="85"/>
  <c r="O559" i="85" s="1"/>
  <c r="O558" i="85"/>
  <c r="BD6" i="68"/>
  <c r="BE6" i="68" s="1"/>
  <c r="BC8" i="68" s="1"/>
  <c r="M8" i="68" s="1"/>
  <c r="F399" i="85"/>
  <c r="O399" i="85" s="1"/>
  <c r="F639" i="85"/>
  <c r="O639" i="85" s="1"/>
  <c r="AR91" i="86"/>
  <c r="AR141" i="86" s="1"/>
  <c r="M810" i="84"/>
  <c r="M760" i="84"/>
  <c r="M710" i="84"/>
  <c r="M420" i="84"/>
  <c r="M230" i="84"/>
  <c r="M10" i="84"/>
  <c r="AA138" i="86"/>
  <c r="AA141" i="86" s="1"/>
  <c r="AA191" i="86" s="1"/>
  <c r="AA241" i="86" s="1"/>
  <c r="O158" i="85"/>
  <c r="AR188" i="86"/>
  <c r="AR191" i="86" s="1"/>
  <c r="AR241" i="86" s="1"/>
  <c r="AR291" i="86" s="1"/>
  <c r="AR341" i="86" s="1"/>
  <c r="M770" i="84"/>
  <c r="M430" i="84"/>
  <c r="M340" i="84"/>
  <c r="M270" i="84"/>
  <c r="M250" i="84"/>
  <c r="B14" i="74"/>
  <c r="F5" i="74" s="1"/>
  <c r="M280" i="84"/>
  <c r="M240" i="84"/>
  <c r="BC6" i="65"/>
  <c r="AD91" i="86"/>
  <c r="AD141" i="86" s="1"/>
  <c r="AD191" i="86" s="1"/>
  <c r="AD241" i="86" s="1"/>
  <c r="AD291" i="86" s="1"/>
  <c r="AD341" i="86" s="1"/>
  <c r="L349" i="101"/>
  <c r="H362" i="101"/>
  <c r="E123" i="101"/>
  <c r="E21" i="101"/>
  <c r="E23" i="101" s="1"/>
  <c r="E57" i="101" s="1"/>
  <c r="E91" i="101" s="1"/>
  <c r="G125" i="101"/>
  <c r="G159" i="101" s="1"/>
  <c r="G193" i="101" s="1"/>
  <c r="G227" i="101" s="1"/>
  <c r="G261" i="101" s="1"/>
  <c r="G295" i="101" s="1"/>
  <c r="G329" i="101" s="1"/>
  <c r="G363" i="101" s="1"/>
  <c r="G397" i="101" s="1"/>
  <c r="G431" i="101" s="1"/>
  <c r="G465" i="101" s="1"/>
  <c r="G499" i="101" s="1"/>
  <c r="G533" i="101" s="1"/>
  <c r="A166" i="86"/>
  <c r="A266" i="86"/>
  <c r="AA288" i="86"/>
  <c r="AA291" i="86" s="1"/>
  <c r="AA341" i="86" s="1"/>
  <c r="L493" i="101"/>
  <c r="L485" i="101"/>
  <c r="J497" i="101"/>
  <c r="L249" i="101"/>
  <c r="F91" i="101"/>
  <c r="F125" i="101" s="1"/>
  <c r="F159" i="101" s="1"/>
  <c r="F193" i="101" s="1"/>
  <c r="F227" i="101" s="1"/>
  <c r="F261" i="101" s="1"/>
  <c r="F295" i="101" s="1"/>
  <c r="F329" i="101" s="1"/>
  <c r="F363" i="101" s="1"/>
  <c r="F397" i="101" s="1"/>
  <c r="F431" i="101" s="1"/>
  <c r="F465" i="101" s="1"/>
  <c r="F499" i="101" s="1"/>
  <c r="F533" i="101" s="1"/>
  <c r="H498" i="101"/>
  <c r="L489" i="101"/>
  <c r="L381" i="101"/>
  <c r="L359" i="101"/>
  <c r="J361" i="101"/>
  <c r="L281" i="101"/>
  <c r="H158" i="101"/>
  <c r="H159" i="101" s="1"/>
  <c r="H193" i="101" s="1"/>
  <c r="H227" i="101" s="1"/>
  <c r="H261" i="101" s="1"/>
  <c r="H295" i="101" s="1"/>
  <c r="H329" i="101" s="1"/>
  <c r="L115" i="101"/>
  <c r="L123" i="101" s="1"/>
  <c r="L157" i="101" s="1"/>
  <c r="L191" i="101" s="1"/>
  <c r="L225" i="101" s="1"/>
  <c r="L259" i="101" s="1"/>
  <c r="L293" i="101" s="1"/>
  <c r="L327" i="101" s="1"/>
  <c r="L361" i="101" s="1"/>
  <c r="L395" i="101" s="1"/>
  <c r="L429" i="101" s="1"/>
  <c r="L463" i="101" s="1"/>
  <c r="L497" i="101" s="1"/>
  <c r="L531" i="101" s="1"/>
  <c r="H90" i="101"/>
  <c r="H91" i="101" s="1"/>
  <c r="H125" i="101" s="1"/>
  <c r="I11" i="73" l="1"/>
  <c r="I12" i="73" s="1"/>
  <c r="B28" i="73"/>
  <c r="D24" i="73" s="1"/>
  <c r="F23" i="73" s="1"/>
  <c r="F27" i="73" s="1"/>
  <c r="G27" i="73" s="1"/>
  <c r="O31" i="68" s="1"/>
  <c r="O33" i="68" s="1"/>
  <c r="H363" i="101"/>
  <c r="H397" i="101" s="1"/>
  <c r="H431" i="101" s="1"/>
  <c r="H465" i="101" s="1"/>
  <c r="Q112" i="86"/>
  <c r="Q162" i="86"/>
  <c r="Q62" i="86"/>
  <c r="Q262" i="86"/>
  <c r="Q212" i="86"/>
  <c r="Q312" i="86"/>
  <c r="J499" i="101"/>
  <c r="J533" i="101" s="1"/>
  <c r="O43" i="65"/>
  <c r="F12" i="74"/>
  <c r="G12" i="74" s="1"/>
  <c r="AB37" i="95" s="1"/>
  <c r="F9" i="74"/>
  <c r="G9" i="74" s="1"/>
  <c r="J363" i="101"/>
  <c r="J397" i="101" s="1"/>
  <c r="J431" i="101" s="1"/>
  <c r="J465" i="101" s="1"/>
  <c r="H499" i="101"/>
  <c r="H533" i="101" s="1"/>
  <c r="E125" i="101"/>
  <c r="E159" i="101" s="1"/>
  <c r="E193" i="101" s="1"/>
  <c r="E227" i="101" s="1"/>
  <c r="E261" i="101" s="1"/>
  <c r="E295" i="101" s="1"/>
  <c r="E329" i="101" s="1"/>
  <c r="E363" i="101" s="1"/>
  <c r="E397" i="101" s="1"/>
  <c r="E431" i="101" s="1"/>
  <c r="E465" i="101" s="1"/>
  <c r="E499" i="101" s="1"/>
  <c r="E533" i="101" s="1"/>
  <c r="BD6" i="65"/>
  <c r="BE6" i="65" s="1"/>
  <c r="BC8" i="65" s="1"/>
  <c r="M8" i="65" s="1"/>
  <c r="L5" i="86" s="1"/>
  <c r="G12" i="73"/>
  <c r="O31" i="65"/>
  <c r="N45" i="65" s="1"/>
  <c r="G28" i="73" l="1"/>
  <c r="L155" i="86"/>
  <c r="L55" i="86"/>
  <c r="L105" i="86"/>
  <c r="L305" i="86"/>
  <c r="L205" i="86"/>
  <c r="L255" i="86"/>
  <c r="G14" i="74"/>
  <c r="G16" i="74" s="1"/>
  <c r="N37" i="95"/>
  <c r="AQ37" i="95" s="1"/>
</calcChain>
</file>

<file path=xl/sharedStrings.xml><?xml version="1.0" encoding="utf-8"?>
<sst xmlns="http://schemas.openxmlformats.org/spreadsheetml/2006/main" count="8827" uniqueCount="600">
  <si>
    <t>C</t>
  </si>
  <si>
    <t>Montant</t>
  </si>
  <si>
    <t>DE COTISATION</t>
  </si>
  <si>
    <t>DE PENALITE (TFP/AF)</t>
  </si>
  <si>
    <t>D'ALLOCATIONS FAMILIALES IMPAYEES</t>
  </si>
  <si>
    <t>DE LA TAXE DE FORMATION PROFESSIONNELLE</t>
  </si>
  <si>
    <t>-</t>
  </si>
  <si>
    <t>ورقة الأداء</t>
  </si>
  <si>
    <t>الإشتراكات</t>
  </si>
  <si>
    <t>الذعائر {ت م/ ت ع }</t>
  </si>
  <si>
    <t>المنح العائلية غير المؤداة</t>
  </si>
  <si>
    <t xml:space="preserve">ضريبة التكوين المهني </t>
  </si>
  <si>
    <t>ـ</t>
  </si>
  <si>
    <t>المرجع التركيبي</t>
  </si>
  <si>
    <t>NUMERO D'AFFILIE</t>
  </si>
  <si>
    <t>DATE D'EMISSION</t>
  </si>
  <si>
    <t>VERSEMENT DU MOIS DE</t>
  </si>
  <si>
    <t>A REGULARISER AVANT LE</t>
  </si>
  <si>
    <t>رقم الإنخراط</t>
  </si>
  <si>
    <t>تاريخ الإصدار</t>
  </si>
  <si>
    <t>تسديد عن شهر</t>
  </si>
  <si>
    <t>يسوى قبل</t>
  </si>
  <si>
    <t>En cas de retour postal</t>
  </si>
  <si>
    <t>A retourner à l'agence CNSS  BP  50516</t>
  </si>
  <si>
    <t>20050  CASABLANCA</t>
  </si>
  <si>
    <t>A REMPLIR PAR L'EMPLOYEUR</t>
  </si>
  <si>
    <t>Décompte des cotisations dues</t>
  </si>
  <si>
    <t>يملأ من طرف المشغل</t>
  </si>
  <si>
    <t>تفصيل واجبات الإشتراك المستحقة</t>
  </si>
  <si>
    <t>REFERENCE STRUCTUREE</t>
  </si>
  <si>
    <t>مجموع واجبات الإشتراك المؤداة</t>
  </si>
  <si>
    <t>Total des cotisations versées</t>
  </si>
  <si>
    <t>ذعائر الإشتراك</t>
  </si>
  <si>
    <t>Pénalités sur cotisations</t>
  </si>
  <si>
    <t>Montant des A.F reversées</t>
  </si>
  <si>
    <t>مبلغ المنح العائلية المرجوعة</t>
  </si>
  <si>
    <t>الغرامة المفروضة</t>
  </si>
  <si>
    <t>Astreintes des A.F.</t>
  </si>
  <si>
    <t>TAXE DE FORMATION</t>
  </si>
  <si>
    <t>PROFESSIONNELLE</t>
  </si>
  <si>
    <t>ضريبة التكوين المهني</t>
  </si>
  <si>
    <t>النسبة</t>
  </si>
  <si>
    <t>Taux</t>
  </si>
  <si>
    <t>Nature des</t>
  </si>
  <si>
    <t>Prestations</t>
  </si>
  <si>
    <t>نوع</t>
  </si>
  <si>
    <t>الإعانات</t>
  </si>
  <si>
    <t>كتل الأجور</t>
  </si>
  <si>
    <t>Masses salariales</t>
  </si>
  <si>
    <t>المبلغ</t>
  </si>
  <si>
    <t>المنح العائلية</t>
  </si>
  <si>
    <t>Allocations de famille</t>
  </si>
  <si>
    <t>الإعانات الإجتماعية</t>
  </si>
  <si>
    <t>Prestations sociales</t>
  </si>
  <si>
    <t>ذعائر التكوين المهني</t>
  </si>
  <si>
    <t>Pénalités T.F.P.</t>
  </si>
  <si>
    <t>المبلغ الإجمالي للأداء</t>
  </si>
  <si>
    <t>Montant global du versement</t>
  </si>
  <si>
    <t>(1) ORDRE EN VIREMENT</t>
  </si>
  <si>
    <t>(2) VERSEMENT EN ESPECES</t>
  </si>
  <si>
    <t>(1)</t>
  </si>
  <si>
    <t>أمر بالتحويل</t>
  </si>
  <si>
    <t xml:space="preserve">(2) </t>
  </si>
  <si>
    <t>أداء نقدي</t>
  </si>
  <si>
    <t>Raison Sociale et adresse</t>
  </si>
  <si>
    <t xml:space="preserve">de la banque ou l'ordre </t>
  </si>
  <si>
    <t>de virement est donné</t>
  </si>
  <si>
    <t>Monsieur le Directeur</t>
  </si>
  <si>
    <t>(1) Par débit de mon compte numéro</t>
  </si>
  <si>
    <t>(2) Par mon versement en espèces à votre guichet</t>
  </si>
  <si>
    <t>Veuillez créditer le compte de la Caisse Ntionale de</t>
  </si>
  <si>
    <t>Sécurité Sociale</t>
  </si>
  <si>
    <t>Chez  CIH</t>
  </si>
  <si>
    <t>230 780 507 2699 22 10 095 00 69</t>
  </si>
  <si>
    <t xml:space="preserve">Par virement </t>
  </si>
  <si>
    <t>اعتمادا بقيمة</t>
  </si>
  <si>
    <t>en toutes lettres</t>
  </si>
  <si>
    <t>بالحروف لا بالأرقام</t>
  </si>
  <si>
    <t>و هو المبلغ الذي أسدد به ما علي تجاه الصندوق الوطني للضمان</t>
  </si>
  <si>
    <t>الإجتماعي كما أشرت إلى ذلك أرقاما في الخانة 10يسرته</t>
  </si>
  <si>
    <t xml:space="preserve">كما أرجوكم أن ترفقوا أمر التحويل هذا بنظيره و أن تسلموني  </t>
  </si>
  <si>
    <t>النظير’ بعد أن تمهروه بإمضائكم و تضعوا عليه طابعكم مع</t>
  </si>
  <si>
    <t xml:space="preserve">الإشارة إلى تاريخ تنفيد هذا الأمر بالتحويل </t>
  </si>
  <si>
    <t>تقبلوا سيدي المدير’ أسمى عبارات التقدير</t>
  </si>
  <si>
    <t>Je vous prie d'accompagner le présent ordre de virement d'un</t>
  </si>
  <si>
    <t>exemplaire après les avoir revêtus de votre signature et de votre</t>
  </si>
  <si>
    <t>cachet et d'y avoir porté la date d'exécution.</t>
  </si>
  <si>
    <t xml:space="preserve">Veuillez agréer, Monsieur le directeur, l'expression de mes </t>
  </si>
  <si>
    <t>sentiments distingués.</t>
  </si>
  <si>
    <t>Cachet et signature de l'employeur</t>
  </si>
  <si>
    <t>طابع و إمضاء المشغل</t>
  </si>
  <si>
    <t xml:space="preserve">Réservé à la banque du donneur </t>
  </si>
  <si>
    <t>de l'ordre</t>
  </si>
  <si>
    <t>رمز البنك</t>
  </si>
  <si>
    <t>Code Banque</t>
  </si>
  <si>
    <t>تاريخ بدء مفعول الإيداع</t>
  </si>
  <si>
    <t>Date d'effet du dépôt</t>
  </si>
  <si>
    <t xml:space="preserve">إطار مخصص للبنك الذي ينتمي </t>
  </si>
  <si>
    <t>إليه صاحب الأمر</t>
  </si>
  <si>
    <t>الختم و الإمضاء</t>
  </si>
  <si>
    <t>Cachet et signature</t>
  </si>
  <si>
    <t>يعتبر تاريخ بدء مفعول الإيداع المحدد من طرف</t>
  </si>
  <si>
    <t xml:space="preserve">البنك الذي ينتمي إليه صاحب الأمر بالأداء نافدا </t>
  </si>
  <si>
    <t>ابتداء من يوم العمل الموالي لهذا التاريخ على أبعد</t>
  </si>
  <si>
    <t>تقدير</t>
  </si>
  <si>
    <t>La date d'effet du dépôt opposée par la</t>
  </si>
  <si>
    <t>banque du donneur de l'ordre vaut</t>
  </si>
  <si>
    <t>garantie de l'exécution de l'ordre au plus</t>
  </si>
  <si>
    <t>tard le lendemain ouvrable</t>
  </si>
  <si>
    <t>الطابع و الإمضاء</t>
  </si>
  <si>
    <t>Date de compensation</t>
  </si>
  <si>
    <t>تاريخ المقاصة</t>
  </si>
  <si>
    <t xml:space="preserve">تسمية المقاولة و عنوان المصرف </t>
  </si>
  <si>
    <t>المتلقي للأمر بالأداء</t>
  </si>
  <si>
    <t>سيدي المدير</t>
  </si>
  <si>
    <t xml:space="preserve">بناء على الخصم المقتطع من حسابي رقم </t>
  </si>
  <si>
    <t xml:space="preserve">بناء على المبلغ الذي دفعته نقدا بشباككم </t>
  </si>
  <si>
    <t>لدى البنك الشعبي</t>
  </si>
  <si>
    <t>لدى البنك المغربي للتجارة الخارجية</t>
  </si>
  <si>
    <t>لدى البنك التجاري وفا بنك</t>
  </si>
  <si>
    <t>لدى الشركة العامة المغربية للأبناك</t>
  </si>
  <si>
    <t>لدى البنك المغربي للتجارة و الصناعة</t>
  </si>
  <si>
    <t>لدى بنك مصرف المغرب</t>
  </si>
  <si>
    <t>لدى القرض العقاري والسياحي</t>
  </si>
  <si>
    <t xml:space="preserve">أرجو أن تدفعوا في حساب  </t>
  </si>
  <si>
    <t xml:space="preserve">الصندوق الوطني للضمان الإجتماعي </t>
  </si>
  <si>
    <t>Bordereau 
de 
paiement</t>
  </si>
  <si>
    <t xml:space="preserve">Chez la Banque Centrale Populaire      </t>
  </si>
  <si>
    <t xml:space="preserve">190 780 2121 21 995 0020 004 26 </t>
  </si>
  <si>
    <t xml:space="preserve">Chez la BMCE BANK Agence DAMANE       </t>
  </si>
  <si>
    <t xml:space="preserve"> 011 780 0000 63 210 0060 136 57 </t>
  </si>
  <si>
    <t xml:space="preserve">Chez la AWB Succursale  2001           </t>
  </si>
  <si>
    <t xml:space="preserve"> 007 780 0000 00 200 8000 400 48 </t>
  </si>
  <si>
    <t xml:space="preserve">Chez la SGMB Agce Abdelmoumen     </t>
  </si>
  <si>
    <t xml:space="preserve"> 022 780 0001 50 000 7942 066 74 </t>
  </si>
  <si>
    <t xml:space="preserve">Chez la BMCI Agence Ntions Unies   </t>
  </si>
  <si>
    <t xml:space="preserve">Chez la CDM Agce Mohamed V         </t>
  </si>
  <si>
    <t xml:space="preserve"> 021 780 0000 02 704 4941  282  33 </t>
  </si>
  <si>
    <t xml:space="preserve"> 013 780 0100  11 971 0900 171 48 </t>
  </si>
  <si>
    <t>mois</t>
  </si>
  <si>
    <t xml:space="preserve"> </t>
  </si>
  <si>
    <t>représentant le montant de mon réglement à la Caisse Nationale de</t>
  </si>
  <si>
    <t>Sécurité Sociale tel qu'il est indiqué en chiffres dans la case 10 ci-contre</t>
  </si>
  <si>
    <t xml:space="preserve">بناء على المبلغ الذي دفعته بشباككم </t>
  </si>
  <si>
    <t>(2) Par mon versement à votre guichet</t>
  </si>
  <si>
    <t xml:space="preserve">Veuillez créditer le compte de la Caisse Ntionale de Sécurité Sociale chez: </t>
  </si>
  <si>
    <t xml:space="preserve">Par versement 
ou virement  </t>
  </si>
  <si>
    <t>Sécurité Sociale tel qu'il est indiqué en chiffres dans la case 10 ci-dessus</t>
  </si>
  <si>
    <t>exemplaire après l'avoir signé, cacheté et d'y avoir  porté la date d'exécution.</t>
  </si>
  <si>
    <t xml:space="preserve">Veuillez agréer, Monsieur le directeur, l'expression de mes salutations </t>
  </si>
  <si>
    <t xml:space="preserve"> distinguées.</t>
  </si>
  <si>
    <t xml:space="preserve"> بالتحويل </t>
  </si>
  <si>
    <t>Réservé à la banque du donneur de l'ordre</t>
  </si>
  <si>
    <t xml:space="preserve">تاريخ بدء </t>
  </si>
  <si>
    <t>مفعول الإيداع</t>
  </si>
  <si>
    <t xml:space="preserve">Date d'effet </t>
  </si>
  <si>
    <t>du dépôt</t>
  </si>
  <si>
    <t xml:space="preserve">ابتداء من يوم العمل الموالي لهذا التاريخ </t>
  </si>
  <si>
    <t>على أبعد تقدير</t>
  </si>
  <si>
    <t xml:space="preserve">أرجو أن تدفعوا في حساب  الصندوق الوطني للضمان الإجتماعي </t>
  </si>
  <si>
    <t xml:space="preserve">A Casablanca,  le </t>
  </si>
  <si>
    <t>Nature</t>
  </si>
  <si>
    <t>كتل الأجورالإجمالية بدون سقف</t>
  </si>
  <si>
    <t>Masses salariales déplafonnées brutes</t>
  </si>
  <si>
    <t>مساهمة في ت ص ا</t>
  </si>
  <si>
    <t>Participation AMO</t>
  </si>
  <si>
    <t>واجبات الإشتراكات</t>
  </si>
  <si>
    <t>Cotisation AMO</t>
  </si>
  <si>
    <t>مجموع واجبات الإشتراك ت ص ا</t>
  </si>
  <si>
    <t>Total des cotisations versées AMO</t>
  </si>
  <si>
    <t>ذعائر الإشتراك ت ص ا</t>
  </si>
  <si>
    <t>Pénalités sur cotisations AMO</t>
  </si>
  <si>
    <t>Montant global de versement</t>
  </si>
  <si>
    <t>بالحروف</t>
  </si>
  <si>
    <t xml:space="preserve">كما أرجوكم أن ترفقوا أمر التحويل هذا بنظيره  بعد أن تضعوا </t>
  </si>
  <si>
    <t>الإجتماعي كما تشيرإلى ذلك  الخانة 10 أعلاه</t>
  </si>
  <si>
    <t>عليه خاتمكم  وإمضائكم  مع الإشارة إلى تاريخ تنفيد هذا الأمر</t>
  </si>
  <si>
    <t>تقبلوا سيدي المدير’ أسمى عبارات التقديرو السلام</t>
  </si>
  <si>
    <t>خاص بالبنك الذي ينتمي إليه صاحب الأمر</t>
  </si>
  <si>
    <t xml:space="preserve">حرر بتاريخ </t>
  </si>
  <si>
    <t>ختم و إمضاء المشغل</t>
  </si>
  <si>
    <t>التأمين الصحي الإجباري</t>
  </si>
  <si>
    <t>الذعائر</t>
  </si>
  <si>
    <t>مرجع رقم 01-4-511</t>
  </si>
  <si>
    <t>ASSURANCE MALADIE OBLIGATOIRE</t>
  </si>
  <si>
    <t>Réf: 511-4-01</t>
  </si>
  <si>
    <t>des cotisations</t>
  </si>
  <si>
    <t>des pénalités</t>
  </si>
  <si>
    <t>Agence</t>
  </si>
  <si>
    <t>IMPOT SUR LE REVENU</t>
  </si>
  <si>
    <t>REVENUS SALARIAUX ET ASSIMILES</t>
  </si>
  <si>
    <t>CASABLANCA</t>
  </si>
  <si>
    <t>CADRE A SERVIR PAR LA PARTIE VERSANTE</t>
  </si>
  <si>
    <t>Montant global des rémunérations versées :</t>
  </si>
  <si>
    <t>Royaume du Maroc</t>
  </si>
  <si>
    <t>N° CNSS</t>
  </si>
  <si>
    <t>BORDEREAU DES ALLOCATIONS FAMILIALES</t>
  </si>
  <si>
    <t>ET DE DECLARATION  DE SALAIRES</t>
  </si>
  <si>
    <t xml:space="preserve">ورقة التعويضات العائلية </t>
  </si>
  <si>
    <t>والتصريح بالأجور</t>
  </si>
  <si>
    <t>Emis le</t>
  </si>
  <si>
    <t>Référence structurée</t>
  </si>
  <si>
    <t>ترجع للص , و ,ض ,ج ,قبل تاريخ</t>
  </si>
  <si>
    <t xml:space="preserve">A RETOURNER A LA C.N.S.S. AVANT LE </t>
  </si>
  <si>
    <t>A partir de mai 2008, le paiement des A.F. est opéré:</t>
  </si>
  <si>
    <t>_Soit par paiement direct chez les salariés.</t>
  </si>
  <si>
    <t>_Soit par virement sur le compte bancaire de l'employeur</t>
  </si>
  <si>
    <t>Pour plus d'information, contactez</t>
  </si>
  <si>
    <t>ou votre agenceCNSS.</t>
  </si>
  <si>
    <t xml:space="preserve">notre centre d'appel au 082007200 </t>
  </si>
  <si>
    <t>الدار البيضاء بوندونغ</t>
  </si>
  <si>
    <t>CASA BANDOENG</t>
  </si>
  <si>
    <t>Date de dépôt</t>
  </si>
  <si>
    <t>تاريخ الإيداع</t>
  </si>
  <si>
    <t>N° Affilié</t>
  </si>
  <si>
    <t>رقم المنخرط</t>
  </si>
  <si>
    <t>وكالة</t>
  </si>
  <si>
    <t>Page</t>
  </si>
  <si>
    <t>صفحة</t>
  </si>
  <si>
    <t>التصريح بالأجور عن شهر</t>
  </si>
  <si>
    <t>Déclarationde salaires du Mois de</t>
  </si>
  <si>
    <t>التعويضات العائلية عن شهر</t>
  </si>
  <si>
    <t>Allocations familiales du Mois de</t>
  </si>
  <si>
    <t>داخل السقف</t>
  </si>
  <si>
    <t xml:space="preserve">Dans la limite </t>
  </si>
  <si>
    <t>du plafond</t>
  </si>
  <si>
    <t>(4)</t>
  </si>
  <si>
    <t>الأجور الإجمالية المتقاضاة</t>
  </si>
  <si>
    <t>Salaires bruts perçus</t>
  </si>
  <si>
    <t>Nbre de</t>
  </si>
  <si>
    <t>jours</t>
  </si>
  <si>
    <t>بدون سقف</t>
  </si>
  <si>
    <t>Sans limitation</t>
  </si>
  <si>
    <t>(3)</t>
  </si>
  <si>
    <t>(5)</t>
  </si>
  <si>
    <t>(2)</t>
  </si>
  <si>
    <t>Nbre</t>
  </si>
  <si>
    <t>Enfants</t>
  </si>
  <si>
    <t xml:space="preserve">Dues au </t>
  </si>
  <si>
    <t>à payer</t>
  </si>
  <si>
    <t xml:space="preserve">titre du </t>
  </si>
  <si>
    <t>mois à payer</t>
  </si>
  <si>
    <t>Trop perçu</t>
  </si>
  <si>
    <t>antérieur</t>
  </si>
  <si>
    <t>à déduire</t>
  </si>
  <si>
    <t>Montant net</t>
  </si>
  <si>
    <t>en DH</t>
  </si>
  <si>
    <t>Montant à</t>
  </si>
  <si>
    <t>Reverser</t>
  </si>
  <si>
    <t>عدد</t>
  </si>
  <si>
    <t>الأطفال</t>
  </si>
  <si>
    <t xml:space="preserve">عدد </t>
  </si>
  <si>
    <t>الأيام</t>
  </si>
  <si>
    <t>المبلغ الواجب</t>
  </si>
  <si>
    <t>إرجاعه</t>
  </si>
  <si>
    <t>بالدرهم</t>
  </si>
  <si>
    <t>أ حدث مسبقا</t>
  </si>
  <si>
    <t>بالزائد</t>
  </si>
  <si>
    <t>تخصم</t>
  </si>
  <si>
    <t>موجوبة عن</t>
  </si>
  <si>
    <t>الشهر</t>
  </si>
  <si>
    <t>تؤدى</t>
  </si>
  <si>
    <t>أداءه</t>
  </si>
  <si>
    <t>رقم</t>
  </si>
  <si>
    <t>N°</t>
  </si>
  <si>
    <t>المسجيل</t>
  </si>
  <si>
    <t>Immatriculé</t>
  </si>
  <si>
    <t>الوضعية</t>
  </si>
  <si>
    <t>Situation</t>
  </si>
  <si>
    <t>مجموع الصفحة فقط</t>
  </si>
  <si>
    <t>TOTAUX DE LA PAGE UNIQUEMENT</t>
  </si>
  <si>
    <t>مجموع الصفحة و الصفحات السابقة</t>
  </si>
  <si>
    <t>TOTAL CUMULE DE LA PAGE ET DES PAGES PRECEDENTES</t>
  </si>
  <si>
    <t>قصري</t>
  </si>
  <si>
    <t>D'office</t>
  </si>
  <si>
    <t>مقبول</t>
  </si>
  <si>
    <t>Normale</t>
  </si>
  <si>
    <t>Matricule agent</t>
  </si>
  <si>
    <t>رقم العون</t>
  </si>
  <si>
    <t>Signature et cachet de l'employeur</t>
  </si>
  <si>
    <t>Réservé à la CNSS</t>
  </si>
  <si>
    <t>خاص بص, و, ض, ج,</t>
  </si>
  <si>
    <t>بتاريخ</t>
  </si>
  <si>
    <t>الدار البيضاء</t>
  </si>
  <si>
    <t>,</t>
  </si>
  <si>
    <t xml:space="preserve">, le </t>
  </si>
  <si>
    <t>الإسم العائلي و الشخصي</t>
  </si>
  <si>
    <t>Nom et Prénom</t>
  </si>
  <si>
    <t>Calcul Pénalité CNSS</t>
  </si>
  <si>
    <t xml:space="preserve">Prestations sociales </t>
  </si>
  <si>
    <t>PS</t>
  </si>
  <si>
    <t>TFP</t>
  </si>
  <si>
    <t>Formation Prof</t>
  </si>
  <si>
    <t xml:space="preserve">Mois concerné </t>
  </si>
  <si>
    <t>Mois règlement</t>
  </si>
  <si>
    <t xml:space="preserve">Durée en mois </t>
  </si>
  <si>
    <t>Durée détaillée</t>
  </si>
  <si>
    <t xml:space="preserve">années </t>
  </si>
  <si>
    <t xml:space="preserve">Majoration retard </t>
  </si>
  <si>
    <t xml:space="preserve">Total général </t>
  </si>
  <si>
    <t xml:space="preserve">Pénalité </t>
  </si>
  <si>
    <t xml:space="preserve">Total pénalités et Majorations </t>
  </si>
  <si>
    <t>Calcul Pénalité AMO</t>
  </si>
  <si>
    <t>Cotisations AMO</t>
  </si>
  <si>
    <t>Date règlement</t>
  </si>
  <si>
    <t>**</t>
  </si>
  <si>
    <t>N° C.I.N.</t>
  </si>
  <si>
    <t>A</t>
  </si>
  <si>
    <t>Fonction</t>
  </si>
  <si>
    <t>Raison sociale</t>
  </si>
  <si>
    <t>Heures Norm.</t>
  </si>
  <si>
    <t>Cumul .Jours</t>
  </si>
  <si>
    <t>Nb Jours</t>
  </si>
  <si>
    <t>H. Supplém.</t>
  </si>
  <si>
    <t>Cum. Déduc</t>
  </si>
  <si>
    <t xml:space="preserve">H. Congé </t>
  </si>
  <si>
    <t>Cum .Brut</t>
  </si>
  <si>
    <t>Né le</t>
  </si>
  <si>
    <t>Sit. Fam.</t>
  </si>
  <si>
    <t>Congé naissance</t>
  </si>
  <si>
    <t>Ret .CNSS</t>
  </si>
  <si>
    <t xml:space="preserve">Cum. CNSS. </t>
  </si>
  <si>
    <t>Arrondi -</t>
  </si>
  <si>
    <t>Nb. Enf.</t>
  </si>
  <si>
    <t>Pr. Ancienneté</t>
  </si>
  <si>
    <t>Ret .AMO</t>
  </si>
  <si>
    <t>Cum. AMO.</t>
  </si>
  <si>
    <t>Arrondi +</t>
  </si>
  <si>
    <t>Nb. Déd.</t>
  </si>
  <si>
    <t>Comm &amp; Primes</t>
  </si>
  <si>
    <t xml:space="preserve">Ret. Retraite </t>
  </si>
  <si>
    <t>Cum. Retraite</t>
  </si>
  <si>
    <t>Date entrée</t>
  </si>
  <si>
    <t xml:space="preserve">Primes exo IR </t>
  </si>
  <si>
    <t>Prêt  Logem.</t>
  </si>
  <si>
    <t>C. Prêt Log.em</t>
  </si>
  <si>
    <t>T. Brut</t>
  </si>
  <si>
    <t>Salaire de base</t>
  </si>
  <si>
    <t>Tx CNSS</t>
  </si>
  <si>
    <t>Ind. Exonérées</t>
  </si>
  <si>
    <t>Ret .Impôt</t>
  </si>
  <si>
    <t>Cum Impôt</t>
  </si>
  <si>
    <t>T. Reten.</t>
  </si>
  <si>
    <t>Tx AMO</t>
  </si>
  <si>
    <t>Allocations F.</t>
  </si>
  <si>
    <t>Avance &amp; Prêt</t>
  </si>
  <si>
    <t>Cum. Av &amp; Prêt</t>
  </si>
  <si>
    <t>Tx CIMR</t>
  </si>
  <si>
    <t>TOTAL BRUT</t>
  </si>
  <si>
    <t>T. RETENUES.</t>
  </si>
  <si>
    <t>Cumul Net</t>
  </si>
  <si>
    <t>NET MOIS</t>
  </si>
  <si>
    <t>Bulletin de paie</t>
  </si>
  <si>
    <t>adresse</t>
  </si>
  <si>
    <t>mois de</t>
  </si>
  <si>
    <t>Ville + CNSS</t>
  </si>
  <si>
    <t>Mle</t>
  </si>
  <si>
    <t>Nom et prénoms</t>
  </si>
  <si>
    <t>Cat</t>
  </si>
  <si>
    <t>Embauche</t>
  </si>
  <si>
    <t>Naissance</t>
  </si>
  <si>
    <t>SF</t>
  </si>
  <si>
    <t>Déd</t>
  </si>
  <si>
    <t>Base</t>
  </si>
  <si>
    <t>Libellé</t>
  </si>
  <si>
    <t>Base Nbre</t>
  </si>
  <si>
    <t>Gains</t>
  </si>
  <si>
    <t>Retenues</t>
  </si>
  <si>
    <t>Avance arrondi</t>
  </si>
  <si>
    <t>Cumuls</t>
  </si>
  <si>
    <t>Total 
gains</t>
  </si>
  <si>
    <t>total retenues</t>
  </si>
  <si>
    <t>Jours</t>
  </si>
  <si>
    <t>Brut Imposable</t>
  </si>
  <si>
    <t>Net Imposable</t>
  </si>
  <si>
    <t>Ret Sociales</t>
  </si>
  <si>
    <t>IGR / salaire</t>
  </si>
  <si>
    <t>Net à payer:</t>
  </si>
  <si>
    <t>Net à payer</t>
  </si>
  <si>
    <t>Emargement</t>
  </si>
  <si>
    <t>hgfhfghfgh</t>
  </si>
  <si>
    <t>0</t>
  </si>
  <si>
    <t>1/</t>
  </si>
  <si>
    <t>2/</t>
  </si>
  <si>
    <t>3/</t>
  </si>
  <si>
    <t>4/</t>
  </si>
  <si>
    <t>5/</t>
  </si>
  <si>
    <t>6/</t>
  </si>
  <si>
    <t>7/</t>
  </si>
  <si>
    <t>bir anzarane</t>
  </si>
  <si>
    <t>Quittance N°</t>
  </si>
  <si>
    <t xml:space="preserve">Article 174  du C.G.I </t>
  </si>
  <si>
    <t>IDENTITE DE LA PARTIE VERSANTE</t>
  </si>
  <si>
    <t>N°  d'identification fiscale :</t>
  </si>
  <si>
    <t>CNI ou carte de séjour :</t>
  </si>
  <si>
    <t>Nom et prénom ou Raison  sociale de l'employeur ou débirentier :</t>
  </si>
  <si>
    <t>Adresse du siège social ou du principal établissement :</t>
  </si>
  <si>
    <t>Ville</t>
  </si>
  <si>
    <t>Montant des retenues en</t>
  </si>
  <si>
    <t xml:space="preserve">Pénalité de 10%  </t>
  </si>
  <si>
    <t>Majorations de retard</t>
  </si>
  <si>
    <t>Total</t>
  </si>
  <si>
    <t>principal</t>
  </si>
  <si>
    <t>(Arrondi au DH supérieur)</t>
  </si>
  <si>
    <t>B</t>
  </si>
  <si>
    <t>A + B + C</t>
  </si>
  <si>
    <t>Arrêté la somme globale de (en toutes lettres):</t>
  </si>
  <si>
    <t>A CASABLANCA, LE</t>
  </si>
  <si>
    <t>Casablanca, le</t>
  </si>
  <si>
    <t>CADRE A RESERVIR PAR LA RECETTE DE L'ADMINISTRATION FISCALE OU LA PERCEPTION</t>
  </si>
  <si>
    <t xml:space="preserve">Montant des droits en </t>
  </si>
  <si>
    <t xml:space="preserve">Majorations de retard </t>
  </si>
  <si>
    <t xml:space="preserve"> 5% et 0,5%  </t>
  </si>
  <si>
    <t>/…../…../…../…../…../…../…../…../</t>
  </si>
  <si>
    <t>Date de versement</t>
  </si>
  <si>
    <t>RAF ou  perception de :</t>
  </si>
  <si>
    <t>………………………………………………………………………………………………………………………………………………………………………</t>
  </si>
  <si>
    <t>(1) Présenter en double exemplaire.</t>
  </si>
  <si>
    <t xml:space="preserve"> -Les retenues afférents aux paiements effectués pendant un mois déterminé,</t>
  </si>
  <si>
    <t>doivent être versées dans le mois qui suit celui pour lequel la retenue a été opérée.</t>
  </si>
  <si>
    <t xml:space="preserve">(2) Il est appliqué une majoration de 5% pour le premier mois de retard et 0,50% </t>
  </si>
  <si>
    <t>par mois ou fraction de mois supplémentaire.</t>
  </si>
  <si>
    <r>
      <t xml:space="preserve">BORDEREAU - AVIS DE VERSEMENT </t>
    </r>
    <r>
      <rPr>
        <sz val="7"/>
        <rFont val="Arial Rounded MT Bold"/>
        <family val="2"/>
      </rPr>
      <t>(1)</t>
    </r>
  </si>
  <si>
    <r>
      <t xml:space="preserve"> 5% et 0,5%  </t>
    </r>
    <r>
      <rPr>
        <sz val="8"/>
        <rFont val="Calibri"/>
        <family val="2"/>
      </rPr>
      <t>(2)</t>
    </r>
  </si>
  <si>
    <t>Mois:</t>
  </si>
  <si>
    <t xml:space="preserve">Année : </t>
  </si>
  <si>
    <t>Modèle RSC010F-12E</t>
  </si>
  <si>
    <t>/…./…./   /…./…./   /…./…./</t>
  </si>
  <si>
    <t>Dossier</t>
  </si>
  <si>
    <t>Dénomination</t>
  </si>
  <si>
    <t>I.F.</t>
  </si>
  <si>
    <t>Taxe prof</t>
  </si>
  <si>
    <t>an</t>
  </si>
  <si>
    <t>fj</t>
  </si>
  <si>
    <t>Activité</t>
  </si>
  <si>
    <t>adr</t>
  </si>
  <si>
    <t>ville</t>
  </si>
  <si>
    <t>rc</t>
  </si>
  <si>
    <t>cnss</t>
  </si>
  <si>
    <t>tel</t>
  </si>
  <si>
    <t>fax</t>
  </si>
  <si>
    <t>Email</t>
  </si>
  <si>
    <t>cin</t>
  </si>
  <si>
    <t>CE</t>
  </si>
  <si>
    <t>An</t>
  </si>
  <si>
    <t>Effectif</t>
  </si>
  <si>
    <t>n;nn,;n,</t>
  </si>
  <si>
    <t xml:space="preserve">date tirage </t>
  </si>
  <si>
    <t>société essai</t>
  </si>
  <si>
    <t>01234567</t>
  </si>
  <si>
    <t>TP 123</t>
  </si>
  <si>
    <t>SNC</t>
  </si>
  <si>
    <t>notre ACTIVITE</t>
  </si>
  <si>
    <t>ADRESSE</t>
  </si>
  <si>
    <t>NOTRE VILLE</t>
  </si>
  <si>
    <t>RC 123</t>
  </si>
  <si>
    <t>SS123</t>
  </si>
  <si>
    <t>0522268010</t>
  </si>
  <si>
    <t>0522294064</t>
  </si>
  <si>
    <t>EMAIL@AAA,MA</t>
  </si>
  <si>
    <t>Déduction annuelle pour charges de famille</t>
  </si>
  <si>
    <t>F1</t>
  </si>
  <si>
    <t>Salaires Bruts</t>
  </si>
  <si>
    <t>F2</t>
  </si>
  <si>
    <t>Avantages</t>
  </si>
  <si>
    <t>G2</t>
  </si>
  <si>
    <t>Indém. exonérées</t>
  </si>
  <si>
    <t>H</t>
  </si>
  <si>
    <t>Bruts imposables</t>
  </si>
  <si>
    <t>I2</t>
  </si>
  <si>
    <t>Formation prof.20%</t>
  </si>
  <si>
    <t>J1</t>
  </si>
  <si>
    <t>Cot Ass Retr</t>
  </si>
  <si>
    <t>J2</t>
  </si>
  <si>
    <t>Prêts Logement</t>
  </si>
  <si>
    <t>K1</t>
  </si>
  <si>
    <t>autres retenues</t>
  </si>
  <si>
    <t>L</t>
  </si>
  <si>
    <t>M1</t>
  </si>
  <si>
    <t>M2</t>
  </si>
  <si>
    <t>Impôts</t>
  </si>
  <si>
    <t>ANNEXE A LA DECLARATION DES TRAITEMENTS ET SALAIRES</t>
  </si>
  <si>
    <t>PERSONNEL PERMANENT</t>
  </si>
  <si>
    <t xml:space="preserve">Feuille n° </t>
  </si>
  <si>
    <t>N°de matric-ule</t>
  </si>
  <si>
    <t>NOM ET PRENOM (S)</t>
  </si>
  <si>
    <t>N° C.I.N ou Carte de séjour</t>
  </si>
  <si>
    <t>N° identification fiscale</t>
  </si>
  <si>
    <t>Montant brut des traitements, salaires et émoluments      (1)</t>
  </si>
  <si>
    <t>Montant des indemnités versées à titre de frais professionnels (3)</t>
  </si>
  <si>
    <t>Montant du revenu brut imposable               (5)</t>
  </si>
  <si>
    <t>Taux des frais professionnels ou d'abattement en %</t>
  </si>
  <si>
    <t>Montant des cotisations d'assurance retraite  (7)</t>
  </si>
  <si>
    <t>Montant des autres retenues (8)</t>
  </si>
  <si>
    <t>Montant du revenu net imposable (10)</t>
  </si>
  <si>
    <t>Période en jours</t>
  </si>
  <si>
    <t>ADRESSE PERSONNELLE</t>
  </si>
  <si>
    <t>N° P.P.R     ou          CNSS</t>
  </si>
  <si>
    <t>Situation de famille (*)</t>
  </si>
  <si>
    <t>Montants des avantages en argent ou en nature (2)</t>
  </si>
  <si>
    <t>Montant des éléments exonérés  
(4)</t>
  </si>
  <si>
    <t>Montant des frais professionnels  (6)</t>
  </si>
  <si>
    <t>Montant des échéances prélevées  (9)</t>
  </si>
  <si>
    <t>Date de l'AC (**)</t>
  </si>
  <si>
    <t>Date du     PH (***)</t>
  </si>
  <si>
    <t>Montant de I.R. prélevé</t>
  </si>
  <si>
    <t>Nombre de déductions pour charges de famille</t>
  </si>
  <si>
    <t xml:space="preserve">TOTAL  PAGE </t>
  </si>
  <si>
    <t>CUMUL</t>
  </si>
  <si>
    <t>(*) C:</t>
  </si>
  <si>
    <t xml:space="preserve">Célibataire;    M: Marié (e);    D: Divorçé (e);    V: Veuf (ve); </t>
  </si>
  <si>
    <t>(***) Date du permis d'habiter.</t>
  </si>
  <si>
    <t>(1) Y compris les éléments exonérés à l'exception des indemnités exonérées relatives aux frais engagés dans l'exercice de la fonction ou de l'emploi.</t>
  </si>
  <si>
    <t>(3) Qu'elles soient exonérées ou non.</t>
  </si>
  <si>
    <t>(5) = ( (1)+(2) +(3) ) - (4)</t>
  </si>
  <si>
    <t>(6) = ((5)-(2))x taux des frais professionnels ou (6)=(5)x taux d'abattement de 40% pour les sportifs professionnels visés à l'article 60-III du CGI.</t>
  </si>
  <si>
    <t>(8) : Montant des retenues opérées au titre de la pension de retraite, de la Cnss et des organismes de prévoyance sociale.</t>
  </si>
  <si>
    <t xml:space="preserve">(9) : Montant des échéances prélevées au titre du principal et/ ou intérêts de prêts contractés, ou au titre de la rémunération ou du coût d'acquisition et de la rémunération convenue d'avance dans le cadre d'un </t>
  </si>
  <si>
    <t>contrat "Mourabaha" pour l'acquisition ou la construction de logement destiné à l'habitation principale. (Article 28-II et 59-V du CGI).</t>
  </si>
  <si>
    <t>(10) = (5) -( (6) + (7) +(8) +(9))  ou (10)=(5)-(6) en ce qui concerne les sportif professionnels visés à l'article  60-III du CGI pour lesquels l'abattement forfaitaire de 40% n'est cumulable avec aucune autre déduction..</t>
  </si>
  <si>
    <t xml:space="preserve">Modèle ADC045F - 08E </t>
  </si>
  <si>
    <t>TRAITEMENTS ET SALAIRES</t>
  </si>
  <si>
    <t>Montant des traitements, salaires, indemnités et émoluments versés au personnel permanent</t>
  </si>
  <si>
    <t>( a )</t>
  </si>
  <si>
    <t>Montant des traitements, salaires, indemnités et émoluments versés au personnel occasionnel</t>
  </si>
  <si>
    <t>( b )</t>
  </si>
  <si>
    <t>Montant des traitements, salaires, indemnités et émoluments versés aux stagiaires</t>
  </si>
  <si>
    <t>( c )</t>
  </si>
  <si>
    <t xml:space="preserve">Total des sommes payées = ( a )  + ( b ) + ( c ) </t>
  </si>
  <si>
    <t>DETAIL DES VERSEMENTS</t>
  </si>
  <si>
    <t>MOIS AUQUEL SE RAPPORTE LE PAIEMENT</t>
  </si>
  <si>
    <t>DATE DE VERSEMENT</t>
  </si>
  <si>
    <t xml:space="preserve">     PRINCIPAL      </t>
  </si>
  <si>
    <t>PENALITE* (10%)</t>
  </si>
  <si>
    <t>MAJORATIONS*  ( 5%, 0,5% )</t>
  </si>
  <si>
    <t xml:space="preserve">Total**  
(1) + (2) + (3)   </t>
  </si>
  <si>
    <t>REFERENCES DE PAIEMENT</t>
  </si>
  <si>
    <t>MODE DE PAIEMENT ***</t>
  </si>
  <si>
    <t>Espèces</t>
  </si>
  <si>
    <t>Chèque</t>
  </si>
  <si>
    <t>Virement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</si>
  <si>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</si>
  <si>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</si>
  <si>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</si>
  <si>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</si>
  <si>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</si>
  <si>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</si>
  <si>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</si>
  <si>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</si>
  <si>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</si>
  <si>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</si>
  <si>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</si>
  <si>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</si>
  <si>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TOTAUX</t>
  </si>
  <si>
    <t xml:space="preserve">*     En cas de paiement tardif (art. 208 du CGI) </t>
  </si>
  <si>
    <t>CACHET ET SIGNATURE (de l'employeur)</t>
  </si>
  <si>
    <t>**   Arrondi au dirham supérieur</t>
  </si>
  <si>
    <t>*** Cocher la case appropriée</t>
  </si>
  <si>
    <r>
      <t xml:space="preserve">360 dh par année, ramené au </t>
    </r>
    <r>
      <rPr>
        <b/>
        <sz val="10"/>
        <color indexed="10"/>
        <rFont val="Arial"/>
        <family val="2"/>
      </rPr>
      <t xml:space="preserve">nombre théorique de mois de travail </t>
    </r>
  </si>
  <si>
    <r>
      <t>Le nombre théorique  de mois est arrondi à l'</t>
    </r>
    <r>
      <rPr>
        <b/>
        <sz val="10"/>
        <rFont val="Arial"/>
        <family val="2"/>
      </rPr>
      <t>unité supérieure</t>
    </r>
  </si>
  <si>
    <t>N°d'identification fiscale de l'employeur :</t>
  </si>
  <si>
    <t>Nom et prénom ou R.Sociale:</t>
  </si>
  <si>
    <t>Montant du revenu brut imposable (5)</t>
  </si>
  <si>
    <t>Montant des échéances prélevées (9)</t>
  </si>
  <si>
    <t xml:space="preserve">A Casablanca, le </t>
  </si>
  <si>
    <t xml:space="preserve">Pénalité de 20%  </t>
  </si>
  <si>
    <t>Nom</t>
  </si>
  <si>
    <t>Prénom</t>
  </si>
  <si>
    <t>Adresse personnelle</t>
  </si>
  <si>
    <t>Numero CIN</t>
  </si>
  <si>
    <t>Numéro Carte d'étranger</t>
  </si>
  <si>
    <t>Numéro CNSS</t>
  </si>
  <si>
    <t>Montant des éléments exonérés</t>
  </si>
  <si>
    <t>Montant des écheances prélevées</t>
  </si>
  <si>
    <t>Montant des avantage en argent ou en nature</t>
  </si>
  <si>
    <t>Montant des frais professionnels</t>
  </si>
  <si>
    <t>Montant des cotisations d'assurance retraite</t>
  </si>
  <si>
    <t>Montant du revenu net imposable</t>
  </si>
  <si>
    <t>Montant total des déductions</t>
  </si>
  <si>
    <t>Montant de l'IR prélevé</t>
  </si>
  <si>
    <t>Date du permis d’habiter</t>
  </si>
  <si>
    <t>Date de l’autorisation de construire</t>
  </si>
  <si>
    <t>Situation de famille</t>
  </si>
  <si>
    <t>Nombre de Déductions pour charges de Famille</t>
  </si>
  <si>
    <r>
      <t>I.F</t>
    </r>
    <r>
      <rPr>
        <sz val="8"/>
        <color indexed="9"/>
        <rFont val="Arial"/>
        <family val="2"/>
      </rPr>
      <t>:</t>
    </r>
  </si>
  <si>
    <t>R.C.: 888777</t>
  </si>
  <si>
    <t>I.C.E.: 111222333444555</t>
  </si>
  <si>
    <t>T.P.</t>
  </si>
  <si>
    <t>12345678</t>
  </si>
  <si>
    <t>Ret. CSS</t>
  </si>
  <si>
    <t>CNI ou CE</t>
  </si>
  <si>
    <t>Montant des autres retenues (CNSS AMO CIMR)</t>
  </si>
  <si>
    <t>Taux Frais professionnels à déduire</t>
  </si>
  <si>
    <t xml:space="preserve">Salaire Annnuel de base </t>
  </si>
  <si>
    <t>Montant brut des traitement et salaires avec primes et indemnités</t>
  </si>
  <si>
    <t>xx</t>
  </si>
  <si>
    <t>:::</t>
  </si>
  <si>
    <t>hhhh</t>
  </si>
  <si>
    <t>Calcul Pénalité IR sur salaires</t>
  </si>
  <si>
    <t>Montant 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</si>
</sst>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dd/mm/yy;@"/>
    <numFmt numFmtId="165" formatCode="_-* #,##0.00\ [$€]_-;\-* #,##0.00\ [$€]_-;_-* &quot;-&quot;??\ [$€]_-;_-@_-"/>
    <numFmt numFmtId="166" formatCode="#,##0.00\ &quot;DH&quot;"/>
    <numFmt numFmtId="167" formatCode="d/m/yy;@"/>
    <numFmt numFmtId="168" formatCode="00"/>
    <numFmt numFmtId="169" formatCode="mm\-yyyy"/>
    <numFmt numFmtId="170" formatCode="mm\ /\ yyyy"/>
    <numFmt numFmtId="171" formatCode="dd/mm/yy"/>
    <numFmt numFmtId="172" formatCode="mm/yyyy"/>
    <numFmt numFmtId="173" formatCode="mmmm\ yyyy"/>
    <numFmt numFmtId="174" formatCode="#,##0.000"/>
    <numFmt numFmtId="175" formatCode="dd\.mm\.yy"/>
    <numFmt numFmtId="176" formatCode="0&quot; &quot;\ 000&quot;  &quot;00&quot; &quot;00&quot; &quot;00&quot; &quot;00"/>
  </numFmts>
  <fonts count="102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2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1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u/>
      <sz val="8"/>
      <color indexed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10"/>
      <color indexed="51"/>
      <name val="Arial"/>
      <family val="2"/>
    </font>
    <font>
      <b/>
      <sz val="10"/>
      <color indexed="47"/>
      <name val="Arial"/>
      <family val="2"/>
    </font>
    <font>
      <sz val="4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16"/>
      <name val="Arial"/>
      <family val="2"/>
    </font>
    <font>
      <sz val="10"/>
      <color indexed="55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name val="Courier"/>
      <family val="3"/>
    </font>
    <font>
      <sz val="5"/>
      <name val="Arial"/>
      <family val="2"/>
    </font>
    <font>
      <sz val="10"/>
      <name val="Arial Rounded MT Bold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Calibri"/>
      <family val="2"/>
    </font>
    <font>
      <sz val="14"/>
      <name val="Calibri"/>
      <family val="2"/>
    </font>
    <font>
      <sz val="20"/>
      <name val="Browallia New"/>
      <family val="2"/>
    </font>
    <font>
      <sz val="9"/>
      <name val="Calibri"/>
      <family val="2"/>
    </font>
    <font>
      <b/>
      <sz val="16"/>
      <name val="Calibri"/>
      <family val="2"/>
    </font>
    <font>
      <b/>
      <sz val="13"/>
      <name val="Times New Roman"/>
      <family val="1"/>
    </font>
    <font>
      <sz val="8"/>
      <name val="Calibri"/>
      <family val="2"/>
    </font>
    <font>
      <b/>
      <sz val="12"/>
      <name val="Calibri"/>
      <family val="2"/>
    </font>
    <font>
      <sz val="7"/>
      <name val="Arial Rounded MT Bold"/>
      <family val="2"/>
    </font>
    <font>
      <b/>
      <u/>
      <sz val="9"/>
      <name val="Calibri"/>
      <family val="2"/>
    </font>
    <font>
      <sz val="7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8"/>
      <name val="Calibri"/>
      <family val="2"/>
    </font>
    <font>
      <sz val="12"/>
      <name val="Calibri"/>
      <family val="2"/>
    </font>
    <font>
      <sz val="7.5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7"/>
      <name val="Calibri"/>
      <family val="2"/>
    </font>
    <font>
      <sz val="7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7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 Rounded MT Bold"/>
      <family val="2"/>
    </font>
    <font>
      <sz val="14"/>
      <name val="Arial Rounded MT Bold"/>
      <family val="2"/>
    </font>
    <font>
      <sz val="11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sz val="10"/>
      <name val="Arial"/>
      <family val="2"/>
    </font>
    <font>
      <b/>
      <sz val="8"/>
      <name val="Arial Rounded MT Bold"/>
      <family val="2"/>
    </font>
    <font>
      <sz val="8"/>
      <color indexed="9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bgColor indexed="22"/>
      </patternFill>
    </fill>
    <fill>
      <patternFill patternType="solid">
        <fgColor theme="1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8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9" fillId="8" borderId="0" applyNumberFormat="0" applyBorder="0" applyAlignment="0" applyProtection="0"/>
    <xf numFmtId="0" fontId="52" fillId="18" borderId="1" applyNumberFormat="0" applyAlignment="0" applyProtection="0"/>
    <xf numFmtId="0" fontId="13" fillId="19" borderId="2" applyNumberFormat="0" applyAlignment="0" applyProtection="0"/>
    <xf numFmtId="165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8" fillId="5" borderId="1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56" fillId="0" borderId="7" applyNumberFormat="0" applyFill="0" applyAlignment="0" applyProtection="0"/>
    <xf numFmtId="0" fontId="57" fillId="11" borderId="0" applyNumberFormat="0" applyBorder="0" applyAlignment="0" applyProtection="0"/>
    <xf numFmtId="0" fontId="32" fillId="4" borderId="3" applyNumberFormat="0" applyFont="0" applyAlignment="0" applyProtection="0"/>
    <xf numFmtId="0" fontId="11" fillId="18" borderId="8" applyNumberFormat="0" applyAlignment="0" applyProtection="0"/>
    <xf numFmtId="0" fontId="5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65">
    <xf numFmtId="0" fontId="0" fillId="0" borderId="0" xfId="0"/>
    <xf numFmtId="0" fontId="0" fillId="0" borderId="0" xfId="0" applyFill="1" applyBorder="1" applyProtection="1"/>
    <xf numFmtId="0" fontId="0" fillId="0" borderId="0" xfId="0" applyFill="1" applyProtection="1"/>
    <xf numFmtId="0" fontId="15" fillId="0" borderId="0" xfId="0" applyFont="1" applyFill="1" applyBorder="1" applyProtection="1"/>
    <xf numFmtId="0" fontId="0" fillId="0" borderId="0" xfId="0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0" fillId="0" borderId="0" xfId="0" applyFill="1" applyBorder="1"/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0" fontId="0" fillId="0" borderId="9" xfId="0" applyFill="1" applyBorder="1" applyProtection="1"/>
    <xf numFmtId="4" fontId="15" fillId="0" borderId="0" xfId="0" applyNumberFormat="1" applyFont="1" applyFill="1" applyBorder="1" applyProtection="1"/>
    <xf numFmtId="4" fontId="0" fillId="0" borderId="0" xfId="0" applyNumberFormat="1" applyFill="1" applyBorder="1" applyProtection="1"/>
    <xf numFmtId="4" fontId="0" fillId="0" borderId="9" xfId="0" applyNumberFormat="1" applyFill="1" applyBorder="1" applyAlignment="1" applyProtection="1">
      <alignment horizontal="center"/>
    </xf>
    <xf numFmtId="169" fontId="0" fillId="0" borderId="9" xfId="0" applyNumberFormat="1" applyFill="1" applyBorder="1" applyAlignment="1" applyProtection="1">
      <alignment horizontal="center"/>
    </xf>
    <xf numFmtId="0" fontId="42" fillId="0" borderId="10" xfId="0" applyFont="1" applyFill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/>
    </xf>
    <xf numFmtId="4" fontId="17" fillId="0" borderId="0" xfId="0" applyNumberFormat="1" applyFont="1" applyFill="1" applyBorder="1" applyProtection="1"/>
    <xf numFmtId="4" fontId="20" fillId="0" borderId="0" xfId="0" applyNumberFormat="1" applyFont="1" applyFill="1" applyBorder="1" applyProtection="1"/>
    <xf numFmtId="0" fontId="40" fillId="0" borderId="0" xfId="0" applyFont="1" applyFill="1" applyAlignment="1" applyProtection="1">
      <alignment horizontal="center"/>
    </xf>
    <xf numFmtId="4" fontId="17" fillId="0" borderId="9" xfId="0" applyNumberFormat="1" applyFont="1" applyFill="1" applyBorder="1" applyProtection="1"/>
    <xf numFmtId="4" fontId="15" fillId="0" borderId="0" xfId="0" applyNumberFormat="1" applyFont="1" applyFill="1" applyProtection="1"/>
    <xf numFmtId="0" fontId="15" fillId="0" borderId="9" xfId="0" applyFont="1" applyFill="1" applyBorder="1" applyAlignment="1" applyProtection="1">
      <alignment horizontal="center"/>
    </xf>
    <xf numFmtId="0" fontId="15" fillId="0" borderId="0" xfId="0" applyFont="1" applyFill="1" applyProtection="1"/>
    <xf numFmtId="0" fontId="0" fillId="0" borderId="9" xfId="0" applyFill="1" applyBorder="1" applyAlignment="1" applyProtection="1">
      <alignment horizontal="center"/>
    </xf>
    <xf numFmtId="10" fontId="0" fillId="0" borderId="9" xfId="0" applyNumberFormat="1" applyFill="1" applyBorder="1" applyProtection="1"/>
    <xf numFmtId="4" fontId="15" fillId="0" borderId="9" xfId="0" applyNumberFormat="1" applyFont="1" applyFill="1" applyBorder="1" applyProtection="1"/>
    <xf numFmtId="4" fontId="0" fillId="0" borderId="0" xfId="0" applyNumberFormat="1" applyFill="1" applyProtection="1"/>
    <xf numFmtId="3" fontId="15" fillId="0" borderId="9" xfId="0" applyNumberFormat="1" applyFont="1" applyFill="1" applyBorder="1" applyAlignment="1" applyProtection="1">
      <alignment horizontal="center"/>
    </xf>
    <xf numFmtId="4" fontId="20" fillId="0" borderId="9" xfId="0" applyNumberFormat="1" applyFont="1" applyFill="1" applyBorder="1" applyProtection="1"/>
    <xf numFmtId="0" fontId="41" fillId="0" borderId="0" xfId="0" applyFont="1" applyFill="1" applyAlignment="1" applyProtection="1">
      <alignment horizontal="center"/>
    </xf>
    <xf numFmtId="171" fontId="0" fillId="0" borderId="9" xfId="0" applyNumberFormat="1" applyFill="1" applyBorder="1" applyAlignment="1" applyProtection="1">
      <alignment horizontal="center"/>
    </xf>
    <xf numFmtId="0" fontId="0" fillId="0" borderId="0" xfId="0" applyFill="1"/>
    <xf numFmtId="0" fontId="0" fillId="0" borderId="9" xfId="0" applyFill="1" applyBorder="1"/>
    <xf numFmtId="4" fontId="17" fillId="0" borderId="9" xfId="0" applyNumberFormat="1" applyFont="1" applyFill="1" applyBorder="1"/>
    <xf numFmtId="4" fontId="15" fillId="0" borderId="0" xfId="0" applyNumberFormat="1" applyFont="1" applyFill="1"/>
    <xf numFmtId="0" fontId="15" fillId="0" borderId="9" xfId="0" applyFont="1" applyFill="1" applyBorder="1" applyAlignment="1">
      <alignment horizontal="center"/>
    </xf>
    <xf numFmtId="0" fontId="15" fillId="0" borderId="0" xfId="0" applyFont="1" applyFill="1"/>
    <xf numFmtId="4" fontId="20" fillId="0" borderId="9" xfId="0" applyNumberFormat="1" applyFont="1" applyFill="1" applyBorder="1"/>
    <xf numFmtId="0" fontId="19" fillId="0" borderId="11" xfId="0" applyFont="1" applyFill="1" applyBorder="1" applyAlignment="1">
      <alignment horizontal="left"/>
    </xf>
    <xf numFmtId="0" fontId="19" fillId="0" borderId="12" xfId="0" applyFont="1" applyFill="1" applyBorder="1"/>
    <xf numFmtId="0" fontId="19" fillId="0" borderId="13" xfId="0" applyFont="1" applyFill="1" applyBorder="1"/>
    <xf numFmtId="4" fontId="19" fillId="0" borderId="14" xfId="0" applyNumberFormat="1" applyFont="1" applyFill="1" applyBorder="1"/>
    <xf numFmtId="0" fontId="19" fillId="0" borderId="15" xfId="0" applyFont="1" applyFill="1" applyBorder="1"/>
    <xf numFmtId="4" fontId="19" fillId="0" borderId="16" xfId="0" applyNumberFormat="1" applyFont="1" applyFill="1" applyBorder="1" applyAlignment="1">
      <alignment horizontal="center"/>
    </xf>
    <xf numFmtId="4" fontId="19" fillId="0" borderId="14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17" xfId="0" applyFont="1" applyFill="1" applyBorder="1" applyAlignment="1">
      <alignment horizontal="left"/>
    </xf>
    <xf numFmtId="0" fontId="19" fillId="0" borderId="18" xfId="0" applyFont="1" applyFill="1" applyBorder="1" applyAlignment="1">
      <alignment horizontal="left"/>
    </xf>
    <xf numFmtId="0" fontId="19" fillId="0" borderId="19" xfId="0" applyFont="1" applyFill="1" applyBorder="1"/>
    <xf numFmtId="0" fontId="19" fillId="0" borderId="20" xfId="0" applyFont="1" applyFill="1" applyBorder="1"/>
    <xf numFmtId="4" fontId="19" fillId="0" borderId="21" xfId="0" applyNumberFormat="1" applyFont="1" applyFill="1" applyBorder="1"/>
    <xf numFmtId="0" fontId="19" fillId="0" borderId="22" xfId="0" applyFont="1" applyFill="1" applyBorder="1"/>
    <xf numFmtId="4" fontId="19" fillId="0" borderId="23" xfId="0" applyNumberFormat="1" applyFont="1" applyFill="1" applyBorder="1" applyAlignment="1">
      <alignment horizontal="center"/>
    </xf>
    <xf numFmtId="4" fontId="19" fillId="0" borderId="21" xfId="0" applyNumberFormat="1" applyFont="1" applyFill="1" applyBorder="1" applyAlignment="1">
      <alignment horizontal="right"/>
    </xf>
    <xf numFmtId="4" fontId="19" fillId="0" borderId="23" xfId="0" applyNumberFormat="1" applyFont="1" applyFill="1" applyBorder="1"/>
    <xf numFmtId="14" fontId="19" fillId="0" borderId="24" xfId="0" applyNumberFormat="1" applyFont="1" applyFill="1" applyBorder="1" applyAlignment="1">
      <alignment horizontal="left"/>
    </xf>
    <xf numFmtId="0" fontId="19" fillId="0" borderId="25" xfId="0" applyFont="1" applyFill="1" applyBorder="1"/>
    <xf numFmtId="0" fontId="19" fillId="0" borderId="21" xfId="0" applyFont="1" applyFill="1" applyBorder="1" applyAlignment="1">
      <alignment horizontal="center"/>
    </xf>
    <xf numFmtId="3" fontId="19" fillId="0" borderId="24" xfId="0" applyNumberFormat="1" applyFont="1" applyFill="1" applyBorder="1" applyAlignment="1">
      <alignment horizontal="left"/>
    </xf>
    <xf numFmtId="0" fontId="19" fillId="0" borderId="26" xfId="0" applyFont="1" applyFill="1" applyBorder="1"/>
    <xf numFmtId="3" fontId="19" fillId="0" borderId="21" xfId="0" applyNumberFormat="1" applyFont="1" applyFill="1" applyBorder="1" applyAlignment="1">
      <alignment horizontal="center"/>
    </xf>
    <xf numFmtId="9" fontId="19" fillId="0" borderId="20" xfId="0" applyNumberFormat="1" applyFont="1" applyFill="1" applyBorder="1"/>
    <xf numFmtId="0" fontId="19" fillId="0" borderId="24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left"/>
    </xf>
    <xf numFmtId="1" fontId="19" fillId="0" borderId="21" xfId="0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left"/>
    </xf>
    <xf numFmtId="2" fontId="19" fillId="0" borderId="27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10" fontId="19" fillId="0" borderId="21" xfId="0" applyNumberFormat="1" applyFont="1" applyFill="1" applyBorder="1" applyAlignment="1">
      <alignment horizontal="center"/>
    </xf>
    <xf numFmtId="2" fontId="19" fillId="0" borderId="28" xfId="0" applyNumberFormat="1" applyFont="1" applyFill="1" applyBorder="1" applyAlignment="1">
      <alignment horizontal="left"/>
    </xf>
    <xf numFmtId="2" fontId="19" fillId="0" borderId="29" xfId="0" applyNumberFormat="1" applyFont="1" applyFill="1" applyBorder="1" applyAlignment="1">
      <alignment horizontal="left"/>
    </xf>
    <xf numFmtId="4" fontId="19" fillId="0" borderId="30" xfId="0" applyNumberFormat="1" applyFont="1" applyFill="1" applyBorder="1"/>
    <xf numFmtId="0" fontId="19" fillId="0" borderId="31" xfId="0" applyFont="1" applyFill="1" applyBorder="1"/>
    <xf numFmtId="4" fontId="19" fillId="0" borderId="30" xfId="0" applyNumberFormat="1" applyFont="1" applyFill="1" applyBorder="1" applyAlignment="1">
      <alignment horizontal="right"/>
    </xf>
    <xf numFmtId="4" fontId="19" fillId="0" borderId="32" xfId="0" applyNumberFormat="1" applyFont="1" applyFill="1" applyBorder="1" applyAlignment="1">
      <alignment horizontal="left"/>
    </xf>
    <xf numFmtId="0" fontId="19" fillId="0" borderId="33" xfId="0" applyFont="1" applyFill="1" applyBorder="1"/>
    <xf numFmtId="10" fontId="19" fillId="0" borderId="30" xfId="0" applyNumberFormat="1" applyFont="1" applyFill="1" applyBorder="1" applyAlignment="1">
      <alignment horizontal="center"/>
    </xf>
    <xf numFmtId="2" fontId="19" fillId="0" borderId="34" xfId="0" applyNumberFormat="1" applyFont="1" applyFill="1" applyBorder="1"/>
    <xf numFmtId="0" fontId="19" fillId="0" borderId="35" xfId="0" applyFont="1" applyFill="1" applyBorder="1"/>
    <xf numFmtId="4" fontId="19" fillId="0" borderId="36" xfId="0" applyNumberFormat="1" applyFont="1" applyFill="1" applyBorder="1"/>
    <xf numFmtId="0" fontId="19" fillId="0" borderId="34" xfId="0" applyFont="1" applyFill="1" applyBorder="1"/>
    <xf numFmtId="4" fontId="19" fillId="0" borderId="36" xfId="0" applyNumberFormat="1" applyFont="1" applyFill="1" applyBorder="1" applyAlignment="1">
      <alignment horizontal="right"/>
    </xf>
    <xf numFmtId="0" fontId="19" fillId="0" borderId="37" xfId="0" applyFont="1" applyFill="1" applyBorder="1"/>
    <xf numFmtId="14" fontId="19" fillId="0" borderId="38" xfId="0" applyNumberFormat="1" applyFont="1" applyFill="1" applyBorder="1" applyAlignment="1">
      <alignment horizontal="left"/>
    </xf>
    <xf numFmtId="0" fontId="19" fillId="0" borderId="39" xfId="0" applyFont="1" applyFill="1" applyBorder="1"/>
    <xf numFmtId="10" fontId="19" fillId="0" borderId="40" xfId="0" applyNumberFormat="1" applyFont="1" applyFill="1" applyBorder="1" applyAlignment="1">
      <alignment horizontal="center"/>
    </xf>
    <xf numFmtId="2" fontId="19" fillId="0" borderId="41" xfId="0" applyNumberFormat="1" applyFont="1" applyFill="1" applyBorder="1"/>
    <xf numFmtId="0" fontId="19" fillId="0" borderId="42" xfId="0" applyFont="1" applyFill="1" applyBorder="1"/>
    <xf numFmtId="4" fontId="19" fillId="0" borderId="43" xfId="0" applyNumberFormat="1" applyFont="1" applyFill="1" applyBorder="1"/>
    <xf numFmtId="0" fontId="19" fillId="0" borderId="41" xfId="0" applyFont="1" applyFill="1" applyBorder="1"/>
    <xf numFmtId="0" fontId="19" fillId="0" borderId="41" xfId="0" applyFont="1" applyFill="1" applyBorder="1" applyAlignment="1">
      <alignment horizontal="left"/>
    </xf>
    <xf numFmtId="4" fontId="19" fillId="0" borderId="43" xfId="0" applyNumberFormat="1" applyFont="1" applyFill="1" applyBorder="1" applyAlignment="1">
      <alignment horizontal="right"/>
    </xf>
    <xf numFmtId="0" fontId="19" fillId="0" borderId="0" xfId="0" applyFont="1"/>
    <xf numFmtId="4" fontId="19" fillId="0" borderId="0" xfId="0" applyNumberFormat="1" applyFont="1"/>
    <xf numFmtId="0" fontId="0" fillId="0" borderId="0" xfId="0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44" xfId="0" applyFont="1" applyFill="1" applyBorder="1" applyAlignment="1">
      <alignment horizontal="center"/>
    </xf>
    <xf numFmtId="0" fontId="14" fillId="0" borderId="45" xfId="0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/>
    </xf>
    <xf numFmtId="0" fontId="14" fillId="0" borderId="47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75" fontId="14" fillId="0" borderId="45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48" xfId="0" applyFont="1" applyFill="1" applyBorder="1" applyAlignment="1">
      <alignment horizontal="center"/>
    </xf>
    <xf numFmtId="0" fontId="14" fillId="0" borderId="49" xfId="0" applyFont="1" applyFill="1" applyBorder="1" applyAlignment="1">
      <alignment horizontal="center"/>
    </xf>
    <xf numFmtId="164" fontId="14" fillId="0" borderId="49" xfId="0" applyNumberFormat="1" applyFont="1" applyFill="1" applyBorder="1" applyAlignment="1">
      <alignment horizontal="center"/>
    </xf>
    <xf numFmtId="4" fontId="3" fillId="0" borderId="50" xfId="0" applyNumberFormat="1" applyFont="1" applyFill="1" applyBorder="1" applyAlignment="1">
      <alignment horizontal="center"/>
    </xf>
    <xf numFmtId="4" fontId="14" fillId="0" borderId="50" xfId="0" applyNumberFormat="1" applyFont="1" applyFill="1" applyBorder="1" applyAlignment="1">
      <alignment horizontal="center"/>
    </xf>
    <xf numFmtId="0" fontId="14" fillId="0" borderId="51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" fontId="3" fillId="0" borderId="55" xfId="0" applyNumberFormat="1" applyFont="1" applyFill="1" applyBorder="1" applyAlignment="1">
      <alignment horizontal="left"/>
    </xf>
    <xf numFmtId="4" fontId="3" fillId="0" borderId="56" xfId="0" applyNumberFormat="1" applyFont="1" applyFill="1" applyBorder="1" applyAlignment="1">
      <alignment horizontal="right"/>
    </xf>
    <xf numFmtId="4" fontId="3" fillId="0" borderId="57" xfId="0" applyNumberFormat="1" applyFont="1" applyFill="1" applyBorder="1" applyAlignment="1">
      <alignment horizontal="center"/>
    </xf>
    <xf numFmtId="174" fontId="3" fillId="0" borderId="57" xfId="0" applyNumberFormat="1" applyFont="1" applyFill="1" applyBorder="1" applyAlignment="1">
      <alignment horizontal="center"/>
    </xf>
    <xf numFmtId="4" fontId="3" fillId="0" borderId="58" xfId="0" applyNumberFormat="1" applyFont="1" applyFill="1" applyBorder="1" applyAlignment="1">
      <alignment horizontal="right"/>
    </xf>
    <xf numFmtId="9" fontId="3" fillId="0" borderId="57" xfId="0" applyNumberFormat="1" applyFont="1" applyFill="1" applyBorder="1" applyAlignment="1">
      <alignment horizontal="center"/>
    </xf>
    <xf numFmtId="10" fontId="3" fillId="0" borderId="57" xfId="0" applyNumberFormat="1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4" fontId="3" fillId="0" borderId="50" xfId="0" applyNumberFormat="1" applyFont="1" applyFill="1" applyBorder="1" applyAlignment="1">
      <alignment horizontal="right"/>
    </xf>
    <xf numFmtId="0" fontId="16" fillId="0" borderId="59" xfId="0" applyFont="1" applyFill="1" applyBorder="1" applyAlignment="1">
      <alignment horizontal="center"/>
    </xf>
    <xf numFmtId="0" fontId="16" fillId="0" borderId="60" xfId="0" applyFont="1" applyFill="1" applyBorder="1" applyAlignment="1">
      <alignment horizontal="center"/>
    </xf>
    <xf numFmtId="0" fontId="16" fillId="0" borderId="61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4" fontId="14" fillId="0" borderId="62" xfId="0" applyNumberFormat="1" applyFont="1" applyFill="1" applyBorder="1" applyAlignment="1">
      <alignment horizontal="center"/>
    </xf>
    <xf numFmtId="4" fontId="14" fillId="0" borderId="63" xfId="0" applyNumberFormat="1" applyFont="1" applyFill="1" applyBorder="1" applyAlignment="1">
      <alignment horizontal="center"/>
    </xf>
    <xf numFmtId="4" fontId="14" fillId="0" borderId="64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1" fontId="0" fillId="0" borderId="9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47" fillId="0" borderId="0" xfId="0" applyFont="1" applyFill="1" applyProtection="1">
      <protection hidden="1"/>
    </xf>
    <xf numFmtId="0" fontId="46" fillId="0" borderId="0" xfId="0" applyFont="1" applyFill="1" applyProtection="1">
      <protection hidden="1"/>
    </xf>
    <xf numFmtId="0" fontId="0" fillId="0" borderId="65" xfId="0" applyFill="1" applyBorder="1" applyProtection="1">
      <protection hidden="1"/>
    </xf>
    <xf numFmtId="1" fontId="47" fillId="0" borderId="51" xfId="0" applyNumberFormat="1" applyFont="1" applyFill="1" applyBorder="1" applyProtection="1">
      <protection hidden="1"/>
    </xf>
    <xf numFmtId="0" fontId="21" fillId="0" borderId="66" xfId="0" applyFont="1" applyFill="1" applyBorder="1" applyAlignment="1" applyProtection="1">
      <protection hidden="1"/>
    </xf>
    <xf numFmtId="0" fontId="0" fillId="0" borderId="10" xfId="0" applyFill="1" applyBorder="1" applyProtection="1">
      <protection hidden="1"/>
    </xf>
    <xf numFmtId="0" fontId="0" fillId="0" borderId="67" xfId="0" applyFill="1" applyBorder="1" applyProtection="1">
      <protection hidden="1"/>
    </xf>
    <xf numFmtId="0" fontId="17" fillId="0" borderId="68" xfId="0" applyFont="1" applyFill="1" applyBorder="1" applyAlignment="1" applyProtection="1">
      <alignment vertical="center"/>
      <protection hidden="1"/>
    </xf>
    <xf numFmtId="3" fontId="48" fillId="0" borderId="51" xfId="0" applyNumberFormat="1" applyFont="1" applyFill="1" applyBorder="1" applyProtection="1">
      <protection hidden="1"/>
    </xf>
    <xf numFmtId="0" fontId="0" fillId="0" borderId="69" xfId="0" applyFill="1" applyBorder="1" applyProtection="1">
      <protection hidden="1"/>
    </xf>
    <xf numFmtId="0" fontId="0" fillId="0" borderId="51" xfId="0" applyFill="1" applyBorder="1" applyProtection="1">
      <protection hidden="1"/>
    </xf>
    <xf numFmtId="0" fontId="15" fillId="0" borderId="0" xfId="0" applyFont="1" applyFill="1" applyBorder="1" applyAlignment="1" applyProtection="1">
      <protection hidden="1"/>
    </xf>
    <xf numFmtId="0" fontId="47" fillId="0" borderId="51" xfId="0" applyFont="1" applyFill="1" applyBorder="1" applyProtection="1">
      <protection hidden="1"/>
    </xf>
    <xf numFmtId="0" fontId="0" fillId="0" borderId="70" xfId="0" applyFill="1" applyBorder="1" applyProtection="1">
      <protection hidden="1"/>
    </xf>
    <xf numFmtId="0" fontId="0" fillId="0" borderId="71" xfId="0" applyFill="1" applyBorder="1" applyProtection="1">
      <protection hidden="1"/>
    </xf>
    <xf numFmtId="0" fontId="3" fillId="0" borderId="65" xfId="0" applyFont="1" applyFill="1" applyBorder="1" applyAlignment="1" applyProtection="1">
      <protection hidden="1"/>
    </xf>
    <xf numFmtId="0" fontId="17" fillId="0" borderId="70" xfId="0" applyFont="1" applyFill="1" applyBorder="1" applyAlignment="1" applyProtection="1">
      <alignment vertical="center"/>
      <protection hidden="1"/>
    </xf>
    <xf numFmtId="0" fontId="15" fillId="0" borderId="72" xfId="0" applyFont="1" applyFill="1" applyBorder="1" applyProtection="1">
      <protection hidden="1"/>
    </xf>
    <xf numFmtId="0" fontId="15" fillId="0" borderId="73" xfId="0" applyFont="1" applyFill="1" applyBorder="1" applyProtection="1">
      <protection hidden="1"/>
    </xf>
    <xf numFmtId="0" fontId="15" fillId="0" borderId="74" xfId="0" applyFont="1" applyFill="1" applyBorder="1" applyProtection="1">
      <protection hidden="1"/>
    </xf>
    <xf numFmtId="176" fontId="47" fillId="0" borderId="0" xfId="0" applyNumberFormat="1" applyFont="1" applyFill="1" applyProtection="1">
      <protection hidden="1"/>
    </xf>
    <xf numFmtId="0" fontId="15" fillId="0" borderId="75" xfId="0" applyFont="1" applyFill="1" applyBorder="1" applyProtection="1">
      <protection hidden="1"/>
    </xf>
    <xf numFmtId="0" fontId="17" fillId="0" borderId="76" xfId="0" applyFont="1" applyFill="1" applyBorder="1" applyProtection="1">
      <protection hidden="1"/>
    </xf>
    <xf numFmtId="0" fontId="1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25" fillId="0" borderId="0" xfId="0" applyFont="1" applyFill="1" applyBorder="1" applyProtection="1">
      <protection hidden="1"/>
    </xf>
    <xf numFmtId="0" fontId="15" fillId="0" borderId="0" xfId="0" applyFont="1" applyFill="1" applyBorder="1" applyProtection="1">
      <protection hidden="1"/>
    </xf>
    <xf numFmtId="0" fontId="15" fillId="0" borderId="76" xfId="0" applyFont="1" applyFill="1" applyBorder="1" applyProtection="1">
      <protection hidden="1"/>
    </xf>
    <xf numFmtId="0" fontId="15" fillId="0" borderId="77" xfId="0" applyFont="1" applyFill="1" applyBorder="1" applyProtection="1">
      <protection hidden="1"/>
    </xf>
    <xf numFmtId="0" fontId="15" fillId="0" borderId="78" xfId="0" applyFont="1" applyFill="1" applyBorder="1" applyProtection="1">
      <protection hidden="1"/>
    </xf>
    <xf numFmtId="0" fontId="15" fillId="0" borderId="79" xfId="0" applyFont="1" applyFill="1" applyBorder="1" applyProtection="1">
      <protection hidden="1"/>
    </xf>
    <xf numFmtId="0" fontId="16" fillId="0" borderId="0" xfId="0" applyFont="1" applyFill="1" applyBorder="1" applyProtection="1">
      <protection hidden="1"/>
    </xf>
    <xf numFmtId="0" fontId="19" fillId="0" borderId="0" xfId="0" applyFont="1" applyFill="1" applyBorder="1" applyProtection="1">
      <protection hidden="1"/>
    </xf>
    <xf numFmtId="0" fontId="27" fillId="0" borderId="0" xfId="0" applyFont="1" applyFill="1" applyBorder="1" applyProtection="1">
      <protection hidden="1"/>
    </xf>
    <xf numFmtId="49" fontId="19" fillId="0" borderId="0" xfId="0" applyNumberFormat="1" applyFont="1" applyFill="1" applyBorder="1" applyProtection="1">
      <protection hidden="1"/>
    </xf>
    <xf numFmtId="0" fontId="19" fillId="0" borderId="69" xfId="0" applyFont="1" applyFill="1" applyBorder="1" applyProtection="1">
      <protection hidden="1"/>
    </xf>
    <xf numFmtId="0" fontId="16" fillId="0" borderId="72" xfId="0" applyFont="1" applyFill="1" applyBorder="1" applyProtection="1">
      <protection hidden="1"/>
    </xf>
    <xf numFmtId="0" fontId="16" fillId="0" borderId="73" xfId="0" applyFont="1" applyFill="1" applyBorder="1" applyProtection="1">
      <protection hidden="1"/>
    </xf>
    <xf numFmtId="0" fontId="0" fillId="0" borderId="73" xfId="0" applyFill="1" applyBorder="1" applyProtection="1">
      <protection hidden="1"/>
    </xf>
    <xf numFmtId="0" fontId="18" fillId="0" borderId="73" xfId="0" applyFont="1" applyFill="1" applyBorder="1" applyProtection="1">
      <protection hidden="1"/>
    </xf>
    <xf numFmtId="0" fontId="19" fillId="0" borderId="74" xfId="0" applyFont="1" applyFill="1" applyBorder="1" applyProtection="1">
      <protection hidden="1"/>
    </xf>
    <xf numFmtId="0" fontId="16" fillId="0" borderId="80" xfId="0" applyFont="1" applyFill="1" applyBorder="1" applyProtection="1">
      <protection hidden="1"/>
    </xf>
    <xf numFmtId="0" fontId="19" fillId="0" borderId="81" xfId="0" applyFont="1" applyFill="1" applyBorder="1" applyProtection="1">
      <protection hidden="1"/>
    </xf>
    <xf numFmtId="0" fontId="24" fillId="0" borderId="51" xfId="0" applyFont="1" applyFill="1" applyBorder="1" applyProtection="1">
      <protection hidden="1"/>
    </xf>
    <xf numFmtId="0" fontId="14" fillId="0" borderId="0" xfId="0" applyFont="1" applyFill="1" applyBorder="1" applyProtection="1">
      <protection hidden="1"/>
    </xf>
    <xf numFmtId="0" fontId="18" fillId="0" borderId="0" xfId="0" applyFont="1" applyFill="1" applyBorder="1" applyProtection="1">
      <protection hidden="1"/>
    </xf>
    <xf numFmtId="49" fontId="14" fillId="0" borderId="0" xfId="0" applyNumberFormat="1" applyFont="1" applyFill="1" applyBorder="1" applyProtection="1">
      <protection hidden="1"/>
    </xf>
    <xf numFmtId="0" fontId="14" fillId="0" borderId="69" xfId="0" applyFont="1" applyFill="1" applyBorder="1" applyProtection="1">
      <protection hidden="1"/>
    </xf>
    <xf numFmtId="0" fontId="14" fillId="0" borderId="65" xfId="0" applyFont="1" applyFill="1" applyBorder="1" applyProtection="1">
      <protection hidden="1"/>
    </xf>
    <xf numFmtId="168" fontId="16" fillId="0" borderId="0" xfId="0" applyNumberFormat="1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Alignment="1" applyProtection="1">
      <alignment horizontal="left"/>
      <protection hidden="1"/>
    </xf>
    <xf numFmtId="4" fontId="3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protection hidden="1"/>
    </xf>
    <xf numFmtId="0" fontId="26" fillId="0" borderId="0" xfId="0" applyFont="1" applyFill="1" applyBorder="1" applyProtection="1">
      <protection hidden="1"/>
    </xf>
    <xf numFmtId="49" fontId="26" fillId="0" borderId="0" xfId="0" applyNumberFormat="1" applyFont="1" applyFill="1" applyBorder="1" applyProtection="1">
      <protection hidden="1"/>
    </xf>
    <xf numFmtId="49" fontId="16" fillId="0" borderId="0" xfId="0" applyNumberFormat="1" applyFont="1" applyFill="1" applyBorder="1" applyProtection="1">
      <protection hidden="1"/>
    </xf>
    <xf numFmtId="49" fontId="24" fillId="0" borderId="0" xfId="0" applyNumberFormat="1" applyFont="1" applyFill="1" applyBorder="1" applyProtection="1">
      <protection hidden="1"/>
    </xf>
    <xf numFmtId="0" fontId="24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left" vertic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0" fillId="0" borderId="82" xfId="0" applyFill="1" applyBorder="1" applyProtection="1">
      <protection hidden="1"/>
    </xf>
    <xf numFmtId="0" fontId="14" fillId="0" borderId="10" xfId="0" applyFont="1" applyFill="1" applyBorder="1" applyAlignment="1" applyProtection="1">
      <protection hidden="1"/>
    </xf>
    <xf numFmtId="0" fontId="14" fillId="0" borderId="10" xfId="0" applyFont="1" applyFill="1" applyBorder="1" applyProtection="1">
      <protection hidden="1"/>
    </xf>
    <xf numFmtId="0" fontId="16" fillId="0" borderId="10" xfId="0" applyFont="1" applyFill="1" applyBorder="1" applyAlignment="1" applyProtection="1">
      <protection hidden="1"/>
    </xf>
    <xf numFmtId="0" fontId="16" fillId="0" borderId="65" xfId="0" applyFont="1" applyFill="1" applyBorder="1" applyAlignment="1" applyProtection="1">
      <protection hidden="1"/>
    </xf>
    <xf numFmtId="0" fontId="19" fillId="0" borderId="65" xfId="0" applyFont="1" applyFill="1" applyBorder="1" applyProtection="1">
      <protection hidden="1"/>
    </xf>
    <xf numFmtId="0" fontId="19" fillId="0" borderId="65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 applyProtection="1">
      <protection hidden="1"/>
    </xf>
    <xf numFmtId="0" fontId="19" fillId="0" borderId="69" xfId="0" applyFont="1" applyFill="1" applyBorder="1" applyAlignment="1" applyProtection="1">
      <protection hidden="1"/>
    </xf>
    <xf numFmtId="0" fontId="14" fillId="0" borderId="0" xfId="0" applyFont="1" applyFill="1" applyBorder="1" applyAlignment="1" applyProtection="1">
      <alignment horizontal="left"/>
      <protection hidden="1"/>
    </xf>
    <xf numFmtId="0" fontId="0" fillId="0" borderId="66" xfId="0" applyFill="1" applyBorder="1" applyProtection="1">
      <protection hidden="1"/>
    </xf>
    <xf numFmtId="0" fontId="0" fillId="0" borderId="83" xfId="0" applyFill="1" applyBorder="1" applyProtection="1">
      <protection hidden="1"/>
    </xf>
    <xf numFmtId="0" fontId="0" fillId="0" borderId="68" xfId="0" applyFill="1" applyBorder="1" applyProtection="1">
      <protection hidden="1"/>
    </xf>
    <xf numFmtId="0" fontId="19" fillId="0" borderId="0" xfId="0" applyFont="1" applyFill="1" applyBorder="1" applyAlignment="1" applyProtection="1">
      <alignment horizontal="right"/>
      <protection hidden="1"/>
    </xf>
    <xf numFmtId="0" fontId="28" fillId="0" borderId="69" xfId="0" applyFont="1" applyFill="1" applyBorder="1" applyAlignment="1" applyProtection="1"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16" fillId="0" borderId="0" xfId="0" applyFont="1" applyFill="1" applyBorder="1" applyAlignment="1" applyProtection="1">
      <alignment horizontal="left"/>
      <protection hidden="1"/>
    </xf>
    <xf numFmtId="0" fontId="0" fillId="0" borderId="69" xfId="0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protection hidden="1"/>
    </xf>
    <xf numFmtId="0" fontId="14" fillId="0" borderId="0" xfId="0" applyFont="1" applyFill="1" applyBorder="1" applyAlignment="1" applyProtection="1">
      <alignment horizontal="right"/>
      <protection hidden="1"/>
    </xf>
    <xf numFmtId="0" fontId="0" fillId="0" borderId="69" xfId="0" applyFill="1" applyBorder="1" applyAlignment="1" applyProtection="1">
      <alignment horizontal="right"/>
      <protection hidden="1"/>
    </xf>
    <xf numFmtId="0" fontId="16" fillId="0" borderId="0" xfId="0" applyFont="1" applyFill="1" applyBorder="1" applyAlignment="1" applyProtection="1">
      <alignment horizontal="right"/>
      <protection hidden="1"/>
    </xf>
    <xf numFmtId="0" fontId="14" fillId="0" borderId="84" xfId="0" applyFont="1" applyFill="1" applyBorder="1" applyAlignment="1" applyProtection="1">
      <alignment horizontal="right"/>
      <protection hidden="1"/>
    </xf>
    <xf numFmtId="0" fontId="16" fillId="0" borderId="84" xfId="0" applyFont="1" applyFill="1" applyBorder="1" applyAlignment="1" applyProtection="1">
      <alignment horizontal="right"/>
      <protection hidden="1"/>
    </xf>
    <xf numFmtId="0" fontId="0" fillId="0" borderId="84" xfId="0" applyFill="1" applyBorder="1" applyAlignment="1" applyProtection="1">
      <alignment horizontal="right"/>
      <protection hidden="1"/>
    </xf>
    <xf numFmtId="0" fontId="0" fillId="0" borderId="84" xfId="0" applyFill="1" applyBorder="1" applyAlignment="1" applyProtection="1">
      <alignment horizontal="center"/>
      <protection hidden="1"/>
    </xf>
    <xf numFmtId="0" fontId="0" fillId="0" borderId="84" xfId="0" applyFill="1" applyBorder="1" applyProtection="1">
      <protection hidden="1"/>
    </xf>
    <xf numFmtId="0" fontId="26" fillId="0" borderId="0" xfId="0" applyFont="1" applyFill="1" applyBorder="1" applyAlignment="1" applyProtection="1">
      <alignment horizontal="center"/>
      <protection hidden="1"/>
    </xf>
    <xf numFmtId="0" fontId="25" fillId="0" borderId="51" xfId="0" applyFont="1" applyFill="1" applyBorder="1" applyAlignment="1" applyProtection="1">
      <alignment vertical="center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0" borderId="69" xfId="0" applyFill="1" applyBorder="1" applyAlignment="1" applyProtection="1">
      <alignment vertical="center" wrapText="1"/>
      <protection hidden="1"/>
    </xf>
    <xf numFmtId="0" fontId="33" fillId="0" borderId="0" xfId="0" applyFont="1" applyFill="1" applyBorder="1" applyProtection="1">
      <protection hidden="1"/>
    </xf>
    <xf numFmtId="0" fontId="14" fillId="0" borderId="51" xfId="0" applyFont="1" applyFill="1" applyBorder="1" applyProtection="1">
      <protection hidden="1"/>
    </xf>
    <xf numFmtId="164" fontId="14" fillId="0" borderId="0" xfId="0" applyNumberFormat="1" applyFont="1" applyFill="1" applyBorder="1" applyAlignment="1" applyProtection="1">
      <protection hidden="1"/>
    </xf>
    <xf numFmtId="0" fontId="14" fillId="0" borderId="0" xfId="0" applyFont="1" applyFill="1" applyProtection="1">
      <protection hidden="1"/>
    </xf>
    <xf numFmtId="0" fontId="48" fillId="0" borderId="0" xfId="0" applyFont="1" applyFill="1" applyProtection="1">
      <protection hidden="1"/>
    </xf>
    <xf numFmtId="1" fontId="0" fillId="0" borderId="51" xfId="0" applyNumberFormat="1" applyFill="1" applyBorder="1" applyProtection="1">
      <protection hidden="1"/>
    </xf>
    <xf numFmtId="0" fontId="16" fillId="0" borderId="10" xfId="0" applyFont="1" applyFill="1" applyBorder="1" applyProtection="1">
      <protection hidden="1"/>
    </xf>
    <xf numFmtId="0" fontId="24" fillId="0" borderId="10" xfId="0" applyFont="1" applyFill="1" applyBorder="1" applyProtection="1">
      <protection hidden="1"/>
    </xf>
    <xf numFmtId="0" fontId="15" fillId="0" borderId="10" xfId="0" applyFont="1" applyFill="1" applyBorder="1" applyProtection="1">
      <protection hidden="1"/>
    </xf>
    <xf numFmtId="0" fontId="22" fillId="0" borderId="10" xfId="0" applyFont="1" applyFill="1" applyBorder="1" applyProtection="1">
      <protection hidden="1"/>
    </xf>
    <xf numFmtId="3" fontId="44" fillId="0" borderId="51" xfId="0" applyNumberFormat="1" applyFont="1" applyFill="1" applyBorder="1" applyProtection="1">
      <protection hidden="1"/>
    </xf>
    <xf numFmtId="0" fontId="22" fillId="0" borderId="0" xfId="0" applyFont="1" applyFill="1" applyBorder="1" applyProtection="1">
      <protection hidden="1"/>
    </xf>
    <xf numFmtId="0" fontId="16" fillId="0" borderId="65" xfId="0" applyFont="1" applyFill="1" applyBorder="1" applyProtection="1">
      <protection hidden="1"/>
    </xf>
    <xf numFmtId="0" fontId="15" fillId="0" borderId="65" xfId="0" applyFont="1" applyFill="1" applyBorder="1" applyProtection="1">
      <protection hidden="1"/>
    </xf>
    <xf numFmtId="0" fontId="22" fillId="0" borderId="65" xfId="0" applyFont="1" applyFill="1" applyBorder="1" applyProtection="1">
      <protection hidden="1"/>
    </xf>
    <xf numFmtId="176" fontId="0" fillId="0" borderId="0" xfId="0" applyNumberFormat="1" applyFill="1" applyProtection="1">
      <protection hidden="1"/>
    </xf>
    <xf numFmtId="0" fontId="24" fillId="0" borderId="0" xfId="0" applyFont="1" applyFill="1" applyProtection="1">
      <protection hidden="1"/>
    </xf>
    <xf numFmtId="0" fontId="0" fillId="0" borderId="69" xfId="0" applyFill="1" applyBorder="1" applyAlignment="1" applyProtection="1">
      <protection hidden="1"/>
    </xf>
    <xf numFmtId="0" fontId="26" fillId="0" borderId="69" xfId="0" applyFont="1" applyFill="1" applyBorder="1" applyProtection="1">
      <protection hidden="1"/>
    </xf>
    <xf numFmtId="0" fontId="0" fillId="0" borderId="71" xfId="0" applyFill="1" applyBorder="1" applyAlignment="1" applyProtection="1">
      <alignment horizontal="center"/>
      <protection hidden="1"/>
    </xf>
    <xf numFmtId="49" fontId="24" fillId="0" borderId="82" xfId="0" applyNumberFormat="1" applyFont="1" applyFill="1" applyBorder="1" applyProtection="1">
      <protection hidden="1"/>
    </xf>
    <xf numFmtId="49" fontId="26" fillId="0" borderId="10" xfId="0" applyNumberFormat="1" applyFont="1" applyFill="1" applyBorder="1" applyProtection="1">
      <protection hidden="1"/>
    </xf>
    <xf numFmtId="49" fontId="24" fillId="0" borderId="10" xfId="0" applyNumberFormat="1" applyFont="1" applyFill="1" applyBorder="1" applyProtection="1">
      <protection hidden="1"/>
    </xf>
    <xf numFmtId="49" fontId="16" fillId="0" borderId="10" xfId="0" applyNumberFormat="1" applyFont="1" applyFill="1" applyBorder="1" applyProtection="1">
      <protection hidden="1"/>
    </xf>
    <xf numFmtId="49" fontId="24" fillId="0" borderId="67" xfId="0" applyNumberFormat="1" applyFont="1" applyFill="1" applyBorder="1" applyProtection="1">
      <protection hidden="1"/>
    </xf>
    <xf numFmtId="49" fontId="24" fillId="0" borderId="51" xfId="0" applyNumberFormat="1" applyFont="1" applyFill="1" applyBorder="1" applyProtection="1">
      <protection hidden="1"/>
    </xf>
    <xf numFmtId="49" fontId="24" fillId="0" borderId="69" xfId="0" applyNumberFormat="1" applyFont="1" applyFill="1" applyBorder="1" applyProtection="1">
      <protection hidden="1"/>
    </xf>
    <xf numFmtId="0" fontId="23" fillId="0" borderId="69" xfId="0" applyFont="1" applyFill="1" applyBorder="1" applyAlignment="1" applyProtection="1">
      <alignment vertical="center"/>
      <protection hidden="1"/>
    </xf>
    <xf numFmtId="0" fontId="16" fillId="0" borderId="85" xfId="0" applyFont="1" applyFill="1" applyBorder="1" applyAlignment="1" applyProtection="1">
      <protection hidden="1"/>
    </xf>
    <xf numFmtId="0" fontId="16" fillId="0" borderId="78" xfId="0" applyFont="1" applyFill="1" applyBorder="1" applyAlignment="1" applyProtection="1">
      <protection hidden="1"/>
    </xf>
    <xf numFmtId="0" fontId="23" fillId="0" borderId="86" xfId="0" applyFont="1" applyFill="1" applyBorder="1" applyAlignment="1" applyProtection="1">
      <alignment vertical="center"/>
      <protection hidden="1"/>
    </xf>
    <xf numFmtId="49" fontId="24" fillId="0" borderId="71" xfId="0" applyNumberFormat="1" applyFont="1" applyFill="1" applyBorder="1" applyProtection="1">
      <protection hidden="1"/>
    </xf>
    <xf numFmtId="49" fontId="26" fillId="0" borderId="65" xfId="0" applyNumberFormat="1" applyFont="1" applyFill="1" applyBorder="1" applyProtection="1">
      <protection hidden="1"/>
    </xf>
    <xf numFmtId="49" fontId="24" fillId="0" borderId="65" xfId="0" applyNumberFormat="1" applyFont="1" applyFill="1" applyBorder="1" applyProtection="1">
      <protection hidden="1"/>
    </xf>
    <xf numFmtId="49" fontId="16" fillId="0" borderId="65" xfId="0" applyNumberFormat="1" applyFont="1" applyFill="1" applyBorder="1" applyProtection="1">
      <protection hidden="1"/>
    </xf>
    <xf numFmtId="0" fontId="24" fillId="0" borderId="65" xfId="0" applyFont="1" applyFill="1" applyBorder="1" applyProtection="1">
      <protection hidden="1"/>
    </xf>
    <xf numFmtId="49" fontId="24" fillId="0" borderId="70" xfId="0" applyNumberFormat="1" applyFont="1" applyFill="1" applyBorder="1" applyProtection="1">
      <protection hidden="1"/>
    </xf>
    <xf numFmtId="0" fontId="24" fillId="0" borderId="67" xfId="0" applyFont="1" applyFill="1" applyBorder="1" applyProtection="1">
      <protection hidden="1"/>
    </xf>
    <xf numFmtId="0" fontId="0" fillId="0" borderId="77" xfId="0" applyFill="1" applyBorder="1" applyAlignment="1" applyProtection="1">
      <alignment horizontal="center"/>
      <protection hidden="1"/>
    </xf>
    <xf numFmtId="0" fontId="16" fillId="0" borderId="78" xfId="0" applyFont="1" applyFill="1" applyBorder="1" applyProtection="1">
      <protection hidden="1"/>
    </xf>
    <xf numFmtId="0" fontId="0" fillId="0" borderId="78" xfId="0" applyFill="1" applyBorder="1" applyProtection="1">
      <protection hidden="1"/>
    </xf>
    <xf numFmtId="0" fontId="14" fillId="0" borderId="78" xfId="0" applyFont="1" applyFill="1" applyBorder="1" applyProtection="1">
      <protection hidden="1"/>
    </xf>
    <xf numFmtId="0" fontId="0" fillId="0" borderId="79" xfId="0" applyFill="1" applyBorder="1" applyProtection="1">
      <protection hidden="1"/>
    </xf>
    <xf numFmtId="0" fontId="14" fillId="0" borderId="0" xfId="0" applyFont="1" applyFill="1" applyAlignment="1" applyProtection="1">
      <protection hidden="1"/>
    </xf>
    <xf numFmtId="0" fontId="16" fillId="0" borderId="0" xfId="0" applyFont="1" applyFill="1" applyAlignment="1" applyProtection="1">
      <protection hidden="1"/>
    </xf>
    <xf numFmtId="0" fontId="14" fillId="0" borderId="0" xfId="0" applyFont="1" applyFill="1" applyAlignment="1" applyProtection="1">
      <alignment horizontal="center"/>
      <protection hidden="1"/>
    </xf>
    <xf numFmtId="0" fontId="16" fillId="0" borderId="69" xfId="0" applyFont="1" applyFill="1" applyBorder="1" applyAlignment="1" applyProtection="1">
      <protection hidden="1"/>
    </xf>
    <xf numFmtId="0" fontId="19" fillId="0" borderId="0" xfId="0" applyFont="1" applyFill="1" applyProtection="1">
      <protection hidden="1"/>
    </xf>
    <xf numFmtId="0" fontId="19" fillId="0" borderId="0" xfId="0" applyFont="1" applyFill="1" applyAlignment="1" applyProtection="1">
      <alignment horizontal="center"/>
      <protection hidden="1"/>
    </xf>
    <xf numFmtId="0" fontId="0" fillId="0" borderId="82" xfId="0" applyFill="1" applyBorder="1" applyAlignment="1" applyProtection="1">
      <alignment horizontal="center"/>
      <protection hidden="1"/>
    </xf>
    <xf numFmtId="0" fontId="0" fillId="0" borderId="10" xfId="0" applyFill="1" applyBorder="1" applyAlignment="1" applyProtection="1">
      <alignment horizontal="center"/>
      <protection hidden="1"/>
    </xf>
    <xf numFmtId="0" fontId="0" fillId="0" borderId="67" xfId="0" applyFill="1" applyBorder="1" applyAlignment="1" applyProtection="1">
      <alignment horizontal="center"/>
      <protection hidden="1"/>
    </xf>
    <xf numFmtId="0" fontId="16" fillId="0" borderId="0" xfId="0" applyFont="1" applyFill="1" applyAlignment="1" applyProtection="1">
      <alignment horizontal="center"/>
      <protection hidden="1"/>
    </xf>
    <xf numFmtId="0" fontId="0" fillId="0" borderId="65" xfId="0" applyFill="1" applyBorder="1" applyAlignment="1" applyProtection="1">
      <alignment horizontal="center"/>
      <protection hidden="1"/>
    </xf>
    <xf numFmtId="0" fontId="0" fillId="0" borderId="70" xfId="0" applyFill="1" applyBorder="1" applyAlignment="1" applyProtection="1">
      <alignment horizontal="center"/>
      <protection hidden="1"/>
    </xf>
    <xf numFmtId="0" fontId="14" fillId="0" borderId="51" xfId="0" applyFont="1" applyFill="1" applyBorder="1" applyAlignment="1" applyProtection="1">
      <alignment horizontal="center"/>
      <protection hidden="1"/>
    </xf>
    <xf numFmtId="0" fontId="26" fillId="0" borderId="0" xfId="0" applyFont="1" applyFill="1" applyAlignment="1" applyProtection="1">
      <alignment horizontal="center"/>
      <protection hidden="1"/>
    </xf>
    <xf numFmtId="0" fontId="28" fillId="0" borderId="0" xfId="0" applyFont="1" applyFill="1" applyProtection="1">
      <protection hidden="1"/>
    </xf>
    <xf numFmtId="0" fontId="28" fillId="0" borderId="51" xfId="0" applyFont="1" applyFill="1" applyBorder="1" applyProtection="1">
      <protection hidden="1"/>
    </xf>
    <xf numFmtId="0" fontId="19" fillId="0" borderId="71" xfId="0" applyFont="1" applyFill="1" applyBorder="1" applyProtection="1">
      <protection hidden="1"/>
    </xf>
    <xf numFmtId="0" fontId="19" fillId="0" borderId="70" xfId="0" applyFont="1" applyFill="1" applyBorder="1" applyProtection="1">
      <protection hidden="1"/>
    </xf>
    <xf numFmtId="0" fontId="14" fillId="0" borderId="82" xfId="0" applyFont="1" applyFill="1" applyBorder="1" applyProtection="1">
      <protection hidden="1"/>
    </xf>
    <xf numFmtId="0" fontId="18" fillId="0" borderId="10" xfId="0" applyFont="1" applyFill="1" applyBorder="1" applyProtection="1">
      <protection hidden="1"/>
    </xf>
    <xf numFmtId="0" fontId="19" fillId="0" borderId="67" xfId="0" applyFont="1" applyFill="1" applyBorder="1" applyProtection="1">
      <protection hidden="1"/>
    </xf>
    <xf numFmtId="0" fontId="14" fillId="0" borderId="0" xfId="0" applyFont="1" applyFill="1" applyBorder="1" applyAlignment="1" applyProtection="1">
      <protection locked="0" hidden="1"/>
    </xf>
    <xf numFmtId="0" fontId="0" fillId="20" borderId="72" xfId="0" applyFill="1" applyBorder="1" applyProtection="1"/>
    <xf numFmtId="0" fontId="15" fillId="20" borderId="73" xfId="0" applyFont="1" applyFill="1" applyBorder="1" applyProtection="1"/>
    <xf numFmtId="0" fontId="0" fillId="20" borderId="73" xfId="0" applyFill="1" applyBorder="1" applyProtection="1"/>
    <xf numFmtId="0" fontId="20" fillId="20" borderId="73" xfId="0" applyFont="1" applyFill="1" applyBorder="1" applyProtection="1"/>
    <xf numFmtId="0" fontId="34" fillId="20" borderId="73" xfId="0" applyFont="1" applyFill="1" applyBorder="1" applyProtection="1"/>
    <xf numFmtId="0" fontId="20" fillId="20" borderId="73" xfId="0" applyFont="1" applyFill="1" applyBorder="1" applyAlignment="1" applyProtection="1">
      <alignment vertical="center"/>
    </xf>
    <xf numFmtId="0" fontId="0" fillId="20" borderId="74" xfId="0" applyFill="1" applyBorder="1" applyProtection="1"/>
    <xf numFmtId="0" fontId="0" fillId="20" borderId="0" xfId="0" applyFill="1" applyBorder="1" applyProtection="1"/>
    <xf numFmtId="0" fontId="0" fillId="20" borderId="75" xfId="0" applyFill="1" applyBorder="1" applyProtection="1"/>
    <xf numFmtId="0" fontId="15" fillId="20" borderId="0" xfId="0" applyFont="1" applyFill="1" applyBorder="1" applyProtection="1"/>
    <xf numFmtId="0" fontId="4" fillId="20" borderId="0" xfId="0" applyFont="1" applyFill="1" applyBorder="1" applyProtection="1"/>
    <xf numFmtId="0" fontId="20" fillId="20" borderId="0" xfId="0" applyFont="1" applyFill="1" applyBorder="1" applyProtection="1"/>
    <xf numFmtId="0" fontId="34" fillId="20" borderId="0" xfId="0" applyFont="1" applyFill="1" applyBorder="1" applyProtection="1"/>
    <xf numFmtId="0" fontId="20" fillId="20" borderId="0" xfId="0" applyFont="1" applyFill="1" applyBorder="1" applyAlignment="1" applyProtection="1">
      <alignment vertical="center"/>
    </xf>
    <xf numFmtId="0" fontId="0" fillId="20" borderId="76" xfId="0" applyFill="1" applyBorder="1" applyProtection="1"/>
    <xf numFmtId="0" fontId="15" fillId="20" borderId="77" xfId="0" applyFont="1" applyFill="1" applyBorder="1" applyAlignment="1" applyProtection="1">
      <alignment vertical="center" wrapText="1"/>
    </xf>
    <xf numFmtId="0" fontId="15" fillId="20" borderId="78" xfId="0" applyFont="1" applyFill="1" applyBorder="1" applyAlignment="1" applyProtection="1">
      <alignment vertical="center" wrapText="1"/>
    </xf>
    <xf numFmtId="0" fontId="0" fillId="20" borderId="78" xfId="0" applyFill="1" applyBorder="1" applyProtection="1"/>
    <xf numFmtId="0" fontId="16" fillId="20" borderId="78" xfId="0" applyFont="1" applyFill="1" applyBorder="1" applyProtection="1"/>
    <xf numFmtId="0" fontId="14" fillId="20" borderId="78" xfId="0" applyFont="1" applyFill="1" applyBorder="1" applyProtection="1"/>
    <xf numFmtId="0" fontId="15" fillId="20" borderId="78" xfId="0" applyFont="1" applyFill="1" applyBorder="1" applyProtection="1"/>
    <xf numFmtId="0" fontId="22" fillId="20" borderId="78" xfId="0" applyFont="1" applyFill="1" applyBorder="1" applyProtection="1"/>
    <xf numFmtId="0" fontId="15" fillId="20" borderId="78" xfId="0" applyFont="1" applyFill="1" applyBorder="1" applyAlignment="1" applyProtection="1">
      <alignment vertical="center"/>
    </xf>
    <xf numFmtId="0" fontId="0" fillId="20" borderId="79" xfId="0" applyFill="1" applyBorder="1" applyProtection="1"/>
    <xf numFmtId="0" fontId="19" fillId="20" borderId="72" xfId="0" applyFont="1" applyFill="1" applyBorder="1" applyProtection="1"/>
    <xf numFmtId="0" fontId="19" fillId="20" borderId="73" xfId="0" applyFont="1" applyFill="1" applyBorder="1" applyProtection="1"/>
    <xf numFmtId="0" fontId="14" fillId="20" borderId="0" xfId="0" applyFont="1" applyFill="1" applyBorder="1" applyProtection="1"/>
    <xf numFmtId="2" fontId="17" fillId="20" borderId="65" xfId="0" applyNumberFormat="1" applyFont="1" applyFill="1" applyBorder="1" applyAlignment="1" applyProtection="1">
      <alignment vertical="center"/>
    </xf>
    <xf numFmtId="0" fontId="0" fillId="20" borderId="65" xfId="0" applyFill="1" applyBorder="1" applyProtection="1"/>
    <xf numFmtId="0" fontId="15" fillId="20" borderId="65" xfId="0" applyFont="1" applyFill="1" applyBorder="1" applyProtection="1"/>
    <xf numFmtId="0" fontId="15" fillId="20" borderId="65" xfId="0" applyFont="1" applyFill="1" applyBorder="1" applyAlignment="1" applyProtection="1"/>
    <xf numFmtId="0" fontId="0" fillId="20" borderId="81" xfId="0" applyFill="1" applyBorder="1" applyProtection="1"/>
    <xf numFmtId="2" fontId="4" fillId="20" borderId="0" xfId="0" applyNumberFormat="1" applyFont="1" applyFill="1" applyBorder="1" applyAlignment="1" applyProtection="1">
      <alignment vertical="center"/>
    </xf>
    <xf numFmtId="0" fontId="3" fillId="20" borderId="0" xfId="0" applyFont="1" applyFill="1" applyBorder="1" applyProtection="1"/>
    <xf numFmtId="0" fontId="4" fillId="20" borderId="0" xfId="0" applyFont="1" applyFill="1" applyBorder="1" applyAlignment="1" applyProtection="1"/>
    <xf numFmtId="0" fontId="4" fillId="20" borderId="69" xfId="0" applyFont="1" applyFill="1" applyBorder="1" applyAlignment="1" applyProtection="1"/>
    <xf numFmtId="0" fontId="3" fillId="20" borderId="0" xfId="0" applyFont="1" applyFill="1" applyBorder="1" applyAlignment="1" applyProtection="1"/>
    <xf numFmtId="3" fontId="4" fillId="20" borderId="0" xfId="0" applyNumberFormat="1" applyFont="1" applyFill="1" applyBorder="1" applyAlignment="1" applyProtection="1">
      <alignment vertical="center"/>
    </xf>
    <xf numFmtId="0" fontId="4" fillId="20" borderId="69" xfId="0" applyFont="1" applyFill="1" applyBorder="1" applyProtection="1"/>
    <xf numFmtId="0" fontId="3" fillId="20" borderId="0" xfId="0" applyFont="1" applyFill="1" applyBorder="1" applyAlignment="1" applyProtection="1">
      <alignment horizontal="left"/>
    </xf>
    <xf numFmtId="3" fontId="4" fillId="20" borderId="65" xfId="0" applyNumberFormat="1" applyFont="1" applyFill="1" applyBorder="1" applyAlignment="1" applyProtection="1">
      <alignment vertical="center"/>
    </xf>
    <xf numFmtId="0" fontId="3" fillId="20" borderId="65" xfId="0" applyFont="1" applyFill="1" applyBorder="1" applyProtection="1"/>
    <xf numFmtId="0" fontId="4" fillId="20" borderId="65" xfId="0" applyFont="1" applyFill="1" applyBorder="1" applyProtection="1"/>
    <xf numFmtId="0" fontId="4" fillId="20" borderId="65" xfId="0" applyFont="1" applyFill="1" applyBorder="1" applyAlignment="1" applyProtection="1"/>
    <xf numFmtId="0" fontId="4" fillId="20" borderId="70" xfId="0" applyFont="1" applyFill="1" applyBorder="1" applyAlignment="1" applyProtection="1"/>
    <xf numFmtId="0" fontId="3" fillId="20" borderId="65" xfId="0" applyFont="1" applyFill="1" applyBorder="1" applyAlignment="1" applyProtection="1"/>
    <xf numFmtId="0" fontId="3" fillId="20" borderId="81" xfId="0" applyFont="1" applyFill="1" applyBorder="1" applyProtection="1"/>
    <xf numFmtId="14" fontId="17" fillId="20" borderId="0" xfId="0" applyNumberFormat="1" applyFont="1" applyFill="1" applyBorder="1" applyAlignment="1" applyProtection="1">
      <alignment vertical="center"/>
    </xf>
    <xf numFmtId="0" fontId="17" fillId="20" borderId="0" xfId="0" applyFont="1" applyFill="1" applyBorder="1" applyProtection="1"/>
    <xf numFmtId="0" fontId="17" fillId="20" borderId="0" xfId="0" applyFont="1" applyFill="1" applyBorder="1" applyAlignment="1" applyProtection="1"/>
    <xf numFmtId="0" fontId="18" fillId="20" borderId="0" xfId="0" applyFont="1" applyFill="1" applyBorder="1" applyAlignment="1" applyProtection="1"/>
    <xf numFmtId="170" fontId="20" fillId="20" borderId="0" xfId="0" applyNumberFormat="1" applyFont="1" applyFill="1" applyBorder="1" applyAlignment="1" applyProtection="1">
      <alignment vertical="center"/>
    </xf>
    <xf numFmtId="0" fontId="25" fillId="20" borderId="0" xfId="0" applyFont="1" applyFill="1" applyBorder="1" applyProtection="1"/>
    <xf numFmtId="0" fontId="0" fillId="20" borderId="77" xfId="0" applyFill="1" applyBorder="1" applyProtection="1"/>
    <xf numFmtId="0" fontId="18" fillId="20" borderId="78" xfId="0" applyFont="1" applyFill="1" applyBorder="1" applyAlignment="1" applyProtection="1"/>
    <xf numFmtId="14" fontId="17" fillId="20" borderId="78" xfId="0" applyNumberFormat="1" applyFont="1" applyFill="1" applyBorder="1" applyAlignment="1" applyProtection="1">
      <alignment vertical="center"/>
    </xf>
    <xf numFmtId="14" fontId="17" fillId="20" borderId="86" xfId="0" applyNumberFormat="1" applyFont="1" applyFill="1" applyBorder="1" applyAlignment="1" applyProtection="1">
      <alignment vertical="center"/>
    </xf>
    <xf numFmtId="14" fontId="17" fillId="20" borderId="85" xfId="0" applyNumberFormat="1" applyFont="1" applyFill="1" applyBorder="1" applyAlignment="1" applyProtection="1">
      <alignment vertical="center"/>
    </xf>
    <xf numFmtId="0" fontId="3" fillId="20" borderId="78" xfId="0" applyFont="1" applyFill="1" applyBorder="1" applyProtection="1"/>
    <xf numFmtId="0" fontId="25" fillId="20" borderId="78" xfId="0" applyFont="1" applyFill="1" applyBorder="1" applyProtection="1"/>
    <xf numFmtId="0" fontId="18" fillId="20" borderId="73" xfId="0" applyFont="1" applyFill="1" applyBorder="1" applyAlignment="1" applyProtection="1"/>
    <xf numFmtId="0" fontId="18" fillId="20" borderId="87" xfId="0" applyFont="1" applyFill="1" applyBorder="1" applyAlignment="1" applyProtection="1"/>
    <xf numFmtId="0" fontId="18" fillId="20" borderId="88" xfId="0" applyFont="1" applyFill="1" applyBorder="1" applyAlignment="1" applyProtection="1"/>
    <xf numFmtId="0" fontId="0" fillId="20" borderId="88" xfId="0" applyFill="1" applyBorder="1" applyProtection="1"/>
    <xf numFmtId="0" fontId="2" fillId="20" borderId="73" xfId="0" applyFont="1" applyFill="1" applyBorder="1" applyProtection="1"/>
    <xf numFmtId="0" fontId="0" fillId="20" borderId="71" xfId="0" applyFill="1" applyBorder="1" applyProtection="1"/>
    <xf numFmtId="0" fontId="0" fillId="20" borderId="65" xfId="0" applyFill="1" applyBorder="1" applyAlignment="1" applyProtection="1"/>
    <xf numFmtId="0" fontId="2" fillId="20" borderId="70" xfId="0" applyFont="1" applyFill="1" applyBorder="1" applyAlignment="1" applyProtection="1"/>
    <xf numFmtId="0" fontId="2" fillId="20" borderId="66" xfId="0" applyFont="1" applyFill="1" applyBorder="1" applyAlignment="1" applyProtection="1"/>
    <xf numFmtId="0" fontId="2" fillId="20" borderId="83" xfId="0" applyFont="1" applyFill="1" applyBorder="1" applyAlignment="1" applyProtection="1"/>
    <xf numFmtId="0" fontId="2" fillId="20" borderId="68" xfId="0" applyFont="1" applyFill="1" applyBorder="1" applyAlignment="1" applyProtection="1"/>
    <xf numFmtId="0" fontId="0" fillId="20" borderId="70" xfId="0" applyFill="1" applyBorder="1" applyProtection="1"/>
    <xf numFmtId="0" fontId="15" fillId="20" borderId="89" xfId="0" applyFont="1" applyFill="1" applyBorder="1" applyAlignment="1" applyProtection="1">
      <alignment horizontal="center" vertical="center"/>
    </xf>
    <xf numFmtId="0" fontId="15" fillId="20" borderId="90" xfId="0" applyFont="1" applyFill="1" applyBorder="1" applyAlignment="1" applyProtection="1">
      <alignment horizontal="center" vertical="center"/>
    </xf>
    <xf numFmtId="0" fontId="0" fillId="20" borderId="90" xfId="0" applyFill="1" applyBorder="1" applyAlignment="1" applyProtection="1">
      <alignment horizontal="center" vertical="center"/>
    </xf>
    <xf numFmtId="17" fontId="17" fillId="20" borderId="90" xfId="0" applyNumberFormat="1" applyFont="1" applyFill="1" applyBorder="1" applyAlignment="1" applyProtection="1">
      <alignment horizontal="center" vertical="center"/>
    </xf>
    <xf numFmtId="0" fontId="17" fillId="20" borderId="90" xfId="0" applyFont="1" applyFill="1" applyBorder="1" applyAlignment="1" applyProtection="1">
      <alignment horizontal="center" vertical="center"/>
    </xf>
    <xf numFmtId="0" fontId="15" fillId="20" borderId="73" xfId="0" applyFont="1" applyFill="1" applyBorder="1" applyAlignment="1" applyProtection="1">
      <alignment horizontal="center" vertical="center"/>
    </xf>
    <xf numFmtId="0" fontId="15" fillId="20" borderId="74" xfId="0" applyFont="1" applyFill="1" applyBorder="1" applyAlignment="1" applyProtection="1">
      <alignment horizontal="center" vertical="center"/>
    </xf>
    <xf numFmtId="0" fontId="0" fillId="20" borderId="87" xfId="0" applyFill="1" applyBorder="1" applyProtection="1"/>
    <xf numFmtId="0" fontId="27" fillId="20" borderId="87" xfId="0" applyFont="1" applyFill="1" applyBorder="1" applyAlignment="1" applyProtection="1"/>
    <xf numFmtId="0" fontId="27" fillId="20" borderId="73" xfId="0" applyFont="1" applyFill="1" applyBorder="1" applyAlignment="1" applyProtection="1"/>
    <xf numFmtId="0" fontId="27" fillId="20" borderId="88" xfId="0" applyFont="1" applyFill="1" applyBorder="1" applyAlignment="1" applyProtection="1"/>
    <xf numFmtId="0" fontId="0" fillId="20" borderId="69" xfId="0" applyFill="1" applyBorder="1" applyProtection="1"/>
    <xf numFmtId="0" fontId="27" fillId="20" borderId="0" xfId="0" applyFont="1" applyFill="1" applyBorder="1" applyAlignment="1" applyProtection="1"/>
    <xf numFmtId="0" fontId="27" fillId="20" borderId="69" xfId="0" applyFont="1" applyFill="1" applyBorder="1" applyAlignment="1" applyProtection="1"/>
    <xf numFmtId="0" fontId="0" fillId="20" borderId="65" xfId="0" applyFont="1" applyFill="1" applyBorder="1" applyAlignment="1" applyProtection="1">
      <alignment horizontal="left" vertical="center"/>
    </xf>
    <xf numFmtId="0" fontId="0" fillId="20" borderId="70" xfId="0" applyFont="1" applyFill="1" applyBorder="1" applyAlignment="1" applyProtection="1">
      <alignment horizontal="left" vertical="center"/>
    </xf>
    <xf numFmtId="0" fontId="14" fillId="20" borderId="0" xfId="0" applyFont="1" applyFill="1" applyBorder="1" applyAlignment="1" applyProtection="1">
      <alignment horizontal="center"/>
    </xf>
    <xf numFmtId="0" fontId="19" fillId="20" borderId="0" xfId="0" applyFont="1" applyFill="1" applyBorder="1" applyProtection="1"/>
    <xf numFmtId="0" fontId="27" fillId="20" borderId="0" xfId="0" applyFont="1" applyFill="1" applyBorder="1" applyProtection="1"/>
    <xf numFmtId="49" fontId="19" fillId="20" borderId="0" xfId="0" applyNumberFormat="1" applyFont="1" applyFill="1" applyBorder="1" applyProtection="1"/>
    <xf numFmtId="0" fontId="19" fillId="20" borderId="76" xfId="0" applyFont="1" applyFill="1" applyBorder="1" applyProtection="1"/>
    <xf numFmtId="0" fontId="16" fillId="20" borderId="0" xfId="0" applyFont="1" applyFill="1" applyBorder="1" applyProtection="1"/>
    <xf numFmtId="0" fontId="0" fillId="20" borderId="51" xfId="0" applyFill="1" applyBorder="1" applyAlignment="1" applyProtection="1">
      <alignment vertical="center"/>
    </xf>
    <xf numFmtId="0" fontId="0" fillId="20" borderId="0" xfId="0" applyFill="1" applyBorder="1" applyAlignment="1" applyProtection="1">
      <alignment vertical="center"/>
    </xf>
    <xf numFmtId="0" fontId="0" fillId="20" borderId="69" xfId="0" applyFill="1" applyBorder="1" applyAlignment="1" applyProtection="1">
      <alignment vertical="center"/>
    </xf>
    <xf numFmtId="0" fontId="26" fillId="20" borderId="0" xfId="0" applyFont="1" applyFill="1" applyBorder="1" applyAlignment="1" applyProtection="1"/>
    <xf numFmtId="0" fontId="14" fillId="20" borderId="0" xfId="0" applyFont="1" applyFill="1" applyBorder="1" applyAlignment="1" applyProtection="1"/>
    <xf numFmtId="0" fontId="14" fillId="20" borderId="0" xfId="0" applyFont="1" applyFill="1" applyBorder="1" applyAlignment="1" applyProtection="1">
      <alignment vertical="center"/>
    </xf>
    <xf numFmtId="0" fontId="0" fillId="20" borderId="51" xfId="0" applyFill="1" applyBorder="1" applyProtection="1"/>
    <xf numFmtId="0" fontId="24" fillId="20" borderId="80" xfId="0" applyFont="1" applyFill="1" applyBorder="1" applyProtection="1"/>
    <xf numFmtId="0" fontId="16" fillId="20" borderId="65" xfId="0" applyFont="1" applyFill="1" applyBorder="1" applyAlignment="1" applyProtection="1"/>
    <xf numFmtId="0" fontId="24" fillId="20" borderId="65" xfId="0" applyFont="1" applyFill="1" applyBorder="1" applyAlignment="1" applyProtection="1"/>
    <xf numFmtId="0" fontId="24" fillId="20" borderId="70" xfId="0" applyFont="1" applyFill="1" applyBorder="1" applyAlignment="1" applyProtection="1"/>
    <xf numFmtId="0" fontId="26" fillId="20" borderId="65" xfId="0" applyFont="1" applyFill="1" applyBorder="1" applyAlignment="1" applyProtection="1"/>
    <xf numFmtId="0" fontId="14" fillId="20" borderId="65" xfId="0" applyFont="1" applyFill="1" applyBorder="1" applyAlignment="1" applyProtection="1"/>
    <xf numFmtId="0" fontId="14" fillId="20" borderId="70" xfId="0" applyFont="1" applyFill="1" applyBorder="1" applyAlignment="1" applyProtection="1">
      <alignment vertical="center"/>
    </xf>
    <xf numFmtId="0" fontId="14" fillId="20" borderId="65" xfId="0" applyFont="1" applyFill="1" applyBorder="1" applyAlignment="1" applyProtection="1">
      <alignment vertical="center"/>
    </xf>
    <xf numFmtId="0" fontId="14" fillId="20" borderId="65" xfId="0" applyFont="1" applyFill="1" applyBorder="1" applyProtection="1"/>
    <xf numFmtId="0" fontId="18" fillId="20" borderId="91" xfId="0" applyFont="1" applyFill="1" applyBorder="1" applyProtection="1"/>
    <xf numFmtId="0" fontId="0" fillId="20" borderId="92" xfId="0" applyFill="1" applyBorder="1" applyProtection="1"/>
    <xf numFmtId="0" fontId="0" fillId="20" borderId="25" xfId="0" applyFill="1" applyBorder="1" applyProtection="1"/>
    <xf numFmtId="0" fontId="0" fillId="20" borderId="93" xfId="0" applyFill="1" applyBorder="1" applyProtection="1"/>
    <xf numFmtId="0" fontId="15" fillId="20" borderId="25" xfId="0" applyFont="1" applyFill="1" applyBorder="1" applyAlignment="1" applyProtection="1"/>
    <xf numFmtId="0" fontId="18" fillId="20" borderId="25" xfId="0" applyFont="1" applyFill="1" applyBorder="1" applyProtection="1"/>
    <xf numFmtId="0" fontId="14" fillId="20" borderId="25" xfId="0" applyFont="1" applyFill="1" applyBorder="1" applyProtection="1"/>
    <xf numFmtId="0" fontId="14" fillId="20" borderId="93" xfId="0" applyFont="1" applyFill="1" applyBorder="1" applyProtection="1"/>
    <xf numFmtId="0" fontId="17" fillId="20" borderId="25" xfId="0" applyFont="1" applyFill="1" applyBorder="1" applyAlignment="1" applyProtection="1">
      <alignment vertical="center"/>
    </xf>
    <xf numFmtId="0" fontId="17" fillId="20" borderId="94" xfId="0" applyFont="1" applyFill="1" applyBorder="1" applyAlignment="1" applyProtection="1">
      <alignment vertical="center"/>
    </xf>
    <xf numFmtId="0" fontId="0" fillId="20" borderId="95" xfId="0" applyFill="1" applyBorder="1" applyProtection="1"/>
    <xf numFmtId="0" fontId="24" fillId="20" borderId="77" xfId="0" applyFont="1" applyFill="1" applyBorder="1" applyProtection="1"/>
    <xf numFmtId="168" fontId="16" fillId="20" borderId="78" xfId="0" applyNumberFormat="1" applyFont="1" applyFill="1" applyBorder="1" applyAlignment="1" applyProtection="1"/>
    <xf numFmtId="0" fontId="29" fillId="20" borderId="78" xfId="0" applyFont="1" applyFill="1" applyBorder="1" applyAlignment="1" applyProtection="1"/>
    <xf numFmtId="0" fontId="29" fillId="20" borderId="86" xfId="0" applyFont="1" applyFill="1" applyBorder="1" applyAlignment="1" applyProtection="1"/>
    <xf numFmtId="0" fontId="21" fillId="20" borderId="78" xfId="0" applyFont="1" applyFill="1" applyBorder="1" applyAlignment="1" applyProtection="1">
      <alignment vertical="center"/>
    </xf>
    <xf numFmtId="0" fontId="21" fillId="20" borderId="86" xfId="0" applyFont="1" applyFill="1" applyBorder="1" applyAlignment="1" applyProtection="1">
      <alignment vertical="center"/>
    </xf>
    <xf numFmtId="0" fontId="21" fillId="20" borderId="78" xfId="0" applyFont="1" applyFill="1" applyBorder="1" applyAlignment="1" applyProtection="1">
      <alignment horizontal="right" vertical="center"/>
    </xf>
    <xf numFmtId="0" fontId="21" fillId="20" borderId="86" xfId="0" applyFont="1" applyFill="1" applyBorder="1" applyAlignment="1" applyProtection="1">
      <alignment horizontal="right" vertical="center"/>
    </xf>
    <xf numFmtId="0" fontId="0" fillId="20" borderId="86" xfId="0" applyFill="1" applyBorder="1" applyAlignment="1" applyProtection="1">
      <alignment horizontal="right"/>
    </xf>
    <xf numFmtId="0" fontId="0" fillId="20" borderId="78" xfId="0" applyFill="1" applyBorder="1" applyAlignment="1" applyProtection="1">
      <alignment horizontal="right"/>
    </xf>
    <xf numFmtId="0" fontId="0" fillId="20" borderId="86" xfId="0" applyFill="1" applyBorder="1" applyProtection="1"/>
    <xf numFmtId="4" fontId="0" fillId="20" borderId="78" xfId="0" applyNumberFormat="1" applyFill="1" applyBorder="1" applyAlignment="1" applyProtection="1">
      <alignment horizontal="right"/>
    </xf>
    <xf numFmtId="4" fontId="14" fillId="20" borderId="78" xfId="0" applyNumberFormat="1" applyFont="1" applyFill="1" applyBorder="1" applyAlignment="1" applyProtection="1">
      <alignment horizontal="right"/>
    </xf>
    <xf numFmtId="4" fontId="14" fillId="20" borderId="86" xfId="0" applyNumberFormat="1" applyFont="1" applyFill="1" applyBorder="1" applyAlignment="1" applyProtection="1">
      <alignment horizontal="right"/>
    </xf>
    <xf numFmtId="4" fontId="0" fillId="20" borderId="86" xfId="0" applyNumberFormat="1" applyFill="1" applyBorder="1" applyAlignment="1" applyProtection="1">
      <alignment horizontal="right"/>
    </xf>
    <xf numFmtId="0" fontId="24" fillId="20" borderId="96" xfId="0" applyFont="1" applyFill="1" applyBorder="1" applyProtection="1"/>
    <xf numFmtId="168" fontId="16" fillId="20" borderId="97" xfId="0" applyNumberFormat="1" applyFont="1" applyFill="1" applyBorder="1" applyAlignment="1" applyProtection="1">
      <alignment vertical="center"/>
    </xf>
    <xf numFmtId="0" fontId="29" fillId="20" borderId="97" xfId="0" applyFont="1" applyFill="1" applyBorder="1" applyAlignment="1" applyProtection="1">
      <alignment vertical="center"/>
    </xf>
    <xf numFmtId="0" fontId="29" fillId="20" borderId="97" xfId="0" applyFont="1" applyFill="1" applyBorder="1" applyAlignment="1" applyProtection="1"/>
    <xf numFmtId="0" fontId="21" fillId="20" borderId="97" xfId="0" applyFont="1" applyFill="1" applyBorder="1" applyAlignment="1" applyProtection="1">
      <alignment vertical="center"/>
    </xf>
    <xf numFmtId="0" fontId="0" fillId="20" borderId="97" xfId="0" applyFill="1" applyBorder="1" applyProtection="1"/>
    <xf numFmtId="0" fontId="15" fillId="20" borderId="97" xfId="0" applyFont="1" applyFill="1" applyBorder="1" applyAlignment="1" applyProtection="1">
      <alignment vertical="center"/>
    </xf>
    <xf numFmtId="0" fontId="0" fillId="20" borderId="98" xfId="0" applyFill="1" applyBorder="1" applyProtection="1"/>
    <xf numFmtId="0" fontId="26" fillId="20" borderId="0" xfId="0" applyFont="1" applyFill="1" applyBorder="1" applyProtection="1"/>
    <xf numFmtId="49" fontId="26" fillId="20" borderId="0" xfId="0" applyNumberFormat="1" applyFont="1" applyFill="1" applyBorder="1" applyProtection="1"/>
    <xf numFmtId="0" fontId="26" fillId="20" borderId="74" xfId="0" applyFont="1" applyFill="1" applyBorder="1" applyProtection="1"/>
    <xf numFmtId="168" fontId="16" fillId="20" borderId="0" xfId="0" applyNumberFormat="1" applyFont="1" applyFill="1" applyBorder="1" applyAlignment="1" applyProtection="1"/>
    <xf numFmtId="0" fontId="14" fillId="20" borderId="75" xfId="0" applyFont="1" applyFill="1" applyBorder="1" applyProtection="1"/>
    <xf numFmtId="0" fontId="0" fillId="20" borderId="0" xfId="0" applyFill="1" applyBorder="1" applyAlignment="1" applyProtection="1"/>
    <xf numFmtId="0" fontId="16" fillId="20" borderId="0" xfId="0" applyFont="1" applyFill="1" applyBorder="1" applyAlignment="1" applyProtection="1"/>
    <xf numFmtId="4" fontId="2" fillId="20" borderId="0" xfId="0" applyNumberFormat="1" applyFont="1" applyFill="1" applyBorder="1" applyAlignment="1" applyProtection="1">
      <alignment vertical="center"/>
    </xf>
    <xf numFmtId="10" fontId="14" fillId="20" borderId="0" xfId="0" applyNumberFormat="1" applyFont="1" applyFill="1" applyBorder="1" applyAlignment="1" applyProtection="1">
      <alignment vertical="center"/>
    </xf>
    <xf numFmtId="4" fontId="18" fillId="20" borderId="0" xfId="0" applyNumberFormat="1" applyFont="1" applyFill="1" applyBorder="1" applyAlignment="1" applyProtection="1">
      <alignment vertical="center"/>
    </xf>
    <xf numFmtId="49" fontId="24" fillId="20" borderId="0" xfId="0" applyNumberFormat="1" applyFont="1" applyFill="1" applyBorder="1" applyProtection="1"/>
    <xf numFmtId="49" fontId="24" fillId="20" borderId="76" xfId="0" applyNumberFormat="1" applyFont="1" applyFill="1" applyBorder="1" applyProtection="1"/>
    <xf numFmtId="4" fontId="18" fillId="20" borderId="0" xfId="0" applyNumberFormat="1" applyFont="1" applyFill="1" applyBorder="1" applyAlignment="1" applyProtection="1">
      <alignment horizontal="center" vertical="center"/>
    </xf>
    <xf numFmtId="49" fontId="24" fillId="20" borderId="0" xfId="0" applyNumberFormat="1" applyFont="1" applyFill="1" applyBorder="1" applyAlignment="1" applyProtection="1">
      <alignment horizontal="center"/>
    </xf>
    <xf numFmtId="4" fontId="18" fillId="20" borderId="82" xfId="0" applyNumberFormat="1" applyFont="1" applyFill="1" applyBorder="1" applyAlignment="1" applyProtection="1">
      <alignment vertical="center"/>
    </xf>
    <xf numFmtId="4" fontId="18" fillId="20" borderId="10" xfId="0" applyNumberFormat="1" applyFont="1" applyFill="1" applyBorder="1" applyAlignment="1" applyProtection="1">
      <alignment vertical="center"/>
    </xf>
    <xf numFmtId="0" fontId="0" fillId="20" borderId="10" xfId="0" applyFill="1" applyBorder="1" applyProtection="1"/>
    <xf numFmtId="49" fontId="24" fillId="20" borderId="10" xfId="0" applyNumberFormat="1" applyFont="1" applyFill="1" applyBorder="1" applyProtection="1"/>
    <xf numFmtId="49" fontId="26" fillId="20" borderId="10" xfId="0" applyNumberFormat="1" applyFont="1" applyFill="1" applyBorder="1" applyProtection="1"/>
    <xf numFmtId="49" fontId="16" fillId="20" borderId="67" xfId="0" applyNumberFormat="1" applyFont="1" applyFill="1" applyBorder="1" applyProtection="1"/>
    <xf numFmtId="0" fontId="19" fillId="20" borderId="0" xfId="0" applyFont="1" applyFill="1" applyBorder="1" applyAlignment="1" applyProtection="1"/>
    <xf numFmtId="4" fontId="18" fillId="20" borderId="9" xfId="0" applyNumberFormat="1" applyFont="1" applyFill="1" applyBorder="1" applyAlignment="1" applyProtection="1">
      <alignment vertical="center"/>
      <protection locked="0"/>
    </xf>
    <xf numFmtId="49" fontId="24" fillId="20" borderId="9" xfId="0" applyNumberFormat="1" applyFont="1" applyFill="1" applyBorder="1" applyProtection="1"/>
    <xf numFmtId="49" fontId="14" fillId="20" borderId="69" xfId="0" applyNumberFormat="1" applyFont="1" applyFill="1" applyBorder="1" applyProtection="1"/>
    <xf numFmtId="4" fontId="18" fillId="20" borderId="0" xfId="0" applyNumberFormat="1" applyFont="1" applyFill="1" applyBorder="1" applyAlignment="1" applyProtection="1">
      <alignment vertical="center"/>
      <protection locked="0"/>
    </xf>
    <xf numFmtId="4" fontId="14" fillId="20" borderId="71" xfId="0" applyNumberFormat="1" applyFont="1" applyFill="1" applyBorder="1" applyAlignment="1" applyProtection="1">
      <alignment vertical="center"/>
      <protection locked="0"/>
    </xf>
    <xf numFmtId="4" fontId="18" fillId="20" borderId="65" xfId="0" applyNumberFormat="1" applyFont="1" applyFill="1" applyBorder="1" applyAlignment="1" applyProtection="1">
      <alignment vertical="center"/>
      <protection locked="0"/>
    </xf>
    <xf numFmtId="0" fontId="0" fillId="20" borderId="9" xfId="0" applyFill="1" applyBorder="1" applyProtection="1"/>
    <xf numFmtId="49" fontId="26" fillId="20" borderId="9" xfId="0" applyNumberFormat="1" applyFont="1" applyFill="1" applyBorder="1" applyProtection="1"/>
    <xf numFmtId="49" fontId="24" fillId="20" borderId="70" xfId="0" applyNumberFormat="1" applyFont="1" applyFill="1" applyBorder="1" applyProtection="1"/>
    <xf numFmtId="0" fontId="19" fillId="20" borderId="78" xfId="0" applyFont="1" applyFill="1" applyBorder="1" applyAlignment="1" applyProtection="1"/>
    <xf numFmtId="0" fontId="23" fillId="20" borderId="78" xfId="0" applyFont="1" applyFill="1" applyBorder="1" applyAlignment="1" applyProtection="1">
      <alignment vertical="center"/>
    </xf>
    <xf numFmtId="4" fontId="31" fillId="20" borderId="78" xfId="0" applyNumberFormat="1" applyFont="1" applyFill="1" applyBorder="1" applyAlignment="1" applyProtection="1">
      <alignment vertical="center"/>
    </xf>
    <xf numFmtId="49" fontId="24" fillId="20" borderId="78" xfId="0" applyNumberFormat="1" applyFont="1" applyFill="1" applyBorder="1" applyProtection="1"/>
    <xf numFmtId="49" fontId="26" fillId="20" borderId="78" xfId="0" applyNumberFormat="1" applyFont="1" applyFill="1" applyBorder="1" applyProtection="1"/>
    <xf numFmtId="49" fontId="16" fillId="20" borderId="78" xfId="0" applyNumberFormat="1" applyFont="1" applyFill="1" applyBorder="1" applyProtection="1"/>
    <xf numFmtId="49" fontId="24" fillId="20" borderId="79" xfId="0" applyNumberFormat="1" applyFont="1" applyFill="1" applyBorder="1" applyProtection="1"/>
    <xf numFmtId="0" fontId="0" fillId="20" borderId="0" xfId="0" applyFill="1" applyProtection="1"/>
    <xf numFmtId="0" fontId="2" fillId="20" borderId="75" xfId="0" applyFont="1" applyFill="1" applyBorder="1" applyProtection="1"/>
    <xf numFmtId="0" fontId="30" fillId="20" borderId="0" xfId="0" applyFont="1" applyFill="1" applyBorder="1" applyAlignment="1" applyProtection="1"/>
    <xf numFmtId="170" fontId="34" fillId="20" borderId="0" xfId="0" applyNumberFormat="1" applyFont="1" applyFill="1" applyBorder="1" applyAlignment="1" applyProtection="1">
      <alignment vertical="center"/>
    </xf>
    <xf numFmtId="170" fontId="34" fillId="20" borderId="76" xfId="0" applyNumberFormat="1" applyFont="1" applyFill="1" applyBorder="1" applyAlignment="1" applyProtection="1">
      <alignment vertical="center"/>
    </xf>
    <xf numFmtId="49" fontId="2" fillId="20" borderId="99" xfId="0" applyNumberFormat="1" applyFont="1" applyFill="1" applyBorder="1" applyAlignment="1" applyProtection="1">
      <alignment vertical="center"/>
      <protection locked="0"/>
    </xf>
    <xf numFmtId="49" fontId="2" fillId="20" borderId="100" xfId="0" applyNumberFormat="1" applyFont="1" applyFill="1" applyBorder="1" applyAlignment="1" applyProtection="1">
      <alignment vertical="center"/>
      <protection locked="0"/>
    </xf>
    <xf numFmtId="0" fontId="2" fillId="20" borderId="100" xfId="0" applyNumberFormat="1" applyFont="1" applyFill="1" applyBorder="1" applyAlignment="1" applyProtection="1">
      <alignment vertical="center"/>
      <protection locked="0"/>
    </xf>
    <xf numFmtId="49" fontId="2" fillId="20" borderId="101" xfId="0" applyNumberFormat="1" applyFont="1" applyFill="1" applyBorder="1" applyAlignment="1" applyProtection="1">
      <alignment vertical="center"/>
      <protection locked="0"/>
    </xf>
    <xf numFmtId="0" fontId="2" fillId="20" borderId="0" xfId="0" applyFont="1" applyFill="1" applyBorder="1" applyProtection="1"/>
    <xf numFmtId="2" fontId="30" fillId="20" borderId="65" xfId="0" applyNumberFormat="1" applyFont="1" applyFill="1" applyBorder="1" applyAlignment="1" applyProtection="1">
      <alignment vertical="center"/>
    </xf>
    <xf numFmtId="0" fontId="2" fillId="20" borderId="65" xfId="0" applyFont="1" applyFill="1" applyBorder="1" applyProtection="1"/>
    <xf numFmtId="0" fontId="2" fillId="20" borderId="65" xfId="0" applyFont="1" applyFill="1" applyBorder="1" applyAlignment="1" applyProtection="1"/>
    <xf numFmtId="0" fontId="2" fillId="20" borderId="81" xfId="0" applyFont="1" applyFill="1" applyBorder="1" applyProtection="1"/>
    <xf numFmtId="0" fontId="2" fillId="20" borderId="0" xfId="0" applyFont="1" applyFill="1" applyProtection="1"/>
    <xf numFmtId="49" fontId="50" fillId="20" borderId="0" xfId="0" applyNumberFormat="1" applyFont="1" applyFill="1" applyBorder="1" applyProtection="1"/>
    <xf numFmtId="0" fontId="3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/>
    <xf numFmtId="0" fontId="59" fillId="0" borderId="82" xfId="0" applyFont="1" applyFill="1" applyBorder="1"/>
    <xf numFmtId="0" fontId="59" fillId="0" borderId="10" xfId="0" applyFont="1" applyFill="1" applyBorder="1"/>
    <xf numFmtId="0" fontId="59" fillId="0" borderId="67" xfId="0" applyFont="1" applyFill="1" applyBorder="1"/>
    <xf numFmtId="0" fontId="59" fillId="0" borderId="0" xfId="0" applyFont="1" applyFill="1"/>
    <xf numFmtId="0" fontId="59" fillId="0" borderId="51" xfId="0" applyFont="1" applyFill="1" applyBorder="1"/>
    <xf numFmtId="0" fontId="61" fillId="0" borderId="0" xfId="0" applyFont="1" applyFill="1" applyBorder="1" applyAlignment="1"/>
    <xf numFmtId="0" fontId="62" fillId="0" borderId="69" xfId="0" applyFont="1" applyFill="1" applyBorder="1" applyAlignment="1"/>
    <xf numFmtId="0" fontId="59" fillId="0" borderId="0" xfId="0" applyFont="1" applyFill="1" applyBorder="1"/>
    <xf numFmtId="0" fontId="63" fillId="0" borderId="0" xfId="0" applyFont="1" applyFill="1" applyBorder="1" applyAlignment="1"/>
    <xf numFmtId="0" fontId="64" fillId="0" borderId="0" xfId="0" applyFont="1" applyFill="1" applyBorder="1" applyAlignment="1"/>
    <xf numFmtId="0" fontId="59" fillId="0" borderId="69" xfId="0" applyFont="1" applyFill="1" applyBorder="1"/>
    <xf numFmtId="0" fontId="65" fillId="0" borderId="51" xfId="0" applyFont="1" applyFill="1" applyBorder="1"/>
    <xf numFmtId="0" fontId="65" fillId="0" borderId="0" xfId="0" applyFont="1" applyFill="1" applyBorder="1"/>
    <xf numFmtId="0" fontId="66" fillId="0" borderId="0" xfId="0" applyFont="1" applyFill="1" applyBorder="1" applyAlignment="1"/>
    <xf numFmtId="0" fontId="65" fillId="0" borderId="69" xfId="0" applyFont="1" applyFill="1" applyBorder="1"/>
    <xf numFmtId="0" fontId="65" fillId="0" borderId="0" xfId="0" applyFont="1" applyFill="1"/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left"/>
    </xf>
    <xf numFmtId="0" fontId="64" fillId="0" borderId="102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center"/>
    </xf>
    <xf numFmtId="0" fontId="64" fillId="0" borderId="103" xfId="0" applyFont="1" applyFill="1" applyBorder="1" applyAlignment="1">
      <alignment horizontal="center"/>
    </xf>
    <xf numFmtId="0" fontId="65" fillId="0" borderId="102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65" fillId="0" borderId="103" xfId="0" applyFont="1" applyFill="1" applyBorder="1" applyAlignment="1">
      <alignment horizontal="center"/>
    </xf>
    <xf numFmtId="0" fontId="65" fillId="0" borderId="104" xfId="0" applyFont="1" applyFill="1" applyBorder="1"/>
    <xf numFmtId="0" fontId="65" fillId="0" borderId="105" xfId="0" applyFont="1" applyFill="1" applyBorder="1"/>
    <xf numFmtId="0" fontId="65" fillId="0" borderId="106" xfId="0" applyFont="1" applyFill="1" applyBorder="1"/>
    <xf numFmtId="0" fontId="26" fillId="0" borderId="0" xfId="0" applyFont="1" applyFill="1" applyBorder="1" applyAlignment="1"/>
    <xf numFmtId="0" fontId="26" fillId="0" borderId="69" xfId="0" applyFont="1" applyFill="1" applyBorder="1" applyAlignment="1"/>
    <xf numFmtId="0" fontId="68" fillId="0" borderId="0" xfId="0" applyFont="1" applyFill="1" applyBorder="1" applyAlignment="1"/>
    <xf numFmtId="14" fontId="27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/>
    <xf numFmtId="14" fontId="27" fillId="0" borderId="10" xfId="0" applyNumberFormat="1" applyFont="1" applyFill="1" applyBorder="1" applyAlignment="1">
      <alignment vertical="center"/>
    </xf>
    <xf numFmtId="0" fontId="69" fillId="0" borderId="51" xfId="0" applyFont="1" applyFill="1" applyBorder="1"/>
    <xf numFmtId="0" fontId="69" fillId="0" borderId="65" xfId="0" applyFont="1" applyFill="1" applyBorder="1"/>
    <xf numFmtId="0" fontId="70" fillId="0" borderId="65" xfId="0" applyFont="1" applyFill="1" applyBorder="1"/>
    <xf numFmtId="0" fontId="70" fillId="0" borderId="65" xfId="0" applyFont="1" applyFill="1" applyBorder="1" applyAlignment="1">
      <alignment horizontal="center"/>
    </xf>
    <xf numFmtId="0" fontId="70" fillId="0" borderId="65" xfId="0" applyFont="1" applyFill="1" applyBorder="1" applyAlignment="1"/>
    <xf numFmtId="0" fontId="69" fillId="0" borderId="0" xfId="0" applyFont="1" applyFill="1" applyBorder="1"/>
    <xf numFmtId="0" fontId="71" fillId="0" borderId="0" xfId="0" applyFont="1" applyFill="1" applyBorder="1" applyAlignment="1"/>
    <xf numFmtId="0" fontId="70" fillId="0" borderId="0" xfId="0" applyFont="1" applyFill="1" applyBorder="1" applyAlignment="1">
      <alignment horizontal="center"/>
    </xf>
    <xf numFmtId="0" fontId="72" fillId="0" borderId="0" xfId="0" applyFont="1" applyFill="1" applyBorder="1" applyAlignment="1">
      <alignment horizontal="center"/>
    </xf>
    <xf numFmtId="0" fontId="65" fillId="0" borderId="51" xfId="0" applyFont="1" applyFill="1" applyBorder="1" applyAlignment="1">
      <alignment horizontal="left" vertical="center"/>
    </xf>
    <xf numFmtId="0" fontId="69" fillId="0" borderId="0" xfId="0" applyFont="1" applyFill="1" applyBorder="1" applyAlignment="1"/>
    <xf numFmtId="0" fontId="74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73" fillId="0" borderId="0" xfId="0" applyFont="1" applyFill="1" applyBorder="1" applyAlignment="1"/>
    <xf numFmtId="0" fontId="75" fillId="0" borderId="69" xfId="0" applyFont="1" applyFill="1" applyBorder="1" applyAlignment="1"/>
    <xf numFmtId="0" fontId="73" fillId="0" borderId="57" xfId="0" applyFont="1" applyFill="1" applyBorder="1" applyAlignment="1"/>
    <xf numFmtId="0" fontId="76" fillId="0" borderId="0" xfId="0" applyFont="1" applyFill="1" applyBorder="1" applyAlignment="1"/>
    <xf numFmtId="0" fontId="77" fillId="0" borderId="0" xfId="0" applyFont="1" applyFill="1" applyBorder="1" applyAlignment="1"/>
    <xf numFmtId="0" fontId="78" fillId="0" borderId="0" xfId="0" applyFont="1" applyFill="1" applyBorder="1"/>
    <xf numFmtId="0" fontId="65" fillId="0" borderId="57" xfId="0" applyFont="1" applyFill="1" applyBorder="1"/>
    <xf numFmtId="0" fontId="79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 wrapText="1"/>
    </xf>
    <xf numFmtId="0" fontId="71" fillId="0" borderId="51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70" fillId="0" borderId="10" xfId="0" applyFont="1" applyFill="1" applyBorder="1" applyAlignment="1" applyProtection="1">
      <alignment vertical="center"/>
      <protection locked="0" hidden="1"/>
    </xf>
    <xf numFmtId="0" fontId="70" fillId="0" borderId="67" xfId="0" applyFont="1" applyFill="1" applyBorder="1" applyAlignment="1" applyProtection="1">
      <alignment vertical="center"/>
      <protection locked="0" hidden="1"/>
    </xf>
    <xf numFmtId="0" fontId="65" fillId="0" borderId="69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72" fillId="0" borderId="51" xfId="0" applyFont="1" applyFill="1" applyBorder="1" applyAlignment="1">
      <alignment horizontal="center" vertical="center"/>
    </xf>
    <xf numFmtId="0" fontId="65" fillId="0" borderId="78" xfId="0" applyFont="1" applyFill="1" applyBorder="1" applyAlignment="1">
      <alignment vertical="center"/>
    </xf>
    <xf numFmtId="0" fontId="81" fillId="0" borderId="73" xfId="0" applyFont="1" applyFill="1" applyBorder="1" applyAlignment="1">
      <alignment vertical="center"/>
    </xf>
    <xf numFmtId="0" fontId="77" fillId="0" borderId="73" xfId="0" applyFont="1" applyFill="1" applyBorder="1" applyAlignment="1">
      <alignment vertical="center"/>
    </xf>
    <xf numFmtId="0" fontId="79" fillId="0" borderId="51" xfId="0" applyFont="1" applyFill="1" applyBorder="1" applyAlignment="1">
      <alignment vertical="center"/>
    </xf>
    <xf numFmtId="0" fontId="76" fillId="0" borderId="69" xfId="0" applyFont="1" applyFill="1" applyBorder="1" applyAlignment="1" applyProtection="1">
      <alignment vertical="center"/>
      <protection locked="0" hidden="1"/>
    </xf>
    <xf numFmtId="0" fontId="73" fillId="0" borderId="82" xfId="0" applyFont="1" applyFill="1" applyBorder="1" applyAlignment="1">
      <alignment horizontal="center"/>
    </xf>
    <xf numFmtId="0" fontId="73" fillId="0" borderId="10" xfId="0" applyFont="1" applyFill="1" applyBorder="1" applyAlignment="1">
      <alignment horizontal="center"/>
    </xf>
    <xf numFmtId="0" fontId="73" fillId="0" borderId="67" xfId="0" applyFont="1" applyFill="1" applyBorder="1" applyAlignment="1">
      <alignment horizontal="center"/>
    </xf>
    <xf numFmtId="0" fontId="65" fillId="0" borderId="51" xfId="0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0" fontId="73" fillId="0" borderId="69" xfId="0" applyFont="1" applyFill="1" applyBorder="1" applyAlignment="1">
      <alignment vertical="center"/>
    </xf>
    <xf numFmtId="0" fontId="72" fillId="0" borderId="51" xfId="0" applyFont="1" applyFill="1" applyBorder="1" applyAlignment="1">
      <alignment vertical="center"/>
    </xf>
    <xf numFmtId="0" fontId="65" fillId="0" borderId="57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/>
    </xf>
    <xf numFmtId="14" fontId="59" fillId="0" borderId="10" xfId="0" applyNumberFormat="1" applyFont="1" applyFill="1" applyBorder="1" applyAlignment="1">
      <alignment vertical="center"/>
    </xf>
    <xf numFmtId="0" fontId="59" fillId="0" borderId="1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center" vertical="center"/>
    </xf>
    <xf numFmtId="0" fontId="70" fillId="0" borderId="65" xfId="0" applyFont="1" applyFill="1" applyBorder="1" applyAlignment="1">
      <alignment vertical="center"/>
    </xf>
    <xf numFmtId="0" fontId="59" fillId="0" borderId="57" xfId="0" applyFont="1" applyFill="1" applyBorder="1"/>
    <xf numFmtId="0" fontId="83" fillId="0" borderId="69" xfId="0" applyFont="1" applyFill="1" applyBorder="1" applyAlignment="1">
      <alignment vertical="center"/>
    </xf>
    <xf numFmtId="0" fontId="59" fillId="0" borderId="69" xfId="0" applyFont="1" applyFill="1" applyBorder="1" applyAlignment="1"/>
    <xf numFmtId="0" fontId="59" fillId="0" borderId="67" xfId="0" applyFont="1" applyFill="1" applyBorder="1" applyAlignment="1">
      <alignment vertical="center"/>
    </xf>
    <xf numFmtId="0" fontId="59" fillId="0" borderId="51" xfId="0" applyFont="1" applyFill="1" applyBorder="1" applyAlignment="1">
      <alignment vertical="center"/>
    </xf>
    <xf numFmtId="0" fontId="71" fillId="0" borderId="69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left" vertical="center"/>
    </xf>
    <xf numFmtId="0" fontId="59" fillId="0" borderId="71" xfId="0" applyFont="1" applyFill="1" applyBorder="1" applyAlignment="1">
      <alignment horizontal="left" vertical="center"/>
    </xf>
    <xf numFmtId="0" fontId="59" fillId="0" borderId="65" xfId="0" applyFont="1" applyFill="1" applyBorder="1" applyAlignment="1">
      <alignment horizontal="left" vertical="center"/>
    </xf>
    <xf numFmtId="0" fontId="59" fillId="0" borderId="65" xfId="0" applyFont="1" applyFill="1" applyBorder="1" applyAlignment="1">
      <alignment vertical="center"/>
    </xf>
    <xf numFmtId="0" fontId="59" fillId="0" borderId="70" xfId="0" applyFont="1" applyFill="1" applyBorder="1" applyAlignment="1">
      <alignment vertical="center"/>
    </xf>
    <xf numFmtId="0" fontId="59" fillId="0" borderId="71" xfId="0" applyFont="1" applyFill="1" applyBorder="1"/>
    <xf numFmtId="0" fontId="59" fillId="0" borderId="70" xfId="0" applyFont="1" applyFill="1" applyBorder="1" applyAlignment="1"/>
    <xf numFmtId="0" fontId="0" fillId="0" borderId="0" xfId="0" applyBorder="1"/>
    <xf numFmtId="0" fontId="43" fillId="0" borderId="10" xfId="0" applyFont="1" applyBorder="1" applyAlignment="1">
      <alignment vertical="center" wrapText="1"/>
    </xf>
    <xf numFmtId="0" fontId="65" fillId="0" borderId="0" xfId="0" applyFont="1" applyFill="1" applyAlignment="1"/>
    <xf numFmtId="0" fontId="43" fillId="0" borderId="0" xfId="0" applyFont="1" applyBorder="1" applyAlignment="1">
      <alignment vertical="center" wrapText="1"/>
    </xf>
    <xf numFmtId="0" fontId="70" fillId="0" borderId="0" xfId="0" applyFont="1" applyFill="1" applyAlignment="1">
      <alignment wrapText="1"/>
    </xf>
    <xf numFmtId="0" fontId="65" fillId="0" borderId="0" xfId="0" applyFont="1" applyFill="1" applyAlignment="1">
      <alignment horizontal="left"/>
    </xf>
    <xf numFmtId="0" fontId="43" fillId="0" borderId="0" xfId="0" applyFont="1" applyBorder="1" applyAlignment="1">
      <alignment vertical="center"/>
    </xf>
    <xf numFmtId="0" fontId="65" fillId="0" borderId="0" xfId="0" applyFont="1" applyFill="1" applyBorder="1" applyAlignment="1">
      <alignment horizontal="left" vertical="center"/>
    </xf>
    <xf numFmtId="0" fontId="69" fillId="0" borderId="51" xfId="0" applyFont="1" applyFill="1" applyBorder="1" applyAlignment="1"/>
    <xf numFmtId="0" fontId="65" fillId="0" borderId="69" xfId="0" applyFont="1" applyFill="1" applyBorder="1" applyAlignment="1"/>
    <xf numFmtId="0" fontId="76" fillId="0" borderId="0" xfId="0" applyFont="1" applyFill="1" applyBorder="1" applyAlignment="1" applyProtection="1">
      <alignment vertical="center"/>
      <protection locked="0" hidden="1"/>
    </xf>
    <xf numFmtId="0" fontId="65" fillId="0" borderId="51" xfId="0" applyFont="1" applyFill="1" applyBorder="1" applyAlignment="1">
      <alignment horizontal="center" vertical="center"/>
    </xf>
    <xf numFmtId="0" fontId="73" fillId="0" borderId="51" xfId="0" applyFont="1" applyFill="1" applyBorder="1" applyAlignment="1">
      <alignment vertical="center"/>
    </xf>
    <xf numFmtId="4" fontId="59" fillId="0" borderId="51" xfId="0" applyNumberFormat="1" applyFont="1" applyFill="1" applyBorder="1" applyAlignment="1">
      <alignment horizontal="center" vertical="center"/>
    </xf>
    <xf numFmtId="4" fontId="59" fillId="0" borderId="0" xfId="0" applyNumberFormat="1" applyFont="1" applyFill="1" applyBorder="1" applyAlignment="1">
      <alignment horizontal="center" vertical="center"/>
    </xf>
    <xf numFmtId="4" fontId="59" fillId="0" borderId="69" xfId="0" applyNumberFormat="1" applyFont="1" applyFill="1" applyBorder="1" applyAlignment="1">
      <alignment horizontal="center" vertical="center"/>
    </xf>
    <xf numFmtId="4" fontId="73" fillId="0" borderId="51" xfId="0" applyNumberFormat="1" applyFont="1" applyFill="1" applyBorder="1" applyAlignment="1">
      <alignment horizontal="center" vertical="center"/>
    </xf>
    <xf numFmtId="4" fontId="73" fillId="0" borderId="0" xfId="0" applyNumberFormat="1" applyFont="1" applyFill="1" applyBorder="1" applyAlignment="1">
      <alignment horizontal="center" vertical="center"/>
    </xf>
    <xf numFmtId="4" fontId="73" fillId="0" borderId="69" xfId="0" applyNumberFormat="1" applyFont="1" applyFill="1" applyBorder="1" applyAlignment="1">
      <alignment horizontal="center" vertical="center"/>
    </xf>
    <xf numFmtId="9" fontId="0" fillId="21" borderId="9" xfId="0" applyNumberFormat="1" applyFill="1" applyBorder="1"/>
    <xf numFmtId="4" fontId="15" fillId="21" borderId="9" xfId="0" applyNumberFormat="1" applyFont="1" applyFill="1" applyBorder="1"/>
    <xf numFmtId="0" fontId="0" fillId="21" borderId="0" xfId="0" applyFill="1" applyProtection="1"/>
    <xf numFmtId="0" fontId="0" fillId="21" borderId="0" xfId="0" applyFill="1"/>
    <xf numFmtId="0" fontId="15" fillId="21" borderId="0" xfId="0" applyFont="1" applyFill="1"/>
    <xf numFmtId="0" fontId="0" fillId="21" borderId="9" xfId="0" applyFill="1" applyBorder="1"/>
    <xf numFmtId="10" fontId="0" fillId="21" borderId="9" xfId="0" applyNumberFormat="1" applyFill="1" applyBorder="1"/>
    <xf numFmtId="4" fontId="17" fillId="21" borderId="9" xfId="0" applyNumberFormat="1" applyFont="1" applyFill="1" applyBorder="1"/>
    <xf numFmtId="0" fontId="84" fillId="0" borderId="0" xfId="0" applyFont="1" applyFill="1"/>
    <xf numFmtId="0" fontId="85" fillId="0" borderId="0" xfId="0" applyFont="1" applyAlignment="1">
      <alignment horizontal="center"/>
    </xf>
    <xf numFmtId="0" fontId="85" fillId="22" borderId="9" xfId="0" applyFont="1" applyFill="1" applyBorder="1" applyAlignment="1">
      <alignment horizontal="center"/>
    </xf>
    <xf numFmtId="0" fontId="85" fillId="22" borderId="69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7" fillId="0" borderId="0" xfId="0" quotePrefix="1" applyFont="1" applyAlignment="1">
      <alignment horizontal="center"/>
    </xf>
    <xf numFmtId="0" fontId="88" fillId="0" borderId="0" xfId="30" applyFont="1" applyAlignment="1" applyProtection="1">
      <alignment horizontal="center"/>
    </xf>
    <xf numFmtId="14" fontId="86" fillId="21" borderId="0" xfId="0" applyNumberFormat="1" applyFont="1" applyFill="1" applyAlignment="1">
      <alignment horizontal="center"/>
    </xf>
    <xf numFmtId="0" fontId="85" fillId="0" borderId="10" xfId="0" applyFont="1" applyFill="1" applyBorder="1"/>
    <xf numFmtId="0" fontId="85" fillId="0" borderId="0" xfId="0" applyFont="1"/>
    <xf numFmtId="3" fontId="0" fillId="0" borderId="0" xfId="0" applyNumberFormat="1" applyAlignment="1">
      <alignment horizontal="center"/>
    </xf>
    <xf numFmtId="0" fontId="84" fillId="0" borderId="0" xfId="0" applyFont="1" applyProtection="1">
      <protection locked="0" hidden="1"/>
    </xf>
    <xf numFmtId="3" fontId="0" fillId="0" borderId="0" xfId="0" applyNumberFormat="1" applyAlignment="1">
      <alignment horizontal="left"/>
    </xf>
    <xf numFmtId="3" fontId="32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0" fontId="32" fillId="0" borderId="0" xfId="0" applyFont="1"/>
    <xf numFmtId="0" fontId="0" fillId="0" borderId="69" xfId="0" applyFill="1" applyBorder="1" applyAlignment="1">
      <alignment horizontal="center"/>
    </xf>
    <xf numFmtId="0" fontId="2" fillId="23" borderId="9" xfId="0" applyFont="1" applyFill="1" applyBorder="1" applyProtection="1">
      <protection locked="0" hidden="1"/>
    </xf>
    <xf numFmtId="0" fontId="32" fillId="0" borderId="0" xfId="0" applyNumberFormat="1" applyFont="1"/>
    <xf numFmtId="4" fontId="2" fillId="23" borderId="9" xfId="0" applyNumberFormat="1" applyFont="1" applyFill="1" applyBorder="1" applyProtection="1">
      <protection locked="0" hidden="1"/>
    </xf>
    <xf numFmtId="4" fontId="32" fillId="0" borderId="0" xfId="0" applyNumberFormat="1" applyFont="1"/>
    <xf numFmtId="4" fontId="1" fillId="0" borderId="0" xfId="0" applyNumberFormat="1" applyFont="1"/>
    <xf numFmtId="4" fontId="0" fillId="0" borderId="0" xfId="0" applyNumberFormat="1"/>
    <xf numFmtId="0" fontId="2" fillId="23" borderId="9" xfId="0" applyFont="1" applyFill="1" applyBorder="1"/>
    <xf numFmtId="0" fontId="2" fillId="0" borderId="0" xfId="0" applyFont="1" applyFill="1" applyBorder="1" applyProtection="1"/>
    <xf numFmtId="0" fontId="32" fillId="0" borderId="0" xfId="0" applyFont="1" applyFill="1" applyBorder="1" applyProtection="1"/>
    <xf numFmtId="0" fontId="3" fillId="0" borderId="0" xfId="0" applyFont="1" applyFill="1" applyBorder="1" applyProtection="1"/>
    <xf numFmtId="0" fontId="2" fillId="0" borderId="78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90" fillId="0" borderId="107" xfId="0" applyNumberFormat="1" applyFont="1" applyFill="1" applyBorder="1" applyAlignment="1" applyProtection="1">
      <alignment horizontal="center" vertical="center"/>
      <protection locked="0"/>
    </xf>
    <xf numFmtId="0" fontId="39" fillId="0" borderId="87" xfId="0" applyFont="1" applyFill="1" applyBorder="1" applyAlignment="1" applyProtection="1">
      <alignment horizontal="center" vertical="center"/>
    </xf>
    <xf numFmtId="0" fontId="39" fillId="0" borderId="108" xfId="0" applyNumberFormat="1" applyFont="1" applyFill="1" applyBorder="1" applyAlignment="1" applyProtection="1">
      <alignment horizontal="center" vertical="center" wrapText="1"/>
    </xf>
    <xf numFmtId="0" fontId="39" fillId="0" borderId="87" xfId="0" applyFont="1" applyFill="1" applyBorder="1" applyAlignment="1" applyProtection="1">
      <alignment horizontal="center" vertical="center" wrapText="1"/>
    </xf>
    <xf numFmtId="0" fontId="39" fillId="0" borderId="55" xfId="0" applyFont="1" applyFill="1" applyBorder="1" applyAlignment="1" applyProtection="1">
      <alignment horizontal="center" vertical="center" wrapText="1"/>
    </xf>
    <xf numFmtId="0" fontId="39" fillId="0" borderId="74" xfId="0" applyFont="1" applyFill="1" applyBorder="1" applyAlignment="1" applyProtection="1">
      <alignment horizontal="center" vertical="center" wrapText="1"/>
    </xf>
    <xf numFmtId="0" fontId="39" fillId="0" borderId="82" xfId="0" applyFont="1" applyFill="1" applyBorder="1" applyAlignment="1" applyProtection="1">
      <alignment horizontal="center" vertical="center"/>
    </xf>
    <xf numFmtId="0" fontId="39" fillId="0" borderId="51" xfId="0" applyNumberFormat="1" applyFont="1" applyFill="1" applyBorder="1" applyAlignment="1" applyProtection="1">
      <alignment horizontal="center" vertical="center" wrapText="1"/>
    </xf>
    <xf numFmtId="0" fontId="39" fillId="0" borderId="82" xfId="0" applyFont="1" applyFill="1" applyBorder="1" applyAlignment="1" applyProtection="1">
      <alignment horizontal="center" vertical="center" wrapText="1"/>
    </xf>
    <xf numFmtId="0" fontId="39" fillId="0" borderId="109" xfId="0" applyFont="1" applyFill="1" applyBorder="1" applyAlignment="1" applyProtection="1">
      <alignment horizontal="center" vertical="center" wrapText="1"/>
    </xf>
    <xf numFmtId="0" fontId="39" fillId="0" borderId="110" xfId="0" applyFont="1" applyFill="1" applyBorder="1" applyAlignment="1" applyProtection="1">
      <alignment horizontal="center" vertical="center" wrapText="1"/>
    </xf>
    <xf numFmtId="0" fontId="43" fillId="24" borderId="108" xfId="0" applyFont="1" applyFill="1" applyBorder="1" applyAlignment="1" applyProtection="1">
      <alignment horizontal="left" vertical="center"/>
    </xf>
    <xf numFmtId="0" fontId="3" fillId="24" borderId="108" xfId="0" applyNumberFormat="1" applyFont="1" applyFill="1" applyBorder="1" applyAlignment="1" applyProtection="1">
      <alignment horizontal="center" vertical="center"/>
    </xf>
    <xf numFmtId="0" fontId="2" fillId="24" borderId="108" xfId="0" applyNumberFormat="1" applyFont="1" applyFill="1" applyBorder="1" applyAlignment="1" applyProtection="1">
      <alignment horizontal="center" vertical="center"/>
    </xf>
    <xf numFmtId="4" fontId="2" fillId="24" borderId="108" xfId="0" applyNumberFormat="1" applyFont="1" applyFill="1" applyBorder="1" applyAlignment="1" applyProtection="1">
      <alignment horizontal="right" vertical="center"/>
    </xf>
    <xf numFmtId="9" fontId="2" fillId="24" borderId="108" xfId="0" applyNumberFormat="1" applyFont="1" applyFill="1" applyBorder="1" applyAlignment="1" applyProtection="1">
      <alignment horizontal="center" vertical="center"/>
    </xf>
    <xf numFmtId="2" fontId="2" fillId="24" borderId="108" xfId="0" applyNumberFormat="1" applyFont="1" applyFill="1" applyBorder="1" applyAlignment="1" applyProtection="1">
      <alignment horizontal="right" vertical="center"/>
    </xf>
    <xf numFmtId="0" fontId="2" fillId="24" borderId="111" xfId="0" applyNumberFormat="1" applyFont="1" applyFill="1" applyBorder="1" applyAlignment="1" applyProtection="1">
      <alignment horizontal="center" vertical="center"/>
    </xf>
    <xf numFmtId="49" fontId="39" fillId="0" borderId="11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12" xfId="0" applyNumberFormat="1" applyFont="1" applyFill="1" applyBorder="1" applyAlignment="1" applyProtection="1">
      <alignment horizontal="center" vertical="center"/>
      <protection locked="0"/>
    </xf>
    <xf numFmtId="49" fontId="2" fillId="0" borderId="112" xfId="0" applyNumberFormat="1" applyFont="1" applyFill="1" applyBorder="1" applyAlignment="1" applyProtection="1">
      <alignment horizontal="center" vertical="center"/>
      <protection locked="0"/>
    </xf>
    <xf numFmtId="4" fontId="2" fillId="0" borderId="112" xfId="0" applyNumberFormat="1" applyFont="1" applyFill="1" applyBorder="1" applyAlignment="1" applyProtection="1">
      <alignment horizontal="right" vertical="center"/>
      <protection locked="0"/>
    </xf>
    <xf numFmtId="4" fontId="2" fillId="0" borderId="112" xfId="0" applyNumberFormat="1" applyFont="1" applyFill="1" applyBorder="1" applyAlignment="1" applyProtection="1">
      <alignment horizontal="right" vertical="center"/>
    </xf>
    <xf numFmtId="167" fontId="2" fillId="0" borderId="112" xfId="0" applyNumberFormat="1" applyFont="1" applyFill="1" applyBorder="1" applyAlignment="1" applyProtection="1">
      <alignment horizontal="center" vertical="center"/>
    </xf>
    <xf numFmtId="0" fontId="2" fillId="0" borderId="11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vertical="center"/>
      <protection locked="0"/>
    </xf>
    <xf numFmtId="4" fontId="3" fillId="0" borderId="0" xfId="0" applyNumberFormat="1" applyFont="1" applyFill="1" applyBorder="1" applyAlignment="1" applyProtection="1">
      <alignment vertical="center"/>
      <protection locked="0"/>
    </xf>
    <xf numFmtId="0" fontId="43" fillId="0" borderId="0" xfId="0" applyNumberFormat="1" applyFont="1" applyFill="1" applyBorder="1" applyAlignment="1" applyProtection="1">
      <alignment vertical="center" wrapText="1"/>
      <protection locked="0"/>
    </xf>
    <xf numFmtId="49" fontId="43" fillId="0" borderId="0" xfId="0" applyNumberFormat="1" applyFont="1" applyFill="1" applyBorder="1" applyAlignment="1" applyProtection="1">
      <alignment vertical="center" wrapText="1"/>
      <protection locked="0"/>
    </xf>
    <xf numFmtId="0" fontId="43" fillId="0" borderId="0" xfId="0" applyNumberFormat="1" applyFont="1" applyFill="1" applyBorder="1" applyAlignment="1" applyProtection="1">
      <alignment vertical="center"/>
      <protection locked="0"/>
    </xf>
    <xf numFmtId="49" fontId="43" fillId="0" borderId="0" xfId="0" applyNumberFormat="1" applyFont="1" applyFill="1" applyBorder="1" applyAlignment="1" applyProtection="1">
      <alignment vertical="center"/>
      <protection locked="0"/>
    </xf>
    <xf numFmtId="0" fontId="32" fillId="0" borderId="0" xfId="0" applyFont="1" applyFill="1" applyProtection="1"/>
    <xf numFmtId="0" fontId="17" fillId="0" borderId="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0" fillId="0" borderId="0" xfId="0" applyFill="1" applyBorder="1" applyAlignment="1" applyProtection="1">
      <alignment vertical="center"/>
    </xf>
    <xf numFmtId="0" fontId="0" fillId="0" borderId="69" xfId="0" applyFill="1" applyBorder="1" applyProtection="1"/>
    <xf numFmtId="0" fontId="2" fillId="0" borderId="83" xfId="0" applyFont="1" applyFill="1" applyBorder="1" applyAlignment="1" applyProtection="1">
      <alignment vertical="center"/>
    </xf>
    <xf numFmtId="0" fontId="91" fillId="0" borderId="51" xfId="0" applyFont="1" applyFill="1" applyBorder="1" applyAlignment="1" applyProtection="1"/>
    <xf numFmtId="0" fontId="2" fillId="0" borderId="66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center" vertical="center"/>
    </xf>
    <xf numFmtId="0" fontId="0" fillId="0" borderId="83" xfId="0" applyFill="1" applyBorder="1" applyProtection="1"/>
    <xf numFmtId="0" fontId="30" fillId="0" borderId="83" xfId="0" applyFont="1" applyFill="1" applyBorder="1" applyAlignment="1" applyProtection="1">
      <alignment horizontal="center" vertical="center"/>
    </xf>
    <xf numFmtId="49" fontId="51" fillId="0" borderId="83" xfId="0" applyNumberFormat="1" applyFont="1" applyFill="1" applyBorder="1" applyAlignment="1" applyProtection="1">
      <alignment vertical="center"/>
    </xf>
    <xf numFmtId="0" fontId="89" fillId="0" borderId="83" xfId="0" applyFont="1" applyFill="1" applyBorder="1" applyAlignment="1" applyProtection="1">
      <alignment vertical="center" wrapText="1"/>
    </xf>
    <xf numFmtId="0" fontId="2" fillId="0" borderId="83" xfId="0" applyFont="1" applyFill="1" applyBorder="1" applyAlignment="1" applyProtection="1">
      <alignment vertical="center" wrapText="1"/>
    </xf>
    <xf numFmtId="0" fontId="2" fillId="0" borderId="83" xfId="0" applyFont="1" applyFill="1" applyBorder="1" applyAlignment="1" applyProtection="1">
      <alignment wrapText="1"/>
    </xf>
    <xf numFmtId="0" fontId="2" fillId="0" borderId="83" xfId="0" applyFont="1" applyFill="1" applyBorder="1" applyAlignment="1" applyProtection="1">
      <alignment horizontal="center" wrapText="1"/>
    </xf>
    <xf numFmtId="0" fontId="3" fillId="0" borderId="83" xfId="0" applyFont="1" applyFill="1" applyBorder="1" applyAlignment="1" applyProtection="1">
      <alignment vertical="center" wrapText="1"/>
    </xf>
    <xf numFmtId="0" fontId="0" fillId="0" borderId="66" xfId="0" applyFill="1" applyBorder="1" applyProtection="1"/>
    <xf numFmtId="0" fontId="15" fillId="0" borderId="83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left" vertical="center"/>
    </xf>
    <xf numFmtId="0" fontId="2" fillId="0" borderId="83" xfId="0" applyFont="1" applyFill="1" applyBorder="1" applyAlignment="1" applyProtection="1">
      <alignment horizontal="left" wrapText="1"/>
    </xf>
    <xf numFmtId="0" fontId="3" fillId="0" borderId="83" xfId="0" applyFont="1" applyFill="1" applyBorder="1" applyAlignment="1" applyProtection="1">
      <alignment wrapText="1"/>
    </xf>
    <xf numFmtId="0" fontId="39" fillId="0" borderId="65" xfId="0" applyFont="1" applyFill="1" applyBorder="1" applyAlignment="1" applyProtection="1">
      <alignment vertical="center"/>
    </xf>
    <xf numFmtId="0" fontId="2" fillId="0" borderId="65" xfId="0" applyFont="1" applyFill="1" applyBorder="1" applyAlignment="1" applyProtection="1">
      <alignment vertical="center"/>
    </xf>
    <xf numFmtId="0" fontId="2" fillId="0" borderId="65" xfId="0" applyFont="1" applyFill="1" applyBorder="1" applyAlignment="1" applyProtection="1">
      <alignment vertical="center" wrapText="1"/>
    </xf>
    <xf numFmtId="0" fontId="3" fillId="0" borderId="65" xfId="0" applyFont="1" applyFill="1" applyBorder="1" applyAlignment="1" applyProtection="1">
      <alignment vertical="center" wrapText="1"/>
    </xf>
    <xf numFmtId="0" fontId="0" fillId="0" borderId="65" xfId="0" applyFill="1" applyBorder="1" applyAlignment="1" applyProtection="1">
      <alignment vertical="center" wrapText="1"/>
    </xf>
    <xf numFmtId="49" fontId="15" fillId="0" borderId="71" xfId="0" applyNumberFormat="1" applyFont="1" applyFill="1" applyBorder="1" applyAlignment="1" applyProtection="1">
      <alignment horizontal="center" vertical="center" wrapText="1"/>
    </xf>
    <xf numFmtId="0" fontId="4" fillId="0" borderId="84" xfId="0" quotePrefix="1" applyFont="1" applyFill="1" applyBorder="1" applyAlignment="1" applyProtection="1">
      <alignment horizontal="center" vertical="center" wrapText="1"/>
    </xf>
    <xf numFmtId="0" fontId="4" fillId="0" borderId="71" xfId="0" quotePrefix="1" applyFont="1" applyFill="1" applyBorder="1" applyAlignment="1" applyProtection="1">
      <alignment horizontal="center" vertical="center" wrapText="1"/>
    </xf>
    <xf numFmtId="4" fontId="43" fillId="0" borderId="66" xfId="0" applyNumberFormat="1" applyFont="1" applyFill="1" applyBorder="1" applyAlignment="1" applyProtection="1">
      <alignment horizontal="center" vertical="center"/>
      <protection locked="0"/>
    </xf>
    <xf numFmtId="4" fontId="43" fillId="0" borderId="8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</xf>
    <xf numFmtId="14" fontId="51" fillId="0" borderId="10" xfId="0" applyNumberFormat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right"/>
    </xf>
    <xf numFmtId="0" fontId="89" fillId="0" borderId="65" xfId="0" applyFont="1" applyFill="1" applyBorder="1" applyAlignment="1" applyProtection="1"/>
    <xf numFmtId="49" fontId="3" fillId="0" borderId="73" xfId="0" applyNumberFormat="1" applyFont="1" applyFill="1" applyBorder="1" applyAlignment="1" applyProtection="1">
      <alignment vertical="center"/>
      <protection locked="0"/>
    </xf>
    <xf numFmtId="0" fontId="94" fillId="0" borderId="0" xfId="0" applyFont="1" applyFill="1" applyBorder="1" applyProtection="1"/>
    <xf numFmtId="0" fontId="94" fillId="0" borderId="0" xfId="0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left" vertical="center" wrapText="1"/>
    </xf>
    <xf numFmtId="4" fontId="2" fillId="24" borderId="71" xfId="0" applyNumberFormat="1" applyFont="1" applyFill="1" applyBorder="1" applyAlignment="1" applyProtection="1">
      <alignment horizontal="right" vertical="center"/>
    </xf>
    <xf numFmtId="4" fontId="2" fillId="25" borderId="71" xfId="0" applyNumberFormat="1" applyFont="1" applyFill="1" applyBorder="1" applyAlignment="1" applyProtection="1">
      <alignment vertical="center" wrapText="1"/>
      <protection locked="0"/>
    </xf>
    <xf numFmtId="4" fontId="2" fillId="24" borderId="71" xfId="0" applyNumberFormat="1" applyFont="1" applyFill="1" applyBorder="1" applyAlignment="1" applyProtection="1">
      <alignment vertical="center"/>
      <protection locked="0"/>
    </xf>
    <xf numFmtId="4" fontId="2" fillId="24" borderId="71" xfId="0" applyNumberFormat="1" applyFont="1" applyFill="1" applyBorder="1" applyAlignment="1" applyProtection="1">
      <alignment vertical="center" wrapText="1"/>
      <protection locked="0"/>
    </xf>
    <xf numFmtId="4" fontId="2" fillId="0" borderId="114" xfId="0" applyNumberFormat="1" applyFont="1" applyFill="1" applyBorder="1" applyAlignment="1" applyProtection="1">
      <alignment horizontal="right" vertical="center"/>
    </xf>
    <xf numFmtId="4" fontId="2" fillId="0" borderId="115" xfId="0" applyNumberFormat="1" applyFont="1" applyFill="1" applyBorder="1" applyAlignment="1" applyProtection="1">
      <alignment horizontal="right" vertical="center"/>
    </xf>
    <xf numFmtId="4" fontId="2" fillId="0" borderId="116" xfId="0" applyNumberFormat="1" applyFont="1" applyFill="1" applyBorder="1" applyAlignment="1" applyProtection="1">
      <alignment vertical="center" wrapText="1"/>
      <protection locked="0"/>
    </xf>
    <xf numFmtId="4" fontId="2" fillId="0" borderId="116" xfId="0" applyNumberFormat="1" applyFont="1" applyFill="1" applyBorder="1" applyAlignment="1" applyProtection="1">
      <alignment vertical="center"/>
      <protection locked="0"/>
    </xf>
    <xf numFmtId="4" fontId="2" fillId="1" borderId="71" xfId="0" applyNumberFormat="1" applyFont="1" applyFill="1" applyBorder="1" applyAlignment="1" applyProtection="1">
      <alignment vertical="center" wrapText="1"/>
      <protection locked="0"/>
    </xf>
    <xf numFmtId="4" fontId="2" fillId="0" borderId="116" xfId="0" applyNumberFormat="1" applyFont="1" applyFill="1" applyBorder="1" applyAlignment="1" applyProtection="1">
      <alignment vertical="center"/>
    </xf>
    <xf numFmtId="4" fontId="15" fillId="0" borderId="85" xfId="0" applyNumberFormat="1" applyFont="1" applyFill="1" applyBorder="1" applyAlignment="1" applyProtection="1">
      <alignment vertical="center"/>
      <protection locked="0"/>
    </xf>
    <xf numFmtId="4" fontId="15" fillId="0" borderId="117" xfId="0" applyNumberFormat="1" applyFont="1" applyFill="1" applyBorder="1" applyAlignment="1" applyProtection="1">
      <alignment vertical="center"/>
    </xf>
    <xf numFmtId="4" fontId="15" fillId="0" borderId="85" xfId="0" applyNumberFormat="1" applyFont="1" applyFill="1" applyBorder="1" applyAlignment="1" applyProtection="1">
      <alignment vertical="center" wrapText="1"/>
      <protection locked="0"/>
    </xf>
    <xf numFmtId="0" fontId="94" fillId="0" borderId="0" xfId="0" applyFont="1" applyFill="1" applyProtection="1"/>
    <xf numFmtId="0" fontId="94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Protection="1"/>
    <xf numFmtId="0" fontId="14" fillId="0" borderId="118" xfId="0" applyFont="1" applyFill="1" applyBorder="1" applyAlignment="1">
      <alignment horizontal="center"/>
    </xf>
    <xf numFmtId="0" fontId="97" fillId="26" borderId="9" xfId="0" applyFont="1" applyFill="1" applyBorder="1" applyAlignment="1">
      <alignment horizontal="center" vertical="center"/>
    </xf>
    <xf numFmtId="0" fontId="98" fillId="26" borderId="9" xfId="0" applyFont="1" applyFill="1" applyBorder="1" applyAlignment="1">
      <alignment horizontal="center" vertical="center"/>
    </xf>
    <xf numFmtId="0" fontId="98" fillId="26" borderId="9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45" xfId="0" applyFont="1" applyFill="1" applyBorder="1" applyAlignment="1">
      <alignment horizontal="center"/>
    </xf>
    <xf numFmtId="0" fontId="99" fillId="0" borderId="0" xfId="0" applyFont="1" applyBorder="1" applyAlignment="1">
      <alignment horizontal="center"/>
    </xf>
    <xf numFmtId="4" fontId="99" fillId="0" borderId="0" xfId="0" applyNumberFormat="1" applyFont="1" applyBorder="1" applyAlignment="1">
      <alignment horizontal="right" vertical="center"/>
    </xf>
    <xf numFmtId="3" fontId="99" fillId="0" borderId="0" xfId="0" applyNumberFormat="1" applyFont="1" applyBorder="1" applyAlignment="1">
      <alignment horizontal="center" vertical="center"/>
    </xf>
    <xf numFmtId="0" fontId="99" fillId="0" borderId="0" xfId="0" applyFont="1" applyBorder="1"/>
    <xf numFmtId="0" fontId="99" fillId="0" borderId="0" xfId="0" applyFont="1"/>
    <xf numFmtId="0" fontId="99" fillId="0" borderId="0" xfId="0" applyFont="1" applyAlignment="1">
      <alignment horizontal="left"/>
    </xf>
    <xf numFmtId="0" fontId="99" fillId="0" borderId="0" xfId="0" applyFont="1" applyBorder="1" applyAlignment="1">
      <alignment horizontal="left"/>
    </xf>
    <xf numFmtId="4" fontId="99" fillId="0" borderId="0" xfId="0" applyNumberFormat="1" applyFont="1" applyAlignment="1">
      <alignment horizontal="right"/>
    </xf>
    <xf numFmtId="4" fontId="99" fillId="0" borderId="0" xfId="0" applyNumberFormat="1" applyFont="1" applyBorder="1" applyAlignment="1">
      <alignment horizontal="right"/>
    </xf>
    <xf numFmtId="0" fontId="100" fillId="27" borderId="0" xfId="0" applyFont="1" applyFill="1" applyBorder="1" applyAlignment="1">
      <alignment horizontal="center" vertical="center" wrapText="1"/>
    </xf>
    <xf numFmtId="4" fontId="100" fillId="27" borderId="0" xfId="0" applyNumberFormat="1" applyFont="1" applyFill="1" applyBorder="1" applyAlignment="1">
      <alignment horizontal="center" vertical="center" wrapText="1"/>
    </xf>
    <xf numFmtId="9" fontId="100" fillId="27" borderId="0" xfId="0" applyNumberFormat="1" applyFont="1" applyFill="1" applyBorder="1" applyAlignment="1">
      <alignment horizontal="center" vertical="center" wrapText="1"/>
    </xf>
    <xf numFmtId="9" fontId="99" fillId="0" borderId="0" xfId="0" applyNumberFormat="1" applyFont="1" applyBorder="1" applyAlignment="1">
      <alignment horizontal="center" vertical="center"/>
    </xf>
    <xf numFmtId="9" fontId="99" fillId="0" borderId="0" xfId="0" applyNumberFormat="1" applyFont="1" applyAlignment="1">
      <alignment horizontal="center"/>
    </xf>
    <xf numFmtId="3" fontId="100" fillId="27" borderId="0" xfId="0" applyNumberFormat="1" applyFont="1" applyFill="1" applyBorder="1" applyAlignment="1">
      <alignment horizontal="center" vertical="center" wrapText="1"/>
    </xf>
    <xf numFmtId="3" fontId="99" fillId="0" borderId="0" xfId="0" applyNumberFormat="1" applyFont="1" applyAlignment="1">
      <alignment horizontal="center"/>
    </xf>
    <xf numFmtId="1" fontId="99" fillId="0" borderId="0" xfId="0" applyNumberFormat="1" applyFont="1" applyAlignment="1">
      <alignment horizontal="center"/>
    </xf>
    <xf numFmtId="1" fontId="99" fillId="0" borderId="0" xfId="0" applyNumberFormat="1" applyFont="1" applyBorder="1" applyAlignment="1">
      <alignment horizontal="center"/>
    </xf>
    <xf numFmtId="0" fontId="100" fillId="28" borderId="0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4" fontId="99" fillId="29" borderId="0" xfId="0" applyNumberFormat="1" applyFont="1" applyFill="1" applyBorder="1" applyAlignment="1">
      <alignment vertical="center"/>
    </xf>
    <xf numFmtId="4" fontId="99" fillId="30" borderId="0" xfId="0" applyNumberFormat="1" applyFont="1" applyFill="1" applyBorder="1" applyAlignment="1">
      <alignment vertical="center"/>
    </xf>
    <xf numFmtId="4" fontId="99" fillId="0" borderId="0" xfId="0" applyNumberFormat="1" applyFont="1" applyFill="1" applyBorder="1" applyAlignment="1">
      <alignment vertical="center"/>
    </xf>
    <xf numFmtId="4" fontId="99" fillId="29" borderId="0" xfId="0" applyNumberFormat="1" applyFont="1" applyFill="1" applyAlignment="1">
      <alignment vertical="center"/>
    </xf>
    <xf numFmtId="4" fontId="99" fillId="30" borderId="0" xfId="0" applyNumberFormat="1" applyFont="1" applyFill="1" applyAlignment="1">
      <alignment vertical="center"/>
    </xf>
    <xf numFmtId="4" fontId="99" fillId="0" borderId="0" xfId="0" applyNumberFormat="1" applyFont="1" applyAlignment="1">
      <alignment vertical="center"/>
    </xf>
    <xf numFmtId="4" fontId="99" fillId="0" borderId="0" xfId="0" applyNumberFormat="1" applyFont="1" applyBorder="1" applyAlignment="1">
      <alignment vertical="center"/>
    </xf>
    <xf numFmtId="4" fontId="99" fillId="29" borderId="0" xfId="0" applyNumberFormat="1" applyFont="1" applyFill="1" applyBorder="1" applyAlignment="1">
      <alignment horizontal="center" vertical="center"/>
    </xf>
    <xf numFmtId="4" fontId="99" fillId="29" borderId="0" xfId="0" applyNumberFormat="1" applyFont="1" applyFill="1" applyAlignment="1">
      <alignment horizontal="center" vertical="center"/>
    </xf>
    <xf numFmtId="0" fontId="99" fillId="0" borderId="0" xfId="0" applyFont="1" applyAlignment="1">
      <alignment horizontal="center"/>
    </xf>
    <xf numFmtId="3" fontId="99" fillId="29" borderId="0" xfId="0" applyNumberFormat="1" applyFont="1" applyFill="1" applyBorder="1" applyAlignment="1">
      <alignment horizontal="center" vertical="center"/>
    </xf>
    <xf numFmtId="3" fontId="99" fillId="29" borderId="0" xfId="0" applyNumberFormat="1" applyFont="1" applyFill="1" applyAlignment="1">
      <alignment horizontal="center" vertical="center"/>
    </xf>
    <xf numFmtId="3" fontId="99" fillId="0" borderId="0" xfId="0" applyNumberFormat="1" applyFont="1" applyBorder="1" applyAlignment="1">
      <alignment horizontal="center"/>
    </xf>
    <xf numFmtId="9" fontId="99" fillId="29" borderId="0" xfId="0" applyNumberFormat="1" applyFont="1" applyFill="1" applyBorder="1" applyAlignment="1">
      <alignment horizontal="center" vertical="center"/>
    </xf>
    <xf numFmtId="9" fontId="99" fillId="29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/>
    </xf>
    <xf numFmtId="0" fontId="89" fillId="0" borderId="83" xfId="0" applyFont="1" applyFill="1" applyBorder="1" applyAlignment="1" applyProtection="1">
      <alignment horizontal="center" vertical="center"/>
    </xf>
    <xf numFmtId="4" fontId="30" fillId="0" borderId="66" xfId="0" applyNumberFormat="1" applyFont="1" applyFill="1" applyBorder="1" applyAlignment="1" applyProtection="1">
      <alignment horizontal="right" vertical="center"/>
    </xf>
    <xf numFmtId="4" fontId="30" fillId="0" borderId="68" xfId="0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center"/>
    </xf>
    <xf numFmtId="0" fontId="4" fillId="0" borderId="109" xfId="0" applyFont="1" applyFill="1" applyBorder="1" applyAlignment="1" applyProtection="1">
      <alignment horizontal="center" vertical="center" wrapText="1"/>
    </xf>
    <xf numFmtId="0" fontId="4" fillId="0" borderId="57" xfId="0" applyFont="1" applyFill="1" applyBorder="1" applyAlignment="1" applyProtection="1">
      <alignment horizontal="center" vertical="center" wrapText="1"/>
    </xf>
    <xf numFmtId="0" fontId="4" fillId="0" borderId="82" xfId="0" applyFont="1" applyFill="1" applyBorder="1" applyAlignment="1" applyProtection="1">
      <alignment horizontal="center" vertical="center" wrapText="1"/>
    </xf>
    <xf numFmtId="0" fontId="4" fillId="0" borderId="51" xfId="0" applyFont="1" applyFill="1" applyBorder="1" applyAlignment="1" applyProtection="1">
      <alignment horizontal="center" vertical="center" wrapText="1"/>
    </xf>
    <xf numFmtId="4" fontId="30" fillId="0" borderId="9" xfId="0" applyNumberFormat="1" applyFont="1" applyFill="1" applyBorder="1" applyAlignment="1" applyProtection="1">
      <alignment horizontal="right" vertical="center"/>
    </xf>
    <xf numFmtId="4" fontId="45" fillId="0" borderId="9" xfId="0" applyNumberFormat="1" applyFont="1" applyFill="1" applyBorder="1" applyAlignment="1" applyProtection="1">
      <alignment horizontal="center" vertical="center"/>
    </xf>
    <xf numFmtId="49" fontId="18" fillId="0" borderId="9" xfId="0" applyNumberFormat="1" applyFont="1" applyFill="1" applyBorder="1" applyAlignment="1" applyProtection="1">
      <alignment horizontal="center" vertical="center"/>
    </xf>
    <xf numFmtId="14" fontId="30" fillId="0" borderId="9" xfId="0" applyNumberFormat="1" applyFont="1" applyFill="1" applyBorder="1" applyAlignment="1" applyProtection="1">
      <alignment horizontal="center" vertical="center"/>
    </xf>
    <xf numFmtId="49" fontId="92" fillId="0" borderId="9" xfId="0" applyNumberFormat="1" applyFont="1" applyFill="1" applyBorder="1" applyAlignment="1" applyProtection="1">
      <alignment horizontal="left" vertical="center"/>
    </xf>
    <xf numFmtId="4" fontId="15" fillId="0" borderId="109" xfId="0" applyNumberFormat="1" applyFont="1" applyFill="1" applyBorder="1" applyAlignment="1" applyProtection="1">
      <alignment horizontal="center" vertical="center" wrapText="1"/>
    </xf>
    <xf numFmtId="4" fontId="15" fillId="0" borderId="84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65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/>
    </xf>
    <xf numFmtId="0" fontId="30" fillId="24" borderId="66" xfId="0" applyFont="1" applyFill="1" applyBorder="1" applyAlignment="1" applyProtection="1">
      <alignment horizontal="center" vertical="center" wrapText="1"/>
    </xf>
    <xf numFmtId="0" fontId="30" fillId="24" borderId="83" xfId="0" applyFont="1" applyFill="1" applyBorder="1" applyAlignment="1" applyProtection="1">
      <alignment horizontal="center" vertical="center"/>
    </xf>
    <xf numFmtId="0" fontId="30" fillId="24" borderId="68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65" xfId="0" applyFont="1" applyFill="1" applyBorder="1" applyAlignment="1" applyProtection="1">
      <alignment horizontal="center" vertical="center" wrapText="1"/>
    </xf>
    <xf numFmtId="4" fontId="89" fillId="0" borderId="66" xfId="0" applyNumberFormat="1" applyFont="1" applyFill="1" applyBorder="1" applyAlignment="1" applyProtection="1">
      <alignment horizontal="right" vertical="center"/>
    </xf>
    <xf numFmtId="4" fontId="89" fillId="0" borderId="68" xfId="0" applyNumberFormat="1" applyFont="1" applyFill="1" applyBorder="1" applyAlignment="1" applyProtection="1">
      <alignment horizontal="right" vertical="center"/>
    </xf>
    <xf numFmtId="4" fontId="15" fillId="0" borderId="82" xfId="0" applyNumberFormat="1" applyFont="1" applyFill="1" applyBorder="1" applyAlignment="1" applyProtection="1">
      <alignment horizontal="center" vertical="center"/>
    </xf>
    <xf numFmtId="0" fontId="15" fillId="0" borderId="10" xfId="0" applyFont="1" applyBorder="1"/>
    <xf numFmtId="0" fontId="15" fillId="0" borderId="67" xfId="0" applyFont="1" applyBorder="1"/>
    <xf numFmtId="4" fontId="15" fillId="0" borderId="82" xfId="0" applyNumberFormat="1" applyFont="1" applyFill="1" applyBorder="1" applyAlignment="1" applyProtection="1">
      <alignment horizontal="center" vertical="center"/>
      <protection locked="0"/>
    </xf>
    <xf numFmtId="4" fontId="15" fillId="0" borderId="10" xfId="0" applyNumberFormat="1" applyFont="1" applyFill="1" applyBorder="1" applyAlignment="1" applyProtection="1">
      <alignment horizontal="center" vertical="center"/>
      <protection locked="0"/>
    </xf>
    <xf numFmtId="49" fontId="15" fillId="0" borderId="82" xfId="0" applyNumberFormat="1" applyFont="1" applyFill="1" applyBorder="1" applyAlignment="1" applyProtection="1">
      <alignment horizontal="center" vertical="center" wrapText="1"/>
    </xf>
    <xf numFmtId="49" fontId="15" fillId="0" borderId="51" xfId="0" applyNumberFormat="1" applyFont="1" applyFill="1" applyBorder="1" applyAlignment="1" applyProtection="1">
      <alignment horizontal="center" vertical="center" wrapText="1"/>
    </xf>
    <xf numFmtId="49" fontId="15" fillId="0" borderId="71" xfId="0" applyNumberFormat="1" applyFont="1" applyFill="1" applyBorder="1" applyAlignment="1" applyProtection="1">
      <alignment horizontal="center" vertical="center" wrapText="1"/>
    </xf>
    <xf numFmtId="0" fontId="15" fillId="0" borderId="82" xfId="0" applyFont="1" applyFill="1" applyBorder="1" applyAlignment="1" applyProtection="1">
      <alignment horizontal="center" vertical="center" wrapText="1"/>
    </xf>
    <xf numFmtId="0" fontId="15" fillId="0" borderId="51" xfId="0" applyFont="1" applyFill="1" applyBorder="1" applyAlignment="1" applyProtection="1">
      <alignment horizontal="center" vertical="center" wrapText="1"/>
    </xf>
    <xf numFmtId="4" fontId="17" fillId="0" borderId="82" xfId="0" applyNumberFormat="1" applyFont="1" applyFill="1" applyBorder="1" applyAlignment="1" applyProtection="1">
      <alignment horizontal="right" vertical="center"/>
    </xf>
    <xf numFmtId="4" fontId="17" fillId="0" borderId="71" xfId="0" applyNumberFormat="1" applyFont="1" applyFill="1" applyBorder="1" applyAlignment="1" applyProtection="1">
      <alignment horizontal="right" vertical="center"/>
    </xf>
    <xf numFmtId="164" fontId="30" fillId="24" borderId="10" xfId="0" applyNumberFormat="1" applyFont="1" applyFill="1" applyBorder="1" applyAlignment="1" applyProtection="1">
      <alignment horizontal="center" vertical="center"/>
    </xf>
    <xf numFmtId="164" fontId="30" fillId="24" borderId="65" xfId="0" applyNumberFormat="1" applyFont="1" applyFill="1" applyBorder="1" applyAlignment="1" applyProtection="1">
      <alignment horizontal="center" vertical="center"/>
    </xf>
    <xf numFmtId="49" fontId="32" fillId="24" borderId="10" xfId="0" applyNumberFormat="1" applyFont="1" applyFill="1" applyBorder="1" applyAlignment="1" applyProtection="1">
      <alignment horizontal="center" vertical="center"/>
    </xf>
    <xf numFmtId="49" fontId="32" fillId="24" borderId="65" xfId="0" applyNumberFormat="1" applyFont="1" applyFill="1" applyBorder="1" applyAlignment="1" applyProtection="1">
      <alignment horizontal="center" vertical="center"/>
    </xf>
    <xf numFmtId="4" fontId="3" fillId="24" borderId="10" xfId="0" applyNumberFormat="1" applyFont="1" applyFill="1" applyBorder="1" applyAlignment="1" applyProtection="1">
      <alignment horizontal="center" vertical="center"/>
    </xf>
    <xf numFmtId="4" fontId="3" fillId="24" borderId="65" xfId="0" applyNumberFormat="1" applyFont="1" applyFill="1" applyBorder="1" applyAlignment="1" applyProtection="1">
      <alignment horizontal="center" vertical="center"/>
    </xf>
    <xf numFmtId="49" fontId="17" fillId="24" borderId="82" xfId="0" applyNumberFormat="1" applyFont="1" applyFill="1" applyBorder="1" applyAlignment="1" applyProtection="1">
      <alignment horizontal="center" vertical="center"/>
    </xf>
    <xf numFmtId="49" fontId="17" fillId="24" borderId="10" xfId="0" applyNumberFormat="1" applyFont="1" applyFill="1" applyBorder="1" applyAlignment="1" applyProtection="1">
      <alignment horizontal="center" vertical="center"/>
    </xf>
    <xf numFmtId="49" fontId="17" fillId="24" borderId="67" xfId="0" applyNumberFormat="1" applyFont="1" applyFill="1" applyBorder="1" applyAlignment="1" applyProtection="1">
      <alignment horizontal="center" vertical="center"/>
    </xf>
    <xf numFmtId="4" fontId="3" fillId="24" borderId="82" xfId="0" applyNumberFormat="1" applyFont="1" applyFill="1" applyBorder="1" applyAlignment="1" applyProtection="1">
      <alignment horizontal="center" vertical="center"/>
    </xf>
    <xf numFmtId="4" fontId="3" fillId="24" borderId="71" xfId="0" applyNumberFormat="1" applyFont="1" applyFill="1" applyBorder="1" applyAlignment="1" applyProtection="1">
      <alignment horizontal="center" vertical="center"/>
    </xf>
    <xf numFmtId="49" fontId="93" fillId="0" borderId="82" xfId="0" applyNumberFormat="1" applyFont="1" applyFill="1" applyBorder="1" applyAlignment="1" applyProtection="1">
      <alignment horizontal="left" vertical="center"/>
    </xf>
    <xf numFmtId="49" fontId="93" fillId="0" borderId="71" xfId="0" applyNumberFormat="1" applyFont="1" applyFill="1" applyBorder="1" applyAlignment="1" applyProtection="1">
      <alignment horizontal="left" vertical="center"/>
    </xf>
    <xf numFmtId="4" fontId="2" fillId="25" borderId="56" xfId="0" applyNumberFormat="1" applyFont="1" applyFill="1" applyBorder="1" applyAlignment="1" applyProtection="1">
      <alignment horizontal="center" vertical="center" wrapText="1"/>
      <protection locked="0"/>
    </xf>
    <xf numFmtId="4" fontId="2" fillId="25" borderId="58" xfId="0" applyNumberFormat="1" applyFont="1" applyFill="1" applyBorder="1" applyAlignment="1" applyProtection="1">
      <alignment horizontal="center" vertical="center" wrapText="1"/>
      <protection locked="0"/>
    </xf>
    <xf numFmtId="4" fontId="2" fillId="25" borderId="50" xfId="0" applyNumberFormat="1" applyFont="1" applyFill="1" applyBorder="1" applyAlignment="1" applyProtection="1">
      <alignment horizontal="center" vertical="center" wrapText="1"/>
      <protection locked="0"/>
    </xf>
    <xf numFmtId="0" fontId="38" fillId="31" borderId="66" xfId="0" applyFont="1" applyFill="1" applyBorder="1" applyAlignment="1" applyProtection="1">
      <alignment horizontal="center" vertical="center"/>
    </xf>
    <xf numFmtId="0" fontId="38" fillId="31" borderId="83" xfId="0" applyFont="1" applyFill="1" applyBorder="1" applyAlignment="1" applyProtection="1">
      <alignment horizontal="center" vertical="center"/>
    </xf>
    <xf numFmtId="0" fontId="38" fillId="31" borderId="68" xfId="0" applyFont="1" applyFill="1" applyBorder="1" applyAlignment="1" applyProtection="1">
      <alignment horizontal="center" vertical="center"/>
    </xf>
    <xf numFmtId="3" fontId="89" fillId="0" borderId="0" xfId="0" applyNumberFormat="1" applyFont="1" applyFill="1" applyBorder="1" applyAlignment="1" applyProtection="1">
      <alignment horizontal="center" vertical="center"/>
    </xf>
    <xf numFmtId="3" fontId="43" fillId="0" borderId="122" xfId="0" applyNumberFormat="1" applyFont="1" applyFill="1" applyBorder="1" applyAlignment="1" applyProtection="1">
      <alignment horizontal="center" vertical="center"/>
    </xf>
    <xf numFmtId="3" fontId="43" fillId="0" borderId="123" xfId="0" applyNumberFormat="1" applyFont="1" applyFill="1" applyBorder="1" applyAlignment="1" applyProtection="1">
      <alignment horizontal="left" vertical="center" wrapText="1"/>
    </xf>
    <xf numFmtId="49" fontId="3" fillId="0" borderId="72" xfId="0" applyNumberFormat="1" applyFont="1" applyFill="1" applyBorder="1" applyAlignment="1" applyProtection="1">
      <alignment horizontal="center" vertical="center"/>
      <protection locked="0"/>
    </xf>
    <xf numFmtId="49" fontId="3" fillId="0" borderId="73" xfId="0" applyNumberFormat="1" applyFont="1" applyFill="1" applyBorder="1" applyAlignment="1" applyProtection="1">
      <alignment horizontal="center" vertical="center"/>
      <protection locked="0"/>
    </xf>
    <xf numFmtId="49" fontId="3" fillId="0" borderId="88" xfId="0" applyNumberFormat="1" applyFont="1" applyFill="1" applyBorder="1" applyAlignment="1" applyProtection="1">
      <alignment horizontal="center" vertical="center"/>
      <protection locked="0"/>
    </xf>
    <xf numFmtId="49" fontId="3" fillId="0" borderId="127" xfId="0" applyNumberFormat="1" applyFont="1" applyFill="1" applyBorder="1" applyAlignment="1" applyProtection="1">
      <alignment horizontal="center" vertical="center"/>
      <protection locked="0"/>
    </xf>
    <xf numFmtId="49" fontId="3" fillId="0" borderId="105" xfId="0" applyNumberFormat="1" applyFont="1" applyFill="1" applyBorder="1" applyAlignment="1" applyProtection="1">
      <alignment horizontal="center" vertical="center"/>
      <protection locked="0"/>
    </xf>
    <xf numFmtId="49" fontId="3" fillId="0" borderId="128" xfId="0" applyNumberFormat="1" applyFont="1" applyFill="1" applyBorder="1" applyAlignment="1" applyProtection="1">
      <alignment horizontal="center" vertical="center"/>
      <protection locked="0"/>
    </xf>
    <xf numFmtId="4" fontId="2" fillId="24" borderId="124" xfId="0" applyNumberFormat="1" applyFont="1" applyFill="1" applyBorder="1" applyAlignment="1" applyProtection="1">
      <alignment horizontal="center" vertical="center"/>
    </xf>
    <xf numFmtId="4" fontId="2" fillId="24" borderId="98" xfId="0" applyNumberFormat="1" applyFont="1" applyFill="1" applyBorder="1" applyAlignment="1" applyProtection="1">
      <alignment horizontal="center" vertical="center"/>
    </xf>
    <xf numFmtId="49" fontId="95" fillId="0" borderId="129" xfId="0" applyNumberFormat="1" applyFont="1" applyFill="1" applyBorder="1" applyAlignment="1" applyProtection="1">
      <alignment horizontal="center" vertical="center"/>
      <protection locked="0"/>
    </xf>
    <xf numFmtId="49" fontId="95" fillId="0" borderId="130" xfId="0" applyNumberFormat="1" applyFont="1" applyFill="1" applyBorder="1" applyAlignment="1" applyProtection="1">
      <alignment horizontal="center" vertical="center"/>
      <protection locked="0"/>
    </xf>
    <xf numFmtId="49" fontId="95" fillId="0" borderId="131" xfId="0" applyNumberFormat="1" applyFont="1" applyFill="1" applyBorder="1" applyAlignment="1" applyProtection="1">
      <alignment horizontal="center" vertical="center"/>
      <protection locked="0"/>
    </xf>
    <xf numFmtId="4" fontId="15" fillId="0" borderId="132" xfId="0" applyNumberFormat="1" applyFont="1" applyFill="1" applyBorder="1" applyAlignment="1" applyProtection="1">
      <alignment horizontal="center" vertical="center"/>
      <protection locked="0"/>
    </xf>
    <xf numFmtId="4" fontId="15" fillId="0" borderId="131" xfId="0" applyNumberFormat="1" applyFont="1" applyFill="1" applyBorder="1" applyAlignment="1" applyProtection="1">
      <alignment horizontal="center" vertical="center"/>
      <protection locked="0"/>
    </xf>
    <xf numFmtId="4" fontId="2" fillId="0" borderId="55" xfId="0" applyNumberFormat="1" applyFont="1" applyFill="1" applyBorder="1" applyAlignment="1" applyProtection="1">
      <alignment horizontal="center" vertical="center"/>
    </xf>
    <xf numFmtId="4" fontId="2" fillId="0" borderId="57" xfId="0" applyNumberFormat="1" applyFont="1" applyFill="1" applyBorder="1" applyAlignment="1" applyProtection="1">
      <alignment horizontal="center" vertical="center"/>
    </xf>
    <xf numFmtId="4" fontId="2" fillId="0" borderId="108" xfId="0" applyNumberFormat="1" applyFont="1" applyFill="1" applyBorder="1" applyAlignment="1" applyProtection="1">
      <alignment horizontal="right" vertical="center"/>
    </xf>
    <xf numFmtId="4" fontId="2" fillId="0" borderId="112" xfId="0" applyNumberFormat="1" applyFont="1" applyFill="1" applyBorder="1" applyAlignment="1" applyProtection="1">
      <alignment horizontal="right" vertical="center" wrapText="1"/>
    </xf>
    <xf numFmtId="4" fontId="2" fillId="24" borderId="108" xfId="0" applyNumberFormat="1" applyFont="1" applyFill="1" applyBorder="1" applyAlignment="1" applyProtection="1">
      <alignment horizontal="center" vertical="center"/>
    </xf>
    <xf numFmtId="0" fontId="89" fillId="0" borderId="0" xfId="0" applyFont="1" applyFill="1" applyBorder="1" applyAlignment="1" applyProtection="1">
      <alignment horizontal="center" vertical="center"/>
    </xf>
    <xf numFmtId="0" fontId="2" fillId="0" borderId="125" xfId="0" applyFont="1" applyFill="1" applyBorder="1" applyAlignment="1" applyProtection="1">
      <alignment horizontal="left" vertical="center"/>
    </xf>
    <xf numFmtId="0" fontId="2" fillId="0" borderId="126" xfId="0" applyFont="1" applyFill="1" applyBorder="1" applyAlignment="1" applyProtection="1">
      <alignment horizontal="left" vertical="center"/>
    </xf>
    <xf numFmtId="0" fontId="39" fillId="0" borderId="133" xfId="0" applyFont="1" applyFill="1" applyBorder="1" applyAlignment="1" applyProtection="1">
      <alignment horizontal="center" vertical="center" wrapText="1"/>
    </xf>
    <xf numFmtId="0" fontId="39" fillId="0" borderId="134" xfId="0" applyFont="1" applyFill="1" applyBorder="1" applyAlignment="1" applyProtection="1">
      <alignment horizontal="center" vertical="center" wrapText="1"/>
    </xf>
    <xf numFmtId="0" fontId="39" fillId="0" borderId="55" xfId="0" applyFont="1" applyFill="1" applyBorder="1" applyAlignment="1" applyProtection="1">
      <alignment horizontal="center" vertical="center" wrapText="1"/>
    </xf>
    <xf numFmtId="0" fontId="39" fillId="0" borderId="49" xfId="0" applyFont="1" applyFill="1" applyBorder="1" applyAlignment="1" applyProtection="1">
      <alignment horizontal="center" vertical="center" wrapText="1"/>
    </xf>
    <xf numFmtId="0" fontId="39" fillId="0" borderId="124" xfId="0" applyFont="1" applyFill="1" applyBorder="1" applyAlignment="1" applyProtection="1">
      <alignment horizontal="center" vertical="center" wrapText="1"/>
    </xf>
    <xf numFmtId="0" fontId="39" fillId="0" borderId="98" xfId="0" applyFont="1" applyFill="1" applyBorder="1" applyAlignment="1" applyProtection="1">
      <alignment horizontal="center" vertical="center" wrapText="1"/>
    </xf>
    <xf numFmtId="0" fontId="89" fillId="0" borderId="135" xfId="0" applyNumberFormat="1" applyFont="1" applyFill="1" applyBorder="1" applyAlignment="1" applyProtection="1">
      <alignment horizontal="center" vertical="center"/>
    </xf>
    <xf numFmtId="0" fontId="89" fillId="0" borderId="136" xfId="0" applyNumberFormat="1" applyFont="1" applyFill="1" applyBorder="1" applyAlignment="1" applyProtection="1">
      <alignment horizontal="center" vertical="center"/>
    </xf>
    <xf numFmtId="0" fontId="89" fillId="0" borderId="135" xfId="0" applyFont="1" applyFill="1" applyBorder="1" applyAlignment="1" applyProtection="1">
      <alignment horizontal="center" vertical="center"/>
    </xf>
    <xf numFmtId="0" fontId="89" fillId="0" borderId="137" xfId="0" applyFont="1" applyFill="1" applyBorder="1" applyAlignment="1" applyProtection="1">
      <alignment horizontal="center" vertical="center"/>
    </xf>
    <xf numFmtId="0" fontId="89" fillId="0" borderId="136" xfId="0" applyFont="1" applyFill="1" applyBorder="1" applyAlignment="1" applyProtection="1">
      <alignment horizontal="center" vertical="center"/>
    </xf>
    <xf numFmtId="4" fontId="2" fillId="32" borderId="55" xfId="0" applyNumberFormat="1" applyFont="1" applyFill="1" applyBorder="1" applyAlignment="1" applyProtection="1">
      <alignment horizontal="center" vertical="center"/>
    </xf>
    <xf numFmtId="4" fontId="2" fillId="32" borderId="57" xfId="0" applyNumberFormat="1" applyFont="1" applyFill="1" applyBorder="1" applyAlignment="1" applyProtection="1">
      <alignment horizontal="center" vertical="center"/>
    </xf>
    <xf numFmtId="4" fontId="3" fillId="0" borderId="85" xfId="0" applyNumberFormat="1" applyFont="1" applyFill="1" applyBorder="1" applyAlignment="1">
      <alignment horizontal="right"/>
    </xf>
    <xf numFmtId="4" fontId="3" fillId="0" borderId="86" xfId="0" applyNumberFormat="1" applyFont="1" applyFill="1" applyBorder="1" applyAlignment="1">
      <alignment horizontal="right"/>
    </xf>
    <xf numFmtId="0" fontId="2" fillId="0" borderId="77" xfId="0" applyFont="1" applyFill="1" applyBorder="1" applyAlignment="1">
      <alignment horizontal="left"/>
    </xf>
    <xf numFmtId="0" fontId="2" fillId="0" borderId="78" xfId="0" applyFont="1" applyFill="1" applyBorder="1" applyAlignment="1">
      <alignment horizontal="left"/>
    </xf>
    <xf numFmtId="0" fontId="2" fillId="0" borderId="86" xfId="0" applyFont="1" applyFill="1" applyBorder="1" applyAlignment="1">
      <alignment horizontal="left"/>
    </xf>
    <xf numFmtId="0" fontId="2" fillId="0" borderId="7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/>
    </xf>
    <xf numFmtId="4" fontId="3" fillId="0" borderId="51" xfId="0" applyNumberFormat="1" applyFont="1" applyFill="1" applyBorder="1" applyAlignment="1">
      <alignment horizontal="right"/>
    </xf>
    <xf numFmtId="4" fontId="3" fillId="0" borderId="69" xfId="0" applyNumberFormat="1" applyFont="1" applyFill="1" applyBorder="1" applyAlignment="1">
      <alignment horizontal="right"/>
    </xf>
    <xf numFmtId="49" fontId="98" fillId="26" borderId="66" xfId="0" applyNumberFormat="1" applyFont="1" applyFill="1" applyBorder="1" applyAlignment="1">
      <alignment horizontal="center" vertical="center"/>
    </xf>
    <xf numFmtId="49" fontId="98" fillId="26" borderId="68" xfId="0" applyNumberFormat="1" applyFont="1" applyFill="1" applyBorder="1" applyAlignment="1">
      <alignment horizontal="center" vertical="center"/>
    </xf>
    <xf numFmtId="0" fontId="98" fillId="26" borderId="99" xfId="0" applyFont="1" applyFill="1" applyBorder="1" applyAlignment="1">
      <alignment horizontal="center" vertical="center"/>
    </xf>
    <xf numFmtId="0" fontId="98" fillId="26" borderId="138" xfId="0" applyFont="1" applyFill="1" applyBorder="1" applyAlignment="1">
      <alignment horizontal="center" vertical="center"/>
    </xf>
    <xf numFmtId="173" fontId="30" fillId="0" borderId="0" xfId="0" applyNumberFormat="1" applyFont="1" applyFill="1" applyAlignment="1">
      <alignment horizontal="center"/>
    </xf>
    <xf numFmtId="4" fontId="32" fillId="0" borderId="35" xfId="0" applyNumberFormat="1" applyFont="1" applyFill="1" applyBorder="1" applyAlignment="1">
      <alignment horizontal="center" vertical="center"/>
    </xf>
    <xf numFmtId="4" fontId="32" fillId="0" borderId="36" xfId="0" applyNumberFormat="1" applyFont="1" applyFill="1" applyBorder="1" applyAlignment="1">
      <alignment horizontal="center" vertical="center"/>
    </xf>
    <xf numFmtId="4" fontId="32" fillId="0" borderId="139" xfId="0" applyNumberFormat="1" applyFont="1" applyFill="1" applyBorder="1" applyAlignment="1">
      <alignment horizontal="center" vertical="center"/>
    </xf>
    <xf numFmtId="4" fontId="32" fillId="0" borderId="140" xfId="0" applyNumberFormat="1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14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" fontId="14" fillId="0" borderId="44" xfId="0" applyNumberFormat="1" applyFont="1" applyFill="1" applyBorder="1" applyAlignment="1">
      <alignment horizontal="center" vertical="center" wrapText="1"/>
    </xf>
    <xf numFmtId="4" fontId="14" fillId="0" borderId="45" xfId="0" applyNumberFormat="1" applyFont="1" applyFill="1" applyBorder="1" applyAlignment="1">
      <alignment horizontal="center" vertical="center" wrapText="1"/>
    </xf>
    <xf numFmtId="4" fontId="14" fillId="0" borderId="142" xfId="0" applyNumberFormat="1" applyFont="1" applyFill="1" applyBorder="1" applyAlignment="1">
      <alignment horizontal="center" vertical="center" wrapText="1"/>
    </xf>
    <xf numFmtId="4" fontId="14" fillId="0" borderId="143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4" fontId="32" fillId="0" borderId="144" xfId="0" applyNumberFormat="1" applyFont="1" applyFill="1" applyBorder="1" applyAlignment="1">
      <alignment horizontal="center" vertical="center"/>
    </xf>
    <xf numFmtId="4" fontId="32" fillId="0" borderId="10" xfId="0" applyNumberFormat="1" applyFont="1" applyFill="1" applyBorder="1" applyAlignment="1">
      <alignment horizontal="center" vertical="center"/>
    </xf>
    <xf numFmtId="4" fontId="32" fillId="0" borderId="110" xfId="0" applyNumberFormat="1" applyFont="1" applyFill="1" applyBorder="1" applyAlignment="1">
      <alignment horizontal="center" vertical="center"/>
    </xf>
    <xf numFmtId="4" fontId="32" fillId="0" borderId="125" xfId="0" applyNumberFormat="1" applyFont="1" applyFill="1" applyBorder="1" applyAlignment="1">
      <alignment horizontal="center" vertical="center"/>
    </xf>
    <xf numFmtId="4" fontId="32" fillId="0" borderId="78" xfId="0" applyNumberFormat="1" applyFont="1" applyFill="1" applyBorder="1" applyAlignment="1">
      <alignment horizontal="center" vertical="center"/>
    </xf>
    <xf numFmtId="4" fontId="32" fillId="0" borderId="79" xfId="0" applyNumberFormat="1" applyFont="1" applyFill="1" applyBorder="1" applyAlignment="1">
      <alignment horizontal="center" vertical="center"/>
    </xf>
    <xf numFmtId="0" fontId="4" fillId="0" borderId="72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74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 vertical="center"/>
    </xf>
    <xf numFmtId="0" fontId="4" fillId="0" borderId="145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4" fillId="0" borderId="126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42" xfId="0" applyFont="1" applyFill="1" applyBorder="1" applyAlignment="1">
      <alignment horizontal="center" vertical="center" wrapText="1"/>
    </xf>
    <xf numFmtId="0" fontId="14" fillId="0" borderId="143" xfId="0" applyFont="1" applyFill="1" applyBorder="1" applyAlignment="1">
      <alignment horizontal="center" vertical="center" wrapText="1"/>
    </xf>
    <xf numFmtId="4" fontId="14" fillId="0" borderId="146" xfId="0" applyNumberFormat="1" applyFont="1" applyFill="1" applyBorder="1" applyAlignment="1">
      <alignment horizontal="right"/>
    </xf>
    <xf numFmtId="4" fontId="14" fillId="0" borderId="147" xfId="0" applyNumberFormat="1" applyFont="1" applyFill="1" applyBorder="1" applyAlignment="1">
      <alignment horizontal="right"/>
    </xf>
    <xf numFmtId="4" fontId="14" fillId="0" borderId="146" xfId="0" applyNumberFormat="1" applyFont="1" applyFill="1" applyBorder="1" applyAlignment="1">
      <alignment horizontal="center"/>
    </xf>
    <xf numFmtId="4" fontId="14" fillId="0" borderId="147" xfId="0" applyNumberFormat="1" applyFont="1" applyFill="1" applyBorder="1" applyAlignment="1">
      <alignment horizontal="center"/>
    </xf>
    <xf numFmtId="4" fontId="14" fillId="0" borderId="46" xfId="0" applyNumberFormat="1" applyFont="1" applyFill="1" applyBorder="1" applyAlignment="1">
      <alignment horizontal="center" vertical="center" wrapText="1"/>
    </xf>
    <xf numFmtId="4" fontId="14" fillId="0" borderId="141" xfId="0" applyNumberFormat="1" applyFont="1" applyFill="1" applyBorder="1" applyAlignment="1">
      <alignment horizontal="center" vertical="center" wrapText="1"/>
    </xf>
    <xf numFmtId="0" fontId="2" fillId="0" borderId="75" xfId="0" applyFont="1" applyFill="1" applyBorder="1" applyAlignment="1"/>
    <xf numFmtId="0" fontId="2" fillId="0" borderId="0" xfId="0" applyFont="1" applyFill="1" applyBorder="1" applyAlignment="1"/>
    <xf numFmtId="0" fontId="2" fillId="0" borderId="69" xfId="0" applyFont="1" applyFill="1" applyBorder="1" applyAlignment="1"/>
    <xf numFmtId="0" fontId="2" fillId="0" borderId="72" xfId="0" applyFont="1" applyFill="1" applyBorder="1" applyAlignment="1">
      <alignment horizontal="left"/>
    </xf>
    <xf numFmtId="0" fontId="2" fillId="0" borderId="73" xfId="0" applyFont="1" applyFill="1" applyBorder="1" applyAlignment="1">
      <alignment horizontal="left"/>
    </xf>
    <xf numFmtId="0" fontId="2" fillId="0" borderId="88" xfId="0" applyFont="1" applyFill="1" applyBorder="1" applyAlignment="1">
      <alignment horizontal="left"/>
    </xf>
    <xf numFmtId="4" fontId="3" fillId="0" borderId="87" xfId="0" applyNumberFormat="1" applyFont="1" applyFill="1" applyBorder="1" applyAlignment="1">
      <alignment horizontal="right"/>
    </xf>
    <xf numFmtId="4" fontId="3" fillId="0" borderId="88" xfId="0" applyNumberFormat="1" applyFont="1" applyFill="1" applyBorder="1" applyAlignment="1">
      <alignment horizontal="right"/>
    </xf>
    <xf numFmtId="0" fontId="3" fillId="0" borderId="89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left"/>
    </xf>
    <xf numFmtId="0" fontId="14" fillId="0" borderId="63" xfId="0" applyFont="1" applyFill="1" applyBorder="1" applyAlignment="1">
      <alignment horizontal="left"/>
    </xf>
    <xf numFmtId="0" fontId="14" fillId="0" borderId="45" xfId="0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98" fillId="26" borderId="66" xfId="0" applyFont="1" applyFill="1" applyBorder="1" applyAlignment="1">
      <alignment horizontal="center" vertical="center"/>
    </xf>
    <xf numFmtId="0" fontId="98" fillId="26" borderId="68" xfId="0" applyFont="1" applyFill="1" applyBorder="1" applyAlignment="1">
      <alignment horizontal="center" vertical="center"/>
    </xf>
    <xf numFmtId="0" fontId="14" fillId="0" borderId="148" xfId="0" applyFont="1" applyFill="1" applyBorder="1" applyAlignment="1">
      <alignment horizontal="center"/>
    </xf>
    <xf numFmtId="0" fontId="14" fillId="0" borderId="149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0" fontId="19" fillId="0" borderId="93" xfId="0" applyFont="1" applyFill="1" applyBorder="1" applyAlignment="1">
      <alignment horizontal="left"/>
    </xf>
    <xf numFmtId="0" fontId="19" fillId="0" borderId="18" xfId="0" applyFont="1" applyFill="1" applyBorder="1" applyAlignment="1">
      <alignment horizontal="right"/>
    </xf>
    <xf numFmtId="0" fontId="19" fillId="0" borderId="150" xfId="0" applyFont="1" applyFill="1" applyBorder="1" applyAlignment="1">
      <alignment horizontal="right"/>
    </xf>
    <xf numFmtId="0" fontId="19" fillId="0" borderId="72" xfId="0" applyFont="1" applyFill="1" applyBorder="1" applyAlignment="1">
      <alignment horizontal="left"/>
    </xf>
    <xf numFmtId="0" fontId="19" fillId="0" borderId="73" xfId="0" applyFont="1" applyFill="1" applyBorder="1" applyAlignment="1">
      <alignment horizontal="left"/>
    </xf>
    <xf numFmtId="0" fontId="19" fillId="0" borderId="74" xfId="0" applyFont="1" applyFill="1" applyBorder="1" applyAlignment="1">
      <alignment horizontal="left"/>
    </xf>
    <xf numFmtId="0" fontId="18" fillId="0" borderId="80" xfId="0" applyFont="1" applyFill="1" applyBorder="1" applyAlignment="1" applyProtection="1">
      <alignment horizontal="center"/>
      <protection hidden="1"/>
    </xf>
    <xf numFmtId="0" fontId="18" fillId="0" borderId="65" xfId="0" applyFont="1" applyFill="1" applyBorder="1" applyAlignment="1" applyProtection="1">
      <alignment horizontal="center"/>
      <protection hidden="1"/>
    </xf>
    <xf numFmtId="0" fontId="18" fillId="0" borderId="70" xfId="0" applyFont="1" applyFill="1" applyBorder="1" applyAlignment="1" applyProtection="1">
      <alignment horizontal="center"/>
      <protection hidden="1"/>
    </xf>
    <xf numFmtId="170" fontId="20" fillId="0" borderId="82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10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110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71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65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81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80" xfId="0" applyFont="1" applyFill="1" applyBorder="1" applyAlignment="1" applyProtection="1">
      <alignment horizontal="center"/>
      <protection hidden="1"/>
    </xf>
    <xf numFmtId="0" fontId="14" fillId="0" borderId="65" xfId="0" applyFont="1" applyFill="1" applyBorder="1" applyAlignment="1" applyProtection="1">
      <alignment horizontal="center"/>
      <protection hidden="1"/>
    </xf>
    <xf numFmtId="0" fontId="14" fillId="0" borderId="70" xfId="0" applyFont="1" applyFill="1" applyBorder="1" applyAlignment="1" applyProtection="1">
      <alignment horizontal="center"/>
      <protection hidden="1"/>
    </xf>
    <xf numFmtId="0" fontId="24" fillId="0" borderId="82" xfId="0" applyFont="1" applyFill="1" applyBorder="1" applyAlignment="1" applyProtection="1">
      <alignment horizontal="center"/>
      <protection hidden="1"/>
    </xf>
    <xf numFmtId="0" fontId="24" fillId="0" borderId="10" xfId="0" applyFont="1" applyFill="1" applyBorder="1" applyAlignment="1" applyProtection="1">
      <alignment horizontal="center"/>
      <protection hidden="1"/>
    </xf>
    <xf numFmtId="14" fontId="30" fillId="0" borderId="82" xfId="0" applyNumberFormat="1" applyFont="1" applyFill="1" applyBorder="1" applyAlignment="1" applyProtection="1">
      <alignment horizontal="center" vertical="center"/>
      <protection locked="0" hidden="1"/>
    </xf>
    <xf numFmtId="0" fontId="30" fillId="0" borderId="10" xfId="0" applyFont="1" applyFill="1" applyBorder="1" applyAlignment="1" applyProtection="1">
      <alignment horizontal="center" vertical="center"/>
      <protection locked="0" hidden="1"/>
    </xf>
    <xf numFmtId="0" fontId="30" fillId="0" borderId="110" xfId="0" applyFont="1" applyFill="1" applyBorder="1" applyAlignment="1" applyProtection="1">
      <alignment horizontal="center" vertical="center"/>
      <protection locked="0" hidden="1"/>
    </xf>
    <xf numFmtId="0" fontId="30" fillId="0" borderId="85" xfId="0" applyFont="1" applyFill="1" applyBorder="1" applyAlignment="1" applyProtection="1">
      <alignment horizontal="center" vertical="center"/>
      <protection locked="0" hidden="1"/>
    </xf>
    <xf numFmtId="0" fontId="30" fillId="0" borderId="78" xfId="0" applyFont="1" applyFill="1" applyBorder="1" applyAlignment="1" applyProtection="1">
      <alignment horizontal="center" vertical="center"/>
      <protection locked="0" hidden="1"/>
    </xf>
    <xf numFmtId="0" fontId="30" fillId="0" borderId="79" xfId="0" applyFont="1" applyFill="1" applyBorder="1" applyAlignment="1" applyProtection="1">
      <alignment horizontal="center" vertical="center"/>
      <protection locked="0" hidden="1"/>
    </xf>
    <xf numFmtId="0" fontId="14" fillId="0" borderId="10" xfId="0" applyFont="1" applyFill="1" applyBorder="1" applyAlignment="1" applyProtection="1">
      <alignment horizontal="right" vertical="center"/>
      <protection hidden="1"/>
    </xf>
    <xf numFmtId="0" fontId="14" fillId="0" borderId="110" xfId="0" applyFont="1" applyFill="1" applyBorder="1" applyAlignment="1" applyProtection="1">
      <alignment horizontal="right" vertical="center"/>
      <protection hidden="1"/>
    </xf>
    <xf numFmtId="0" fontId="14" fillId="0" borderId="65" xfId="0" applyFont="1" applyFill="1" applyBorder="1" applyAlignment="1" applyProtection="1">
      <alignment horizontal="right" vertical="center"/>
      <protection hidden="1"/>
    </xf>
    <xf numFmtId="0" fontId="14" fillId="0" borderId="81" xfId="0" applyFont="1" applyFill="1" applyBorder="1" applyAlignment="1" applyProtection="1">
      <alignment horizontal="right" vertical="center"/>
      <protection hidden="1"/>
    </xf>
    <xf numFmtId="0" fontId="14" fillId="0" borderId="77" xfId="0" applyFont="1" applyFill="1" applyBorder="1" applyAlignment="1" applyProtection="1">
      <alignment horizontal="center"/>
      <protection hidden="1"/>
    </xf>
    <xf numFmtId="0" fontId="14" fillId="0" borderId="78" xfId="0" applyFont="1" applyFill="1" applyBorder="1" applyAlignment="1" applyProtection="1">
      <alignment horizontal="center"/>
      <protection hidden="1"/>
    </xf>
    <xf numFmtId="0" fontId="14" fillId="0" borderId="86" xfId="0" applyFont="1" applyFill="1" applyBorder="1" applyAlignment="1" applyProtection="1">
      <alignment horizontal="center"/>
      <protection hidden="1"/>
    </xf>
    <xf numFmtId="0" fontId="16" fillId="0" borderId="152" xfId="0" applyFont="1" applyFill="1" applyBorder="1" applyAlignment="1" applyProtection="1">
      <alignment horizontal="center"/>
      <protection hidden="1"/>
    </xf>
    <xf numFmtId="0" fontId="16" fillId="0" borderId="153" xfId="0" applyFont="1" applyFill="1" applyBorder="1" applyAlignment="1" applyProtection="1">
      <alignment horizontal="center"/>
      <protection hidden="1"/>
    </xf>
    <xf numFmtId="0" fontId="26" fillId="0" borderId="10" xfId="0" applyFont="1" applyFill="1" applyBorder="1" applyAlignment="1" applyProtection="1">
      <alignment horizontal="right"/>
      <protection hidden="1"/>
    </xf>
    <xf numFmtId="0" fontId="26" fillId="0" borderId="67" xfId="0" applyFont="1" applyFill="1" applyBorder="1" applyAlignment="1" applyProtection="1">
      <alignment horizontal="right"/>
      <protection hidden="1"/>
    </xf>
    <xf numFmtId="0" fontId="14" fillId="0" borderId="82" xfId="0" applyFont="1" applyFill="1" applyBorder="1" applyAlignment="1" applyProtection="1">
      <alignment horizontal="center"/>
      <protection hidden="1"/>
    </xf>
    <xf numFmtId="0" fontId="14" fillId="0" borderId="10" xfId="0" applyFont="1" applyFill="1" applyBorder="1" applyAlignment="1" applyProtection="1">
      <alignment horizontal="center"/>
      <protection hidden="1"/>
    </xf>
    <xf numFmtId="0" fontId="14" fillId="0" borderId="67" xfId="0" applyFont="1" applyFill="1" applyBorder="1" applyAlignment="1" applyProtection="1">
      <alignment horizontal="center"/>
      <protection hidden="1"/>
    </xf>
    <xf numFmtId="168" fontId="16" fillId="0" borderId="152" xfId="0" applyNumberFormat="1" applyFont="1" applyFill="1" applyBorder="1" applyAlignment="1" applyProtection="1">
      <alignment horizontal="center"/>
      <protection hidden="1"/>
    </xf>
    <xf numFmtId="168" fontId="16" fillId="0" borderId="153" xfId="0" applyNumberFormat="1" applyFont="1" applyFill="1" applyBorder="1" applyAlignment="1" applyProtection="1">
      <alignment horizontal="center"/>
      <protection hidden="1"/>
    </xf>
    <xf numFmtId="0" fontId="26" fillId="0" borderId="71" xfId="0" applyFont="1" applyFill="1" applyBorder="1" applyAlignment="1" applyProtection="1">
      <alignment horizontal="center"/>
      <protection hidden="1"/>
    </xf>
    <xf numFmtId="0" fontId="26" fillId="0" borderId="65" xfId="0" applyFont="1" applyFill="1" applyBorder="1" applyAlignment="1" applyProtection="1">
      <alignment horizontal="center"/>
      <protection hidden="1"/>
    </xf>
    <xf numFmtId="0" fontId="26" fillId="0" borderId="70" xfId="0" applyFont="1" applyFill="1" applyBorder="1" applyAlignment="1" applyProtection="1">
      <alignment horizontal="center"/>
      <protection hidden="1"/>
    </xf>
    <xf numFmtId="0" fontId="24" fillId="0" borderId="71" xfId="0" applyFont="1" applyFill="1" applyBorder="1" applyAlignment="1" applyProtection="1">
      <alignment horizontal="center"/>
      <protection hidden="1"/>
    </xf>
    <xf numFmtId="0" fontId="24" fillId="0" borderId="65" xfId="0" applyFont="1" applyFill="1" applyBorder="1" applyAlignment="1" applyProtection="1">
      <alignment horizontal="center"/>
      <protection hidden="1"/>
    </xf>
    <xf numFmtId="4" fontId="32" fillId="0" borderId="10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67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65" xfId="0" applyNumberFormat="1" applyFont="1" applyFill="1" applyBorder="1" applyAlignment="1" applyProtection="1">
      <alignment horizontal="center" vertical="center"/>
      <protection locked="0" hidden="1"/>
    </xf>
    <xf numFmtId="4" fontId="32" fillId="0" borderId="70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82" xfId="0" applyFont="1" applyFill="1" applyBorder="1" applyAlignment="1" applyProtection="1">
      <alignment horizontal="left"/>
      <protection hidden="1"/>
    </xf>
    <xf numFmtId="0" fontId="14" fillId="0" borderId="10" xfId="0" applyFont="1" applyFill="1" applyBorder="1" applyAlignment="1" applyProtection="1">
      <alignment horizontal="left"/>
      <protection hidden="1"/>
    </xf>
    <xf numFmtId="0" fontId="14" fillId="0" borderId="67" xfId="0" applyFont="1" applyFill="1" applyBorder="1" applyAlignment="1" applyProtection="1">
      <alignment horizontal="left"/>
      <protection hidden="1"/>
    </xf>
    <xf numFmtId="0" fontId="28" fillId="0" borderId="71" xfId="0" applyFont="1" applyFill="1" applyBorder="1" applyAlignment="1" applyProtection="1">
      <alignment horizontal="left"/>
      <protection hidden="1"/>
    </xf>
    <xf numFmtId="0" fontId="28" fillId="0" borderId="65" xfId="0" applyFont="1" applyFill="1" applyBorder="1" applyAlignment="1" applyProtection="1">
      <alignment horizontal="left"/>
      <protection hidden="1"/>
    </xf>
    <xf numFmtId="0" fontId="28" fillId="0" borderId="70" xfId="0" applyFont="1" applyFill="1" applyBorder="1" applyAlignment="1" applyProtection="1">
      <alignment horizontal="left"/>
      <protection hidden="1"/>
    </xf>
    <xf numFmtId="168" fontId="16" fillId="0" borderId="134" xfId="0" applyNumberFormat="1" applyFont="1" applyFill="1" applyBorder="1" applyAlignment="1" applyProtection="1">
      <alignment horizontal="center"/>
      <protection hidden="1"/>
    </xf>
    <xf numFmtId="0" fontId="16" fillId="0" borderId="82" xfId="0" applyFont="1" applyFill="1" applyBorder="1" applyAlignment="1" applyProtection="1">
      <alignment horizontal="left"/>
      <protection hidden="1"/>
    </xf>
    <xf numFmtId="0" fontId="16" fillId="0" borderId="10" xfId="0" applyFont="1" applyFill="1" applyBorder="1" applyAlignment="1" applyProtection="1">
      <alignment horizontal="left"/>
      <protection hidden="1"/>
    </xf>
    <xf numFmtId="0" fontId="16" fillId="0" borderId="67" xfId="0" applyFont="1" applyFill="1" applyBorder="1" applyAlignment="1" applyProtection="1">
      <alignment horizontal="left"/>
      <protection hidden="1"/>
    </xf>
    <xf numFmtId="4" fontId="34" fillId="0" borderId="66" xfId="0" applyNumberFormat="1" applyFont="1" applyFill="1" applyBorder="1" applyAlignment="1" applyProtection="1">
      <alignment horizontal="right" vertical="center"/>
      <protection locked="0" hidden="1"/>
    </xf>
    <xf numFmtId="4" fontId="34" fillId="0" borderId="83" xfId="0" applyNumberFormat="1" applyFont="1" applyFill="1" applyBorder="1" applyAlignment="1" applyProtection="1">
      <alignment horizontal="right" vertical="center"/>
      <protection locked="0" hidden="1"/>
    </xf>
    <xf numFmtId="4" fontId="34" fillId="0" borderId="154" xfId="0" applyNumberFormat="1" applyFont="1" applyFill="1" applyBorder="1" applyAlignment="1" applyProtection="1">
      <alignment horizontal="right" vertical="center"/>
      <protection locked="0" hidden="1"/>
    </xf>
    <xf numFmtId="0" fontId="19" fillId="0" borderId="82" xfId="0" applyFont="1" applyFill="1" applyBorder="1" applyAlignment="1" applyProtection="1">
      <alignment horizontal="left"/>
      <protection hidden="1"/>
    </xf>
    <xf numFmtId="0" fontId="19" fillId="0" borderId="10" xfId="0" applyFont="1" applyFill="1" applyBorder="1" applyAlignment="1" applyProtection="1">
      <alignment horizontal="left"/>
      <protection hidden="1"/>
    </xf>
    <xf numFmtId="0" fontId="19" fillId="0" borderId="67" xfId="0" applyFont="1" applyFill="1" applyBorder="1" applyAlignment="1" applyProtection="1">
      <alignment horizontal="left"/>
      <protection hidden="1"/>
    </xf>
    <xf numFmtId="0" fontId="21" fillId="0" borderId="0" xfId="0" applyFont="1" applyFill="1" applyBorder="1" applyAlignment="1" applyProtection="1">
      <alignment vertical="center"/>
      <protection hidden="1"/>
    </xf>
    <xf numFmtId="0" fontId="21" fillId="0" borderId="76" xfId="0" applyFont="1" applyFill="1" applyBorder="1" applyAlignment="1" applyProtection="1">
      <alignment vertical="center"/>
      <protection hidden="1"/>
    </xf>
    <xf numFmtId="0" fontId="21" fillId="0" borderId="65" xfId="0" applyFont="1" applyFill="1" applyBorder="1" applyAlignment="1" applyProtection="1">
      <alignment vertical="center"/>
      <protection hidden="1"/>
    </xf>
    <xf numFmtId="0" fontId="21" fillId="0" borderId="81" xfId="0" applyFont="1" applyFill="1" applyBorder="1" applyAlignment="1" applyProtection="1">
      <alignment vertical="center"/>
      <protection hidden="1"/>
    </xf>
    <xf numFmtId="0" fontId="0" fillId="0" borderId="71" xfId="0" applyFill="1" applyBorder="1" applyAlignment="1" applyProtection="1">
      <alignment horizontal="center"/>
      <protection hidden="1"/>
    </xf>
    <xf numFmtId="0" fontId="0" fillId="0" borderId="65" xfId="0" applyFill="1" applyBorder="1" applyProtection="1">
      <protection hidden="1"/>
    </xf>
    <xf numFmtId="0" fontId="0" fillId="0" borderId="70" xfId="0" applyFill="1" applyBorder="1" applyProtection="1">
      <protection hidden="1"/>
    </xf>
    <xf numFmtId="0" fontId="18" fillId="0" borderId="82" xfId="0" applyFont="1" applyFill="1" applyBorder="1" applyAlignment="1" applyProtection="1">
      <alignment horizontal="center"/>
      <protection hidden="1"/>
    </xf>
    <xf numFmtId="0" fontId="0" fillId="0" borderId="10" xfId="0" applyFill="1" applyBorder="1" applyProtection="1">
      <protection hidden="1"/>
    </xf>
    <xf numFmtId="0" fontId="0" fillId="0" borderId="67" xfId="0" applyFill="1" applyBorder="1" applyProtection="1">
      <protection hidden="1"/>
    </xf>
    <xf numFmtId="0" fontId="0" fillId="0" borderId="10" xfId="0" applyFill="1" applyBorder="1" applyAlignment="1" applyProtection="1">
      <alignment horizontal="right" vertical="center"/>
      <protection hidden="1"/>
    </xf>
    <xf numFmtId="0" fontId="0" fillId="0" borderId="110" xfId="0" applyFill="1" applyBorder="1" applyAlignment="1" applyProtection="1">
      <alignment horizontal="right" vertical="center"/>
      <protection hidden="1"/>
    </xf>
    <xf numFmtId="0" fontId="0" fillId="0" borderId="65" xfId="0" applyFill="1" applyBorder="1" applyAlignment="1" applyProtection="1">
      <alignment horizontal="right" vertical="center"/>
      <protection hidden="1"/>
    </xf>
    <xf numFmtId="0" fontId="0" fillId="0" borderId="81" xfId="0" applyFill="1" applyBorder="1" applyAlignment="1" applyProtection="1">
      <alignment horizontal="right" vertical="center"/>
      <protection hidden="1"/>
    </xf>
    <xf numFmtId="168" fontId="16" fillId="0" borderId="48" xfId="0" applyNumberFormat="1" applyFont="1" applyFill="1" applyBorder="1" applyAlignment="1" applyProtection="1">
      <alignment horizontal="center"/>
      <protection hidden="1"/>
    </xf>
    <xf numFmtId="0" fontId="29" fillId="0" borderId="82" xfId="0" applyFont="1" applyFill="1" applyBorder="1" applyAlignment="1" applyProtection="1">
      <alignment horizontal="left"/>
      <protection hidden="1"/>
    </xf>
    <xf numFmtId="0" fontId="29" fillId="0" borderId="10" xfId="0" applyFont="1" applyFill="1" applyBorder="1" applyAlignment="1" applyProtection="1">
      <alignment horizontal="left"/>
      <protection hidden="1"/>
    </xf>
    <xf numFmtId="0" fontId="29" fillId="0" borderId="71" xfId="0" applyFont="1" applyFill="1" applyBorder="1" applyAlignment="1" applyProtection="1">
      <alignment horizontal="left"/>
      <protection hidden="1"/>
    </xf>
    <xf numFmtId="0" fontId="29" fillId="0" borderId="65" xfId="0" applyFont="1" applyFill="1" applyBorder="1" applyAlignment="1" applyProtection="1">
      <alignment horizontal="left"/>
      <protection hidden="1"/>
    </xf>
    <xf numFmtId="0" fontId="15" fillId="0" borderId="82" xfId="0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Fill="1" applyBorder="1" applyAlignment="1" applyProtection="1">
      <alignment horizontal="center" vertical="center" wrapText="1"/>
      <protection hidden="1"/>
    </xf>
    <xf numFmtId="0" fontId="15" fillId="0" borderId="51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 applyBorder="1" applyAlignment="1" applyProtection="1">
      <alignment horizontal="center" vertical="center" wrapText="1"/>
      <protection hidden="1"/>
    </xf>
    <xf numFmtId="0" fontId="15" fillId="0" borderId="71" xfId="0" applyFont="1" applyFill="1" applyBorder="1" applyAlignment="1" applyProtection="1">
      <alignment horizontal="center" vertical="center" wrapText="1"/>
      <protection hidden="1"/>
    </xf>
    <xf numFmtId="0" fontId="15" fillId="0" borderId="65" xfId="0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15" fillId="0" borderId="65" xfId="0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0" fontId="30" fillId="0" borderId="71" xfId="0" applyFont="1" applyFill="1" applyBorder="1" applyAlignment="1" applyProtection="1">
      <alignment horizontal="center" vertical="center"/>
      <protection locked="0" hidden="1"/>
    </xf>
    <xf numFmtId="0" fontId="30" fillId="0" borderId="65" xfId="0" applyFont="1" applyFill="1" applyBorder="1" applyAlignment="1" applyProtection="1">
      <alignment horizontal="center" vertical="center"/>
      <protection locked="0" hidden="1"/>
    </xf>
    <xf numFmtId="0" fontId="30" fillId="0" borderId="81" xfId="0" applyFont="1" applyFill="1" applyBorder="1" applyAlignment="1" applyProtection="1">
      <alignment horizontal="center" vertical="center"/>
      <protection locked="0" hidden="1"/>
    </xf>
    <xf numFmtId="0" fontId="18" fillId="0" borderId="96" xfId="0" applyFont="1" applyFill="1" applyBorder="1" applyAlignment="1" applyProtection="1">
      <alignment horizontal="center"/>
      <protection hidden="1"/>
    </xf>
    <xf numFmtId="0" fontId="18" fillId="0" borderId="97" xfId="0" applyFont="1" applyFill="1" applyBorder="1" applyAlignment="1" applyProtection="1">
      <alignment horizontal="center"/>
      <protection hidden="1"/>
    </xf>
    <xf numFmtId="0" fontId="18" fillId="0" borderId="98" xfId="0" applyFont="1" applyFill="1" applyBorder="1" applyAlignment="1" applyProtection="1">
      <alignment horizontal="center"/>
      <protection hidden="1"/>
    </xf>
    <xf numFmtId="1" fontId="30" fillId="0" borderId="51" xfId="0" applyNumberFormat="1" applyFont="1" applyFill="1" applyBorder="1" applyAlignment="1" applyProtection="1">
      <alignment horizontal="center" vertical="center"/>
      <protection locked="0" hidden="1"/>
    </xf>
    <xf numFmtId="1" fontId="30" fillId="0" borderId="0" xfId="0" applyNumberFormat="1" applyFont="1" applyFill="1" applyAlignment="1" applyProtection="1">
      <alignment horizontal="center" vertical="center"/>
      <protection locked="0" hidden="1"/>
    </xf>
    <xf numFmtId="1" fontId="30" fillId="0" borderId="71" xfId="0" applyNumberFormat="1" applyFont="1" applyFill="1" applyBorder="1" applyAlignment="1" applyProtection="1">
      <alignment horizontal="center" vertical="center"/>
      <protection locked="0" hidden="1"/>
    </xf>
    <xf numFmtId="1" fontId="30" fillId="0" borderId="65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151" xfId="0" applyFont="1" applyFill="1" applyBorder="1" applyAlignment="1" applyProtection="1">
      <alignment horizontal="center"/>
      <protection hidden="1"/>
    </xf>
    <xf numFmtId="0" fontId="14" fillId="0" borderId="83" xfId="0" applyFont="1" applyFill="1" applyBorder="1" applyAlignment="1" applyProtection="1">
      <alignment horizontal="center"/>
      <protection hidden="1"/>
    </xf>
    <xf numFmtId="0" fontId="14" fillId="0" borderId="68" xfId="0" applyFont="1" applyFill="1" applyBorder="1" applyAlignment="1" applyProtection="1">
      <alignment horizontal="center"/>
      <protection hidden="1"/>
    </xf>
    <xf numFmtId="1" fontId="17" fillId="0" borderId="82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10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110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71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65" xfId="0" applyNumberFormat="1" applyFont="1" applyFill="1" applyBorder="1" applyAlignment="1" applyProtection="1">
      <alignment horizontal="center" vertical="center"/>
      <protection locked="0" hidden="1"/>
    </xf>
    <xf numFmtId="1" fontId="17" fillId="0" borderId="81" xfId="0" applyNumberFormat="1" applyFont="1" applyFill="1" applyBorder="1" applyAlignment="1" applyProtection="1">
      <alignment horizontal="center" vertical="center"/>
      <protection locked="0" hidden="1"/>
    </xf>
    <xf numFmtId="0" fontId="30" fillId="0" borderId="82" xfId="0" applyFont="1" applyFill="1" applyBorder="1" applyAlignment="1" applyProtection="1">
      <alignment horizontal="center" vertical="center"/>
      <protection locked="0" hidden="1"/>
    </xf>
    <xf numFmtId="0" fontId="30" fillId="0" borderId="67" xfId="0" applyFont="1" applyFill="1" applyBorder="1" applyAlignment="1" applyProtection="1">
      <alignment horizontal="center" vertical="center"/>
      <protection locked="0" hidden="1"/>
    </xf>
    <xf numFmtId="0" fontId="30" fillId="0" borderId="70" xfId="0" applyFont="1" applyFill="1" applyBorder="1" applyAlignment="1" applyProtection="1">
      <alignment horizontal="center" vertical="center"/>
      <protection locked="0" hidden="1"/>
    </xf>
    <xf numFmtId="0" fontId="19" fillId="0" borderId="0" xfId="0" applyFont="1" applyFill="1" applyAlignment="1" applyProtection="1">
      <alignment horizontal="center"/>
      <protection hidden="1"/>
    </xf>
    <xf numFmtId="4" fontId="31" fillId="0" borderId="82" xfId="0" applyNumberFormat="1" applyFont="1" applyFill="1" applyBorder="1" applyAlignment="1" applyProtection="1">
      <alignment horizontal="right" vertical="center"/>
      <protection hidden="1"/>
    </xf>
    <xf numFmtId="4" fontId="31" fillId="0" borderId="10" xfId="0" applyNumberFormat="1" applyFont="1" applyFill="1" applyBorder="1" applyAlignment="1" applyProtection="1">
      <alignment horizontal="right" vertical="center"/>
      <protection hidden="1"/>
    </xf>
    <xf numFmtId="4" fontId="31" fillId="0" borderId="110" xfId="0" applyNumberFormat="1" applyFont="1" applyFill="1" applyBorder="1" applyAlignment="1" applyProtection="1">
      <alignment horizontal="right" vertical="center"/>
      <protection hidden="1"/>
    </xf>
    <xf numFmtId="4" fontId="31" fillId="0" borderId="85" xfId="0" applyNumberFormat="1" applyFont="1" applyFill="1" applyBorder="1" applyAlignment="1" applyProtection="1">
      <alignment horizontal="right" vertical="center"/>
      <protection hidden="1"/>
    </xf>
    <xf numFmtId="4" fontId="31" fillId="0" borderId="78" xfId="0" applyNumberFormat="1" applyFont="1" applyFill="1" applyBorder="1" applyAlignment="1" applyProtection="1">
      <alignment horizontal="right" vertical="center"/>
      <protection hidden="1"/>
    </xf>
    <xf numFmtId="4" fontId="31" fillId="0" borderId="79" xfId="0" applyNumberFormat="1" applyFont="1" applyFill="1" applyBorder="1" applyAlignment="1" applyProtection="1">
      <alignment horizontal="right" vertical="center"/>
      <protection hidden="1"/>
    </xf>
    <xf numFmtId="0" fontId="14" fillId="0" borderId="71" xfId="0" applyFont="1" applyFill="1" applyBorder="1" applyAlignment="1" applyProtection="1">
      <alignment horizontal="center"/>
      <protection hidden="1"/>
    </xf>
    <xf numFmtId="10" fontId="14" fillId="0" borderId="66" xfId="0" applyNumberFormat="1" applyFont="1" applyFill="1" applyBorder="1" applyAlignment="1" applyProtection="1">
      <alignment horizontal="right" vertical="center"/>
      <protection hidden="1"/>
    </xf>
    <xf numFmtId="10" fontId="14" fillId="0" borderId="68" xfId="0" applyNumberFormat="1" applyFont="1" applyFill="1" applyBorder="1" applyAlignment="1" applyProtection="1">
      <alignment horizontal="right" vertical="center"/>
      <protection hidden="1"/>
    </xf>
    <xf numFmtId="0" fontId="14" fillId="0" borderId="82" xfId="0" applyFont="1" applyFill="1" applyBorder="1" applyAlignment="1" applyProtection="1">
      <alignment horizontal="left" vertical="center"/>
      <protection hidden="1"/>
    </xf>
    <xf numFmtId="0" fontId="14" fillId="0" borderId="10" xfId="0" applyFont="1" applyFill="1" applyBorder="1" applyAlignment="1" applyProtection="1">
      <alignment horizontal="left" vertical="center"/>
      <protection hidden="1"/>
    </xf>
    <xf numFmtId="0" fontId="14" fillId="0" borderId="71" xfId="0" applyFont="1" applyFill="1" applyBorder="1" applyAlignment="1" applyProtection="1">
      <alignment horizontal="left" vertical="center"/>
      <protection hidden="1"/>
    </xf>
    <xf numFmtId="0" fontId="14" fillId="0" borderId="65" xfId="0" applyFont="1" applyFill="1" applyBorder="1" applyAlignment="1" applyProtection="1">
      <alignment horizontal="left" vertical="center"/>
      <protection hidden="1"/>
    </xf>
    <xf numFmtId="4" fontId="31" fillId="0" borderId="66" xfId="0" applyNumberFormat="1" applyFont="1" applyFill="1" applyBorder="1" applyAlignment="1" applyProtection="1">
      <alignment horizontal="right" vertical="center"/>
      <protection locked="0" hidden="1"/>
    </xf>
    <xf numFmtId="4" fontId="31" fillId="0" borderId="83" xfId="0" applyNumberFormat="1" applyFont="1" applyFill="1" applyBorder="1" applyAlignment="1" applyProtection="1">
      <alignment horizontal="right" vertical="center"/>
      <protection locked="0" hidden="1"/>
    </xf>
    <xf numFmtId="4" fontId="31" fillId="0" borderId="154" xfId="0" applyNumberFormat="1" applyFont="1" applyFill="1" applyBorder="1" applyAlignment="1" applyProtection="1">
      <alignment horizontal="right" vertical="center"/>
      <protection locked="0" hidden="1"/>
    </xf>
    <xf numFmtId="0" fontId="16" fillId="0" borderId="71" xfId="0" applyFont="1" applyFill="1" applyBorder="1" applyAlignment="1" applyProtection="1">
      <alignment horizontal="center"/>
      <protection hidden="1"/>
    </xf>
    <xf numFmtId="0" fontId="16" fillId="0" borderId="70" xfId="0" applyFont="1" applyFill="1" applyBorder="1" applyAlignment="1" applyProtection="1">
      <alignment horizontal="center"/>
      <protection hidden="1"/>
    </xf>
    <xf numFmtId="0" fontId="0" fillId="0" borderId="82" xfId="0" applyFill="1" applyBorder="1" applyAlignment="1" applyProtection="1">
      <alignment horizontal="left" vertical="center"/>
      <protection hidden="1"/>
    </xf>
    <xf numFmtId="0" fontId="0" fillId="0" borderId="10" xfId="0" applyFill="1" applyBorder="1" applyAlignment="1" applyProtection="1">
      <alignment horizontal="left" vertical="center"/>
      <protection hidden="1"/>
    </xf>
    <xf numFmtId="0" fontId="0" fillId="0" borderId="71" xfId="0" applyFill="1" applyBorder="1" applyAlignment="1" applyProtection="1">
      <alignment horizontal="left" vertical="center"/>
      <protection hidden="1"/>
    </xf>
    <xf numFmtId="0" fontId="0" fillId="0" borderId="65" xfId="0" applyFill="1" applyBorder="1" applyAlignment="1" applyProtection="1">
      <alignment horizontal="left" vertical="center"/>
      <protection hidden="1"/>
    </xf>
    <xf numFmtId="164" fontId="32" fillId="0" borderId="0" xfId="0" applyNumberFormat="1" applyFont="1" applyFill="1" applyBorder="1" applyAlignment="1" applyProtection="1">
      <alignment horizontal="center"/>
      <protection locked="0" hidden="1"/>
    </xf>
    <xf numFmtId="0" fontId="19" fillId="0" borderId="0" xfId="0" applyFont="1" applyFill="1" applyBorder="1" applyAlignment="1" applyProtection="1">
      <alignment horizontal="center"/>
      <protection hidden="1"/>
    </xf>
    <xf numFmtId="0" fontId="2" fillId="0" borderId="76" xfId="0" applyFont="1" applyFill="1" applyBorder="1" applyAlignment="1" applyProtection="1">
      <alignment horizontal="center" vertical="center"/>
      <protection locked="0" hidden="1"/>
    </xf>
    <xf numFmtId="0" fontId="4" fillId="0" borderId="82" xfId="0" applyFont="1" applyFill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/>
      <protection hidden="1"/>
    </xf>
    <xf numFmtId="0" fontId="4" fillId="0" borderId="71" xfId="0" applyFont="1" applyFill="1" applyBorder="1" applyAlignment="1" applyProtection="1">
      <alignment horizontal="center" vertical="center"/>
      <protection hidden="1"/>
    </xf>
    <xf numFmtId="0" fontId="4" fillId="0" borderId="65" xfId="0" applyFont="1" applyFill="1" applyBorder="1" applyAlignment="1" applyProtection="1">
      <alignment horizontal="center" vertical="center"/>
      <protection hidden="1"/>
    </xf>
    <xf numFmtId="0" fontId="0" fillId="0" borderId="10" xfId="0" applyFill="1" applyBorder="1" applyAlignment="1" applyProtection="1">
      <alignment horizontal="center" vertical="center" wrapText="1"/>
      <protection hidden="1"/>
    </xf>
    <xf numFmtId="0" fontId="0" fillId="0" borderId="67" xfId="0" applyFill="1" applyBorder="1" applyAlignment="1" applyProtection="1">
      <alignment horizontal="center" vertical="center" wrapText="1"/>
      <protection hidden="1"/>
    </xf>
    <xf numFmtId="0" fontId="0" fillId="0" borderId="65" xfId="0" applyFill="1" applyBorder="1" applyAlignment="1" applyProtection="1">
      <alignment horizontal="center" vertical="center" wrapText="1"/>
      <protection hidden="1"/>
    </xf>
    <xf numFmtId="0" fontId="0" fillId="0" borderId="70" xfId="0" applyFill="1" applyBorder="1" applyAlignment="1" applyProtection="1">
      <alignment horizontal="center" vertical="center" wrapText="1"/>
      <protection hidden="1"/>
    </xf>
    <xf numFmtId="0" fontId="3" fillId="0" borderId="72" xfId="0" applyFont="1" applyFill="1" applyBorder="1" applyAlignment="1" applyProtection="1">
      <alignment horizontal="left" vertical="center" wrapText="1"/>
      <protection locked="0" hidden="1"/>
    </xf>
    <xf numFmtId="0" fontId="3" fillId="0" borderId="73" xfId="0" applyFont="1" applyFill="1" applyBorder="1" applyAlignment="1" applyProtection="1">
      <alignment horizontal="left" vertical="center" wrapText="1"/>
      <protection locked="0" hidden="1"/>
    </xf>
    <xf numFmtId="0" fontId="3" fillId="0" borderId="74" xfId="0" applyFont="1" applyFill="1" applyBorder="1" applyAlignment="1" applyProtection="1">
      <alignment horizontal="left" vertical="center" wrapText="1"/>
      <protection locked="0" hidden="1"/>
    </xf>
    <xf numFmtId="0" fontId="3" fillId="0" borderId="75" xfId="0" applyFont="1" applyFill="1" applyBorder="1" applyAlignment="1" applyProtection="1">
      <alignment horizontal="left" vertical="center" wrapText="1"/>
      <protection locked="0" hidden="1"/>
    </xf>
    <xf numFmtId="0" fontId="3" fillId="0" borderId="0" xfId="0" applyFont="1" applyFill="1" applyBorder="1" applyAlignment="1" applyProtection="1">
      <alignment horizontal="left" vertical="center" wrapText="1"/>
      <protection locked="0" hidden="1"/>
    </xf>
    <xf numFmtId="0" fontId="3" fillId="0" borderId="76" xfId="0" applyFont="1" applyFill="1" applyBorder="1" applyAlignment="1" applyProtection="1">
      <alignment horizontal="left" vertical="center" wrapText="1"/>
      <protection locked="0" hidden="1"/>
    </xf>
    <xf numFmtId="4" fontId="2" fillId="0" borderId="82" xfId="0" applyNumberFormat="1" applyFont="1" applyFill="1" applyBorder="1" applyAlignment="1" applyProtection="1">
      <alignment horizontal="right" vertical="center"/>
      <protection hidden="1"/>
    </xf>
    <xf numFmtId="4" fontId="2" fillId="0" borderId="10" xfId="0" applyNumberFormat="1" applyFont="1" applyFill="1" applyBorder="1" applyAlignment="1" applyProtection="1">
      <alignment horizontal="right" vertical="center"/>
      <protection hidden="1"/>
    </xf>
    <xf numFmtId="4" fontId="2" fillId="0" borderId="67" xfId="0" applyNumberFormat="1" applyFont="1" applyFill="1" applyBorder="1" applyAlignment="1" applyProtection="1">
      <alignment horizontal="right" vertical="center"/>
      <protection hidden="1"/>
    </xf>
    <xf numFmtId="4" fontId="2" fillId="0" borderId="71" xfId="0" applyNumberFormat="1" applyFont="1" applyFill="1" applyBorder="1" applyAlignment="1" applyProtection="1">
      <alignment horizontal="right" vertical="center"/>
      <protection hidden="1"/>
    </xf>
    <xf numFmtId="4" fontId="2" fillId="0" borderId="65" xfId="0" applyNumberFormat="1" applyFont="1" applyFill="1" applyBorder="1" applyAlignment="1" applyProtection="1">
      <alignment horizontal="right" vertical="center"/>
      <protection hidden="1"/>
    </xf>
    <xf numFmtId="4" fontId="2" fillId="0" borderId="70" xfId="0" applyNumberFormat="1" applyFont="1" applyFill="1" applyBorder="1" applyAlignment="1" applyProtection="1">
      <alignment horizontal="right" vertical="center"/>
      <protection hidden="1"/>
    </xf>
    <xf numFmtId="0" fontId="19" fillId="0" borderId="51" xfId="0" applyFont="1" applyFill="1" applyBorder="1" applyAlignment="1" applyProtection="1">
      <alignment horizontal="left"/>
      <protection hidden="1"/>
    </xf>
    <xf numFmtId="0" fontId="19" fillId="0" borderId="0" xfId="0" applyFont="1" applyFill="1" applyBorder="1" applyAlignment="1" applyProtection="1">
      <alignment horizontal="left"/>
      <protection hidden="1"/>
    </xf>
    <xf numFmtId="10" fontId="14" fillId="0" borderId="82" xfId="0" applyNumberFormat="1" applyFont="1" applyFill="1" applyBorder="1" applyAlignment="1" applyProtection="1">
      <alignment horizontal="center" vertical="center"/>
      <protection hidden="1"/>
    </xf>
    <xf numFmtId="0" fontId="14" fillId="0" borderId="67" xfId="0" applyFont="1" applyFill="1" applyBorder="1" applyAlignment="1" applyProtection="1">
      <alignment horizontal="center" vertical="center"/>
      <protection hidden="1"/>
    </xf>
    <xf numFmtId="0" fontId="14" fillId="0" borderId="71" xfId="0" applyFont="1" applyFill="1" applyBorder="1" applyAlignment="1" applyProtection="1">
      <alignment horizontal="center" vertical="center"/>
      <protection hidden="1"/>
    </xf>
    <xf numFmtId="0" fontId="14" fillId="0" borderId="70" xfId="0" applyFont="1" applyFill="1" applyBorder="1" applyAlignment="1" applyProtection="1">
      <alignment horizontal="center" vertical="center"/>
      <protection hidden="1"/>
    </xf>
    <xf numFmtId="0" fontId="14" fillId="0" borderId="71" xfId="0" applyFont="1" applyFill="1" applyBorder="1" applyAlignment="1" applyProtection="1">
      <alignment horizontal="left"/>
      <protection hidden="1"/>
    </xf>
    <xf numFmtId="0" fontId="14" fillId="0" borderId="65" xfId="0" applyFont="1" applyFill="1" applyBorder="1" applyAlignment="1" applyProtection="1">
      <alignment horizontal="left"/>
      <protection hidden="1"/>
    </xf>
    <xf numFmtId="0" fontId="14" fillId="0" borderId="70" xfId="0" applyFont="1" applyFill="1" applyBorder="1" applyAlignment="1" applyProtection="1">
      <alignment horizontal="left"/>
      <protection hidden="1"/>
    </xf>
    <xf numFmtId="4" fontId="18" fillId="0" borderId="82" xfId="0" applyNumberFormat="1" applyFont="1" applyFill="1" applyBorder="1" applyAlignment="1" applyProtection="1">
      <alignment horizontal="right" vertical="center"/>
      <protection hidden="1"/>
    </xf>
    <xf numFmtId="4" fontId="18" fillId="0" borderId="10" xfId="0" applyNumberFormat="1" applyFont="1" applyFill="1" applyBorder="1" applyAlignment="1" applyProtection="1">
      <alignment horizontal="right" vertical="center"/>
      <protection hidden="1"/>
    </xf>
    <xf numFmtId="4" fontId="18" fillId="0" borderId="110" xfId="0" applyNumberFormat="1" applyFont="1" applyFill="1" applyBorder="1" applyAlignment="1" applyProtection="1">
      <alignment horizontal="right" vertical="center"/>
      <protection hidden="1"/>
    </xf>
    <xf numFmtId="4" fontId="18" fillId="0" borderId="71" xfId="0" applyNumberFormat="1" applyFont="1" applyFill="1" applyBorder="1" applyAlignment="1" applyProtection="1">
      <alignment horizontal="right" vertical="center"/>
      <protection hidden="1"/>
    </xf>
    <xf numFmtId="4" fontId="18" fillId="0" borderId="65" xfId="0" applyNumberFormat="1" applyFont="1" applyFill="1" applyBorder="1" applyAlignment="1" applyProtection="1">
      <alignment horizontal="right" vertical="center"/>
      <protection hidden="1"/>
    </xf>
    <xf numFmtId="4" fontId="18" fillId="0" borderId="81" xfId="0" applyNumberFormat="1" applyFont="1" applyFill="1" applyBorder="1" applyAlignment="1" applyProtection="1">
      <alignment horizontal="right" vertical="center"/>
      <protection hidden="1"/>
    </xf>
    <xf numFmtId="4" fontId="18" fillId="0" borderId="82" xfId="0" applyNumberFormat="1" applyFont="1" applyFill="1" applyBorder="1" applyAlignment="1" applyProtection="1">
      <alignment horizontal="right" vertical="center"/>
      <protection locked="0" hidden="1"/>
    </xf>
    <xf numFmtId="4" fontId="18" fillId="0" borderId="10" xfId="0" applyNumberFormat="1" applyFont="1" applyFill="1" applyBorder="1" applyAlignment="1" applyProtection="1">
      <alignment horizontal="right" vertical="center"/>
      <protection locked="0" hidden="1"/>
    </xf>
    <xf numFmtId="4" fontId="18" fillId="0" borderId="110" xfId="0" applyNumberFormat="1" applyFont="1" applyFill="1" applyBorder="1" applyAlignment="1" applyProtection="1">
      <alignment horizontal="right" vertical="center"/>
      <protection locked="0" hidden="1"/>
    </xf>
    <xf numFmtId="4" fontId="18" fillId="0" borderId="71" xfId="0" applyNumberFormat="1" applyFont="1" applyFill="1" applyBorder="1" applyAlignment="1" applyProtection="1">
      <alignment horizontal="right" vertical="center"/>
      <protection locked="0" hidden="1"/>
    </xf>
    <xf numFmtId="4" fontId="18" fillId="0" borderId="65" xfId="0" applyNumberFormat="1" applyFont="1" applyFill="1" applyBorder="1" applyAlignment="1" applyProtection="1">
      <alignment horizontal="right" vertical="center"/>
      <protection locked="0" hidden="1"/>
    </xf>
    <xf numFmtId="4" fontId="18" fillId="0" borderId="81" xfId="0" applyNumberFormat="1" applyFont="1" applyFill="1" applyBorder="1" applyAlignment="1" applyProtection="1">
      <alignment horizontal="right" vertical="center"/>
      <protection locked="0" hidden="1"/>
    </xf>
    <xf numFmtId="0" fontId="14" fillId="0" borderId="0" xfId="0" applyFont="1" applyFill="1" applyAlignment="1" applyProtection="1">
      <alignment horizontal="center"/>
      <protection hidden="1"/>
    </xf>
    <xf numFmtId="0" fontId="2" fillId="0" borderId="82" xfId="0" applyFont="1" applyFill="1" applyBorder="1" applyAlignment="1" applyProtection="1">
      <alignment horizontal="center" vertical="center"/>
      <protection locked="0"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0" fontId="2" fillId="0" borderId="67" xfId="0" applyFont="1" applyFill="1" applyBorder="1" applyAlignment="1" applyProtection="1">
      <alignment horizontal="center" vertical="center"/>
      <protection locked="0" hidden="1"/>
    </xf>
    <xf numFmtId="0" fontId="2" fillId="0" borderId="51" xfId="0" applyFont="1" applyFill="1" applyBorder="1" applyAlignment="1" applyProtection="1">
      <alignment horizontal="center" vertical="center"/>
      <protection locked="0" hidden="1"/>
    </xf>
    <xf numFmtId="0" fontId="2" fillId="0" borderId="69" xfId="0" applyFont="1" applyFill="1" applyBorder="1" applyAlignment="1" applyProtection="1">
      <alignment horizontal="center" vertical="center"/>
      <protection locked="0" hidden="1"/>
    </xf>
    <xf numFmtId="0" fontId="2" fillId="0" borderId="71" xfId="0" applyFont="1" applyFill="1" applyBorder="1" applyAlignment="1" applyProtection="1">
      <alignment horizontal="center" vertical="center"/>
      <protection locked="0" hidden="1"/>
    </xf>
    <xf numFmtId="0" fontId="2" fillId="0" borderId="65" xfId="0" applyFont="1" applyFill="1" applyBorder="1" applyAlignment="1" applyProtection="1">
      <alignment horizontal="center" vertical="center"/>
      <protection locked="0" hidden="1"/>
    </xf>
    <xf numFmtId="0" fontId="2" fillId="0" borderId="70" xfId="0" applyFont="1" applyFill="1" applyBorder="1" applyAlignment="1" applyProtection="1">
      <alignment horizontal="center" vertical="center"/>
      <protection locked="0" hidden="1"/>
    </xf>
    <xf numFmtId="0" fontId="3" fillId="0" borderId="65" xfId="0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17" fillId="0" borderId="69" xfId="0" applyFont="1" applyFill="1" applyBorder="1" applyAlignment="1" applyProtection="1">
      <alignment horizontal="center" vertical="center"/>
      <protection hidden="1"/>
    </xf>
    <xf numFmtId="0" fontId="36" fillId="0" borderId="66" xfId="0" applyFont="1" applyFill="1" applyBorder="1" applyAlignment="1" applyProtection="1">
      <alignment horizontal="center" vertical="center"/>
      <protection hidden="1"/>
    </xf>
    <xf numFmtId="0" fontId="36" fillId="0" borderId="83" xfId="0" applyFont="1" applyFill="1" applyBorder="1" applyAlignment="1" applyProtection="1">
      <alignment horizontal="center" vertical="center"/>
      <protection hidden="1"/>
    </xf>
    <xf numFmtId="0" fontId="21" fillId="0" borderId="51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 wrapText="1"/>
      <protection hidden="1"/>
    </xf>
    <xf numFmtId="0" fontId="21" fillId="0" borderId="71" xfId="0" applyFont="1" applyFill="1" applyBorder="1" applyAlignment="1" applyProtection="1">
      <alignment horizontal="center" vertical="center" wrapText="1"/>
      <protection hidden="1"/>
    </xf>
    <xf numFmtId="0" fontId="21" fillId="0" borderId="65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Fill="1" applyBorder="1" applyAlignment="1" applyProtection="1">
      <alignment horizontal="right"/>
      <protection hidden="1"/>
    </xf>
    <xf numFmtId="0" fontId="15" fillId="0" borderId="83" xfId="0" applyFont="1" applyFill="1" applyBorder="1" applyAlignment="1" applyProtection="1">
      <alignment horizontal="center" vertical="center"/>
      <protection hidden="1"/>
    </xf>
    <xf numFmtId="0" fontId="15" fillId="0" borderId="68" xfId="0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left"/>
      <protection hidden="1"/>
    </xf>
    <xf numFmtId="49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51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4" fontId="31" fillId="0" borderId="66" xfId="0" applyNumberFormat="1" applyFont="1" applyFill="1" applyBorder="1" applyAlignment="1" applyProtection="1">
      <alignment horizontal="right" vertical="center"/>
      <protection hidden="1"/>
    </xf>
    <xf numFmtId="4" fontId="31" fillId="0" borderId="83" xfId="0" applyNumberFormat="1" applyFont="1" applyFill="1" applyBorder="1" applyAlignment="1" applyProtection="1">
      <alignment horizontal="right" vertical="center"/>
      <protection hidden="1"/>
    </xf>
    <xf numFmtId="4" fontId="31" fillId="0" borderId="154" xfId="0" applyNumberFormat="1" applyFont="1" applyFill="1" applyBorder="1" applyAlignment="1" applyProtection="1">
      <alignment horizontal="right" vertical="center"/>
      <protection hidden="1"/>
    </xf>
    <xf numFmtId="0" fontId="16" fillId="0" borderId="82" xfId="0" applyFont="1" applyFill="1" applyBorder="1" applyAlignment="1" applyProtection="1">
      <alignment horizontal="center"/>
      <protection hidden="1"/>
    </xf>
    <xf numFmtId="0" fontId="16" fillId="0" borderId="10" xfId="0" applyFont="1" applyFill="1" applyBorder="1" applyAlignment="1" applyProtection="1">
      <alignment horizontal="center"/>
      <protection hidden="1"/>
    </xf>
    <xf numFmtId="0" fontId="16" fillId="0" borderId="67" xfId="0" applyFont="1" applyFill="1" applyBorder="1" applyAlignment="1" applyProtection="1">
      <alignment horizontal="center"/>
      <protection hidden="1"/>
    </xf>
    <xf numFmtId="0" fontId="2" fillId="0" borderId="66" xfId="0" applyFont="1" applyFill="1" applyBorder="1" applyAlignment="1" applyProtection="1">
      <alignment horizontal="center" vertical="center"/>
      <protection locked="0" hidden="1"/>
    </xf>
    <xf numFmtId="0" fontId="2" fillId="0" borderId="83" xfId="0" applyFont="1" applyFill="1" applyBorder="1" applyAlignment="1" applyProtection="1">
      <alignment horizontal="center" vertical="center"/>
      <protection locked="0" hidden="1"/>
    </xf>
    <xf numFmtId="0" fontId="2" fillId="0" borderId="68" xfId="0" applyFont="1" applyFill="1" applyBorder="1" applyAlignment="1" applyProtection="1">
      <alignment horizontal="center" vertical="center"/>
      <protection locked="0" hidden="1"/>
    </xf>
    <xf numFmtId="4" fontId="34" fillId="0" borderId="66" xfId="0" applyNumberFormat="1" applyFont="1" applyFill="1" applyBorder="1" applyAlignment="1" applyProtection="1">
      <alignment horizontal="right" vertical="center"/>
      <protection hidden="1"/>
    </xf>
    <xf numFmtId="4" fontId="34" fillId="0" borderId="83" xfId="0" applyNumberFormat="1" applyFont="1" applyFill="1" applyBorder="1" applyAlignment="1" applyProtection="1">
      <alignment horizontal="right" vertical="center"/>
      <protection hidden="1"/>
    </xf>
    <xf numFmtId="4" fontId="34" fillId="0" borderId="154" xfId="0" applyNumberFormat="1" applyFont="1" applyFill="1" applyBorder="1" applyAlignment="1" applyProtection="1">
      <alignment horizontal="right" vertical="center"/>
      <protection hidden="1"/>
    </xf>
    <xf numFmtId="10" fontId="3" fillId="0" borderId="66" xfId="0" applyNumberFormat="1" applyFont="1" applyFill="1" applyBorder="1" applyAlignment="1" applyProtection="1">
      <alignment horizontal="right" vertical="center"/>
      <protection hidden="1"/>
    </xf>
    <xf numFmtId="10" fontId="3" fillId="0" borderId="68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6" fillId="0" borderId="82" xfId="0" applyFont="1" applyFill="1" applyBorder="1" applyAlignment="1" applyProtection="1">
      <alignment horizontal="center" vertical="center"/>
      <protection hidden="1"/>
    </xf>
    <xf numFmtId="0" fontId="16" fillId="0" borderId="10" xfId="0" applyFont="1" applyFill="1" applyBorder="1" applyAlignment="1" applyProtection="1">
      <alignment horizontal="center" vertical="center"/>
      <protection hidden="1"/>
    </xf>
    <xf numFmtId="0" fontId="16" fillId="0" borderId="71" xfId="0" applyFont="1" applyFill="1" applyBorder="1" applyAlignment="1" applyProtection="1">
      <alignment horizontal="center" vertical="center"/>
      <protection hidden="1"/>
    </xf>
    <xf numFmtId="0" fontId="16" fillId="0" borderId="65" xfId="0" applyFont="1" applyFill="1" applyBorder="1" applyAlignment="1" applyProtection="1">
      <alignment horizontal="center" vertical="center"/>
      <protection hidden="1"/>
    </xf>
    <xf numFmtId="0" fontId="14" fillId="0" borderId="10" xfId="0" applyFont="1" applyFill="1" applyBorder="1" applyAlignment="1" applyProtection="1">
      <alignment horizontal="center" vertical="center"/>
      <protection hidden="1"/>
    </xf>
    <xf numFmtId="0" fontId="14" fillId="0" borderId="65" xfId="0" applyFont="1" applyFill="1" applyBorder="1" applyAlignment="1" applyProtection="1">
      <alignment horizontal="center" vertical="center"/>
      <protection hidden="1"/>
    </xf>
    <xf numFmtId="0" fontId="26" fillId="0" borderId="71" xfId="0" applyFont="1" applyFill="1" applyBorder="1" applyAlignment="1" applyProtection="1">
      <alignment horizontal="left"/>
      <protection hidden="1"/>
    </xf>
    <xf numFmtId="0" fontId="26" fillId="0" borderId="65" xfId="0" applyFont="1" applyFill="1" applyBorder="1" applyAlignment="1" applyProtection="1">
      <alignment horizontal="left"/>
      <protection hidden="1"/>
    </xf>
    <xf numFmtId="0" fontId="26" fillId="0" borderId="70" xfId="0" applyFont="1" applyFill="1" applyBorder="1" applyAlignment="1" applyProtection="1">
      <alignment horizontal="left"/>
      <protection hidden="1"/>
    </xf>
    <xf numFmtId="0" fontId="0" fillId="0" borderId="82" xfId="0" applyFill="1" applyBorder="1" applyAlignment="1" applyProtection="1">
      <alignment horizontal="center" vertical="center"/>
      <protection locked="0" hidden="1"/>
    </xf>
    <xf numFmtId="0" fontId="0" fillId="0" borderId="10" xfId="0" applyFill="1" applyBorder="1" applyAlignment="1" applyProtection="1">
      <alignment horizontal="center" vertical="center"/>
      <protection locked="0" hidden="1"/>
    </xf>
    <xf numFmtId="0" fontId="0" fillId="0" borderId="67" xfId="0" applyFill="1" applyBorder="1" applyAlignment="1" applyProtection="1">
      <alignment horizontal="center" vertical="center"/>
      <protection locked="0" hidden="1"/>
    </xf>
    <xf numFmtId="0" fontId="0" fillId="0" borderId="71" xfId="0" applyFill="1" applyBorder="1" applyAlignment="1" applyProtection="1">
      <alignment horizontal="center" vertical="center"/>
      <protection locked="0" hidden="1"/>
    </xf>
    <xf numFmtId="0" fontId="0" fillId="0" borderId="65" xfId="0" applyFill="1" applyBorder="1" applyAlignment="1" applyProtection="1">
      <alignment horizontal="center" vertical="center"/>
      <protection locked="0" hidden="1"/>
    </xf>
    <xf numFmtId="0" fontId="0" fillId="0" borderId="70" xfId="0" applyFill="1" applyBorder="1" applyAlignment="1" applyProtection="1">
      <alignment horizontal="center" vertical="center"/>
      <protection locked="0" hidden="1"/>
    </xf>
    <xf numFmtId="0" fontId="19" fillId="0" borderId="82" xfId="0" applyFont="1" applyFill="1" applyBorder="1" applyAlignment="1" applyProtection="1">
      <alignment horizontal="center"/>
      <protection hidden="1"/>
    </xf>
    <xf numFmtId="0" fontId="19" fillId="0" borderId="10" xfId="0" applyFont="1" applyFill="1" applyBorder="1" applyAlignment="1" applyProtection="1">
      <alignment horizontal="center"/>
      <protection hidden="1"/>
    </xf>
    <xf numFmtId="0" fontId="19" fillId="0" borderId="67" xfId="0" applyFont="1" applyFill="1" applyBorder="1" applyAlignment="1" applyProtection="1">
      <alignment horizontal="center"/>
      <protection hidden="1"/>
    </xf>
    <xf numFmtId="0" fontId="28" fillId="0" borderId="71" xfId="0" applyFont="1" applyFill="1" applyBorder="1" applyAlignment="1" applyProtection="1">
      <alignment horizontal="center"/>
      <protection hidden="1"/>
    </xf>
    <xf numFmtId="0" fontId="28" fillId="0" borderId="65" xfId="0" applyFont="1" applyFill="1" applyBorder="1" applyAlignment="1" applyProtection="1">
      <alignment horizontal="center"/>
      <protection hidden="1"/>
    </xf>
    <xf numFmtId="0" fontId="28" fillId="0" borderId="70" xfId="0" applyFont="1" applyFill="1" applyBorder="1" applyAlignment="1" applyProtection="1">
      <alignment horizontal="center"/>
      <protection hidden="1"/>
    </xf>
    <xf numFmtId="0" fontId="24" fillId="0" borderId="70" xfId="0" applyFont="1" applyFill="1" applyBorder="1" applyAlignment="1" applyProtection="1">
      <alignment horizontal="center"/>
      <protection hidden="1"/>
    </xf>
    <xf numFmtId="4" fontId="35" fillId="0" borderId="82" xfId="0" applyNumberFormat="1" applyFont="1" applyFill="1" applyBorder="1" applyAlignment="1" applyProtection="1">
      <alignment horizontal="right" vertical="center"/>
      <protection locked="0" hidden="1"/>
    </xf>
    <xf numFmtId="4" fontId="35" fillId="0" borderId="10" xfId="0" applyNumberFormat="1" applyFont="1" applyFill="1" applyBorder="1" applyAlignment="1" applyProtection="1">
      <alignment horizontal="right" vertical="center"/>
      <protection locked="0" hidden="1"/>
    </xf>
    <xf numFmtId="4" fontId="35" fillId="0" borderId="67" xfId="0" applyNumberFormat="1" applyFont="1" applyFill="1" applyBorder="1" applyAlignment="1" applyProtection="1">
      <alignment horizontal="right" vertical="center"/>
      <protection locked="0" hidden="1"/>
    </xf>
    <xf numFmtId="4" fontId="35" fillId="0" borderId="71" xfId="0" applyNumberFormat="1" applyFont="1" applyFill="1" applyBorder="1" applyAlignment="1" applyProtection="1">
      <alignment horizontal="right" vertical="center"/>
      <protection locked="0" hidden="1"/>
    </xf>
    <xf numFmtId="4" fontId="35" fillId="0" borderId="65" xfId="0" applyNumberFormat="1" applyFont="1" applyFill="1" applyBorder="1" applyAlignment="1" applyProtection="1">
      <alignment horizontal="right" vertical="center"/>
      <protection locked="0" hidden="1"/>
    </xf>
    <xf numFmtId="4" fontId="35" fillId="0" borderId="70" xfId="0" applyNumberFormat="1" applyFont="1" applyFill="1" applyBorder="1" applyAlignment="1" applyProtection="1">
      <alignment horizontal="right" vertical="center"/>
      <protection locked="0" hidden="1"/>
    </xf>
    <xf numFmtId="0" fontId="3" fillId="0" borderId="82" xfId="0" applyFont="1" applyFill="1" applyBorder="1" applyAlignment="1" applyProtection="1">
      <alignment horizontal="center" vertical="center"/>
      <protection hidden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0" fontId="3" fillId="0" borderId="71" xfId="0" applyFont="1" applyFill="1" applyBorder="1" applyAlignment="1" applyProtection="1">
      <alignment horizontal="center" vertical="center"/>
      <protection hidden="1"/>
    </xf>
    <xf numFmtId="0" fontId="3" fillId="0" borderId="65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center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82" xfId="0" applyFont="1" applyFill="1" applyBorder="1" applyAlignment="1" applyProtection="1">
      <alignment horizontal="left" vertical="center" wrapText="1"/>
      <protection locked="0" hidden="1"/>
    </xf>
    <xf numFmtId="0" fontId="3" fillId="0" borderId="10" xfId="0" applyFont="1" applyFill="1" applyBorder="1" applyAlignment="1" applyProtection="1">
      <alignment horizontal="left" vertical="center" wrapText="1"/>
      <protection locked="0" hidden="1"/>
    </xf>
    <xf numFmtId="0" fontId="3" fillId="0" borderId="67" xfId="0" applyFont="1" applyFill="1" applyBorder="1" applyAlignment="1" applyProtection="1">
      <alignment horizontal="left" vertical="center" wrapText="1"/>
      <protection locked="0" hidden="1"/>
    </xf>
    <xf numFmtId="0" fontId="3" fillId="0" borderId="51" xfId="0" applyFont="1" applyFill="1" applyBorder="1" applyAlignment="1" applyProtection="1">
      <alignment horizontal="left" vertical="center" wrapText="1"/>
      <protection locked="0" hidden="1"/>
    </xf>
    <xf numFmtId="0" fontId="3" fillId="0" borderId="69" xfId="0" applyFont="1" applyFill="1" applyBorder="1" applyAlignment="1" applyProtection="1">
      <alignment horizontal="left" vertical="center" wrapText="1"/>
      <protection locked="0" hidden="1"/>
    </xf>
    <xf numFmtId="0" fontId="3" fillId="0" borderId="71" xfId="0" applyFont="1" applyFill="1" applyBorder="1" applyAlignment="1" applyProtection="1">
      <alignment horizontal="left" vertical="center" wrapText="1"/>
      <protection locked="0" hidden="1"/>
    </xf>
    <xf numFmtId="0" fontId="3" fillId="0" borderId="65" xfId="0" applyFont="1" applyFill="1" applyBorder="1" applyAlignment="1" applyProtection="1">
      <alignment horizontal="left" vertical="center" wrapText="1"/>
      <protection locked="0" hidden="1"/>
    </xf>
    <xf numFmtId="0" fontId="3" fillId="0" borderId="70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14" fillId="0" borderId="10" xfId="0" applyFont="1" applyFill="1" applyBorder="1" applyAlignment="1" applyProtection="1">
      <alignment horizontal="right"/>
      <protection hidden="1"/>
    </xf>
    <xf numFmtId="0" fontId="14" fillId="0" borderId="67" xfId="0" applyFont="1" applyFill="1" applyBorder="1" applyAlignment="1" applyProtection="1">
      <alignment horizontal="right"/>
      <protection hidden="1"/>
    </xf>
    <xf numFmtId="0" fontId="30" fillId="0" borderId="10" xfId="0" applyFont="1" applyFill="1" applyBorder="1" applyAlignment="1" applyProtection="1">
      <alignment horizontal="center" vertical="center"/>
      <protection hidden="1"/>
    </xf>
    <xf numFmtId="0" fontId="30" fillId="0" borderId="67" xfId="0" applyFont="1" applyFill="1" applyBorder="1" applyAlignment="1" applyProtection="1">
      <alignment horizontal="center" vertical="center"/>
      <protection hidden="1"/>
    </xf>
    <xf numFmtId="0" fontId="30" fillId="0" borderId="65" xfId="0" applyFont="1" applyFill="1" applyBorder="1" applyAlignment="1" applyProtection="1">
      <alignment horizontal="center" vertical="center"/>
      <protection hidden="1"/>
    </xf>
    <xf numFmtId="0" fontId="30" fillId="0" borderId="70" xfId="0" applyFont="1" applyFill="1" applyBorder="1" applyAlignment="1" applyProtection="1">
      <alignment horizontal="center" vertical="center"/>
      <protection hidden="1"/>
    </xf>
    <xf numFmtId="4" fontId="73" fillId="0" borderId="82" xfId="0" applyNumberFormat="1" applyFont="1" applyFill="1" applyBorder="1" applyAlignment="1">
      <alignment horizontal="center" vertical="center"/>
    </xf>
    <xf numFmtId="4" fontId="73" fillId="0" borderId="10" xfId="0" applyNumberFormat="1" applyFont="1" applyFill="1" applyBorder="1" applyAlignment="1">
      <alignment horizontal="center" vertical="center"/>
    </xf>
    <xf numFmtId="4" fontId="73" fillId="0" borderId="67" xfId="0" applyNumberFormat="1" applyFont="1" applyFill="1" applyBorder="1" applyAlignment="1">
      <alignment horizontal="center" vertical="center"/>
    </xf>
    <xf numFmtId="0" fontId="62" fillId="0" borderId="78" xfId="0" applyFont="1" applyFill="1" applyBorder="1" applyAlignment="1">
      <alignment horizontal="center" vertical="center"/>
    </xf>
    <xf numFmtId="0" fontId="62" fillId="0" borderId="86" xfId="0" applyFont="1" applyFill="1" applyBorder="1" applyAlignment="1">
      <alignment horizontal="center" vertical="center"/>
    </xf>
    <xf numFmtId="0" fontId="70" fillId="0" borderId="51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69" xfId="0" applyFont="1" applyFill="1" applyBorder="1" applyAlignment="1">
      <alignment horizontal="center" vertical="center"/>
    </xf>
    <xf numFmtId="0" fontId="59" fillId="0" borderId="51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69" xfId="0" applyFont="1" applyFill="1" applyBorder="1" applyAlignment="1">
      <alignment horizontal="center" vertical="center"/>
    </xf>
    <xf numFmtId="0" fontId="59" fillId="24" borderId="66" xfId="0" applyFont="1" applyFill="1" applyBorder="1" applyAlignment="1">
      <alignment horizontal="center" vertical="center"/>
    </xf>
    <xf numFmtId="0" fontId="59" fillId="24" borderId="83" xfId="0" applyFont="1" applyFill="1" applyBorder="1" applyAlignment="1">
      <alignment horizontal="center" vertical="center"/>
    </xf>
    <xf numFmtId="0" fontId="59" fillId="24" borderId="68" xfId="0" applyFont="1" applyFill="1" applyBorder="1" applyAlignment="1">
      <alignment horizontal="center" vertical="center"/>
    </xf>
    <xf numFmtId="0" fontId="59" fillId="0" borderId="82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0" fontId="59" fillId="0" borderId="67" xfId="0" applyFont="1" applyFill="1" applyBorder="1" applyAlignment="1">
      <alignment horizontal="center" vertical="center"/>
    </xf>
    <xf numFmtId="0" fontId="65" fillId="0" borderId="51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69" xfId="0" applyFont="1" applyFill="1" applyBorder="1" applyAlignment="1">
      <alignment horizontal="center" vertical="center"/>
    </xf>
    <xf numFmtId="0" fontId="78" fillId="0" borderId="71" xfId="0" applyFont="1" applyFill="1" applyBorder="1" applyAlignment="1">
      <alignment horizontal="center" vertical="center"/>
    </xf>
    <xf numFmtId="0" fontId="78" fillId="0" borderId="65" xfId="0" applyFont="1" applyFill="1" applyBorder="1" applyAlignment="1">
      <alignment horizontal="center" vertical="center"/>
    </xf>
    <xf numFmtId="0" fontId="78" fillId="0" borderId="70" xfId="0" applyFont="1" applyFill="1" applyBorder="1" applyAlignment="1">
      <alignment horizontal="center" vertical="center"/>
    </xf>
    <xf numFmtId="4" fontId="60" fillId="0" borderId="66" xfId="0" applyNumberFormat="1" applyFont="1" applyFill="1" applyBorder="1" applyAlignment="1">
      <alignment horizontal="center" vertical="center"/>
    </xf>
    <xf numFmtId="4" fontId="60" fillId="0" borderId="83" xfId="0" applyNumberFormat="1" applyFont="1" applyFill="1" applyBorder="1" applyAlignment="1">
      <alignment horizontal="center" vertical="center"/>
    </xf>
    <xf numFmtId="4" fontId="60" fillId="0" borderId="68" xfId="0" applyNumberFormat="1" applyFont="1" applyFill="1" applyBorder="1" applyAlignment="1">
      <alignment horizontal="center" vertical="center"/>
    </xf>
    <xf numFmtId="0" fontId="72" fillId="0" borderId="85" xfId="0" applyFont="1" applyFill="1" applyBorder="1" applyAlignment="1">
      <alignment horizontal="center" vertical="center"/>
    </xf>
    <xf numFmtId="0" fontId="72" fillId="0" borderId="78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/>
    </xf>
    <xf numFmtId="0" fontId="75" fillId="0" borderId="66" xfId="0" applyFont="1" applyFill="1" applyBorder="1" applyAlignment="1">
      <alignment vertical="center" wrapText="1"/>
    </xf>
    <xf numFmtId="0" fontId="75" fillId="0" borderId="83" xfId="0" applyFont="1" applyFill="1" applyBorder="1" applyAlignment="1">
      <alignment vertical="center" wrapText="1"/>
    </xf>
    <xf numFmtId="0" fontId="75" fillId="0" borderId="68" xfId="0" applyFont="1" applyFill="1" applyBorder="1" applyAlignment="1">
      <alignment vertical="center" wrapText="1"/>
    </xf>
    <xf numFmtId="0" fontId="75" fillId="0" borderId="0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left"/>
    </xf>
    <xf numFmtId="0" fontId="64" fillId="0" borderId="119" xfId="0" applyFont="1" applyFill="1" applyBorder="1" applyAlignment="1">
      <alignment horizontal="center"/>
    </xf>
    <xf numFmtId="0" fontId="64" fillId="0" borderId="120" xfId="0" applyFont="1" applyFill="1" applyBorder="1" applyAlignment="1">
      <alignment horizontal="center"/>
    </xf>
    <xf numFmtId="0" fontId="64" fillId="0" borderId="121" xfId="0" applyFont="1" applyFill="1" applyBorder="1" applyAlignment="1">
      <alignment horizontal="center"/>
    </xf>
    <xf numFmtId="0" fontId="59" fillId="0" borderId="102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103" xfId="0" applyFont="1" applyFill="1" applyBorder="1" applyAlignment="1">
      <alignment horizontal="center"/>
    </xf>
    <xf numFmtId="0" fontId="65" fillId="0" borderId="102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65" fillId="0" borderId="103" xfId="0" applyFont="1" applyFill="1" applyBorder="1" applyAlignment="1">
      <alignment horizontal="center"/>
    </xf>
    <xf numFmtId="168" fontId="45" fillId="0" borderId="82" xfId="0" applyNumberFormat="1" applyFont="1" applyFill="1" applyBorder="1" applyAlignment="1" applyProtection="1">
      <alignment horizontal="center" vertical="center"/>
      <protection locked="0"/>
    </xf>
    <xf numFmtId="168" fontId="45" fillId="0" borderId="10" xfId="0" applyNumberFormat="1" applyFont="1" applyFill="1" applyBorder="1" applyAlignment="1" applyProtection="1">
      <alignment horizontal="center" vertical="center"/>
      <protection locked="0"/>
    </xf>
    <xf numFmtId="168" fontId="45" fillId="0" borderId="67" xfId="0" applyNumberFormat="1" applyFont="1" applyFill="1" applyBorder="1" applyAlignment="1" applyProtection="1">
      <alignment horizontal="center" vertical="center"/>
      <protection locked="0"/>
    </xf>
    <xf numFmtId="168" fontId="45" fillId="0" borderId="71" xfId="0" applyNumberFormat="1" applyFont="1" applyFill="1" applyBorder="1" applyAlignment="1" applyProtection="1">
      <alignment horizontal="center" vertical="center"/>
      <protection locked="0"/>
    </xf>
    <xf numFmtId="168" fontId="45" fillId="0" borderId="65" xfId="0" applyNumberFormat="1" applyFont="1" applyFill="1" applyBorder="1" applyAlignment="1" applyProtection="1">
      <alignment horizontal="center" vertical="center"/>
      <protection locked="0"/>
    </xf>
    <xf numFmtId="168" fontId="45" fillId="0" borderId="70" xfId="0" applyNumberFormat="1" applyFont="1" applyFill="1" applyBorder="1" applyAlignment="1" applyProtection="1">
      <alignment horizontal="center" vertical="center"/>
      <protection locked="0"/>
    </xf>
    <xf numFmtId="0" fontId="65" fillId="0" borderId="51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75" fillId="0" borderId="66" xfId="0" applyFont="1" applyFill="1" applyBorder="1" applyAlignment="1">
      <alignment horizontal="center" vertical="center" wrapText="1"/>
    </xf>
    <xf numFmtId="0" fontId="75" fillId="0" borderId="83" xfId="0" applyFont="1" applyFill="1" applyBorder="1" applyAlignment="1">
      <alignment horizontal="center" vertical="center" wrapText="1"/>
    </xf>
    <xf numFmtId="0" fontId="75" fillId="0" borderId="68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/>
    </xf>
    <xf numFmtId="0" fontId="73" fillId="0" borderId="66" xfId="0" applyFont="1" applyFill="1" applyBorder="1" applyAlignment="1">
      <alignment horizontal="left" vertical="center" wrapText="1"/>
    </xf>
    <xf numFmtId="0" fontId="73" fillId="0" borderId="83" xfId="0" applyFont="1" applyFill="1" applyBorder="1" applyAlignment="1">
      <alignment horizontal="left" vertical="center" wrapText="1"/>
    </xf>
    <xf numFmtId="0" fontId="73" fillId="0" borderId="68" xfId="0" applyFont="1" applyFill="1" applyBorder="1" applyAlignment="1">
      <alignment horizontal="left" vertical="center" wrapText="1"/>
    </xf>
    <xf numFmtId="0" fontId="73" fillId="0" borderId="66" xfId="0" applyFont="1" applyFill="1" applyBorder="1" applyAlignment="1">
      <alignment horizontal="center" vertical="center"/>
    </xf>
    <xf numFmtId="0" fontId="73" fillId="0" borderId="83" xfId="0" applyFont="1" applyFill="1" applyBorder="1" applyAlignment="1">
      <alignment horizontal="center" vertical="center"/>
    </xf>
    <xf numFmtId="0" fontId="73" fillId="0" borderId="68" xfId="0" applyFont="1" applyFill="1" applyBorder="1" applyAlignment="1">
      <alignment horizontal="center" vertical="center"/>
    </xf>
    <xf numFmtId="0" fontId="51" fillId="0" borderId="102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51" fillId="0" borderId="103" xfId="0" applyFont="1" applyFill="1" applyBorder="1" applyAlignment="1">
      <alignment horizontal="center"/>
    </xf>
    <xf numFmtId="14" fontId="59" fillId="0" borderId="10" xfId="0" applyNumberFormat="1" applyFont="1" applyFill="1" applyBorder="1" applyAlignment="1">
      <alignment horizontal="left" vertical="center"/>
    </xf>
    <xf numFmtId="0" fontId="59" fillId="0" borderId="10" xfId="0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center" vertical="center"/>
    </xf>
    <xf numFmtId="0" fontId="65" fillId="0" borderId="82" xfId="0" applyFont="1" applyFill="1" applyBorder="1" applyAlignment="1">
      <alignment horizontal="left" vertical="center"/>
    </xf>
    <xf numFmtId="0" fontId="65" fillId="0" borderId="10" xfId="0" applyFont="1" applyFill="1" applyBorder="1" applyAlignment="1">
      <alignment horizontal="left" vertical="center"/>
    </xf>
    <xf numFmtId="0" fontId="65" fillId="0" borderId="67" xfId="0" applyFont="1" applyFill="1" applyBorder="1" applyAlignment="1">
      <alignment horizontal="left" vertical="center"/>
    </xf>
    <xf numFmtId="0" fontId="65" fillId="0" borderId="71" xfId="0" applyFont="1" applyFill="1" applyBorder="1" applyAlignment="1">
      <alignment horizontal="left" vertical="center"/>
    </xf>
    <xf numFmtId="0" fontId="65" fillId="0" borderId="65" xfId="0" applyFont="1" applyFill="1" applyBorder="1" applyAlignment="1">
      <alignment horizontal="left" vertical="center"/>
    </xf>
    <xf numFmtId="0" fontId="65" fillId="0" borderId="70" xfId="0" applyFont="1" applyFill="1" applyBorder="1" applyAlignment="1">
      <alignment horizontal="left" vertical="center"/>
    </xf>
    <xf numFmtId="0" fontId="73" fillId="0" borderId="82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73" fillId="0" borderId="67" xfId="0" applyFont="1" applyFill="1" applyBorder="1" applyAlignment="1">
      <alignment horizontal="left" vertical="center" wrapText="1"/>
    </xf>
    <xf numFmtId="0" fontId="73" fillId="0" borderId="71" xfId="0" applyFont="1" applyFill="1" applyBorder="1" applyAlignment="1">
      <alignment horizontal="left" vertical="center" wrapText="1"/>
    </xf>
    <xf numFmtId="0" fontId="73" fillId="0" borderId="65" xfId="0" applyFont="1" applyFill="1" applyBorder="1" applyAlignment="1">
      <alignment horizontal="left" vertical="center" wrapText="1"/>
    </xf>
    <xf numFmtId="0" fontId="73" fillId="0" borderId="70" xfId="0" applyFont="1" applyFill="1" applyBorder="1" applyAlignment="1">
      <alignment horizontal="left" vertical="center" wrapText="1"/>
    </xf>
    <xf numFmtId="0" fontId="45" fillId="0" borderId="82" xfId="0" applyFont="1" applyFill="1" applyBorder="1" applyAlignment="1" applyProtection="1">
      <alignment horizontal="center" vertical="center"/>
      <protection locked="0"/>
    </xf>
    <xf numFmtId="0" fontId="45" fillId="0" borderId="10" xfId="0" applyFont="1" applyFill="1" applyBorder="1" applyAlignment="1" applyProtection="1">
      <alignment horizontal="center" vertical="center"/>
      <protection locked="0"/>
    </xf>
    <xf numFmtId="0" fontId="45" fillId="0" borderId="67" xfId="0" applyFont="1" applyFill="1" applyBorder="1" applyAlignment="1" applyProtection="1">
      <alignment horizontal="center" vertical="center"/>
      <protection locked="0"/>
    </xf>
    <xf numFmtId="0" fontId="45" fillId="0" borderId="71" xfId="0" applyFont="1" applyFill="1" applyBorder="1" applyAlignment="1" applyProtection="1">
      <alignment horizontal="center" vertical="center"/>
      <protection locked="0"/>
    </xf>
    <xf numFmtId="0" fontId="45" fillId="0" borderId="65" xfId="0" applyFont="1" applyFill="1" applyBorder="1" applyAlignment="1" applyProtection="1">
      <alignment horizontal="center" vertical="center"/>
      <protection locked="0"/>
    </xf>
    <xf numFmtId="0" fontId="45" fillId="0" borderId="70" xfId="0" applyFont="1" applyFill="1" applyBorder="1" applyAlignment="1" applyProtection="1">
      <alignment horizontal="center" vertical="center"/>
      <protection locked="0"/>
    </xf>
    <xf numFmtId="0" fontId="59" fillId="24" borderId="82" xfId="0" applyFont="1" applyFill="1" applyBorder="1" applyAlignment="1">
      <alignment horizontal="center" vertical="center"/>
    </xf>
    <xf numFmtId="0" fontId="59" fillId="24" borderId="10" xfId="0" applyFont="1" applyFill="1" applyBorder="1" applyAlignment="1">
      <alignment horizontal="center" vertical="center"/>
    </xf>
    <xf numFmtId="0" fontId="59" fillId="24" borderId="67" xfId="0" applyFont="1" applyFill="1" applyBorder="1" applyAlignment="1">
      <alignment horizontal="center" vertical="center"/>
    </xf>
    <xf numFmtId="0" fontId="59" fillId="0" borderId="71" xfId="0" applyFont="1" applyFill="1" applyBorder="1" applyAlignment="1">
      <alignment horizontal="center" vertical="center"/>
    </xf>
    <xf numFmtId="0" fontId="59" fillId="0" borderId="65" xfId="0" applyFont="1" applyFill="1" applyBorder="1" applyAlignment="1">
      <alignment horizontal="center" vertical="center"/>
    </xf>
    <xf numFmtId="0" fontId="59" fillId="0" borderId="70" xfId="0" applyFont="1" applyFill="1" applyBorder="1" applyAlignment="1">
      <alignment horizontal="center" vertical="center"/>
    </xf>
    <xf numFmtId="0" fontId="70" fillId="0" borderId="71" xfId="0" applyFont="1" applyFill="1" applyBorder="1" applyAlignment="1">
      <alignment horizontal="center" vertical="center"/>
    </xf>
    <xf numFmtId="0" fontId="70" fillId="0" borderId="65" xfId="0" applyFont="1" applyFill="1" applyBorder="1" applyAlignment="1">
      <alignment horizontal="center" vertical="center"/>
    </xf>
    <xf numFmtId="0" fontId="70" fillId="0" borderId="70" xfId="0" applyFont="1" applyFill="1" applyBorder="1" applyAlignment="1">
      <alignment horizontal="center" vertical="center"/>
    </xf>
    <xf numFmtId="0" fontId="65" fillId="0" borderId="71" xfId="0" applyFont="1" applyFill="1" applyBorder="1" applyAlignment="1">
      <alignment horizontal="center" vertical="center"/>
    </xf>
    <xf numFmtId="0" fontId="65" fillId="0" borderId="65" xfId="0" applyFont="1" applyFill="1" applyBorder="1" applyAlignment="1">
      <alignment horizontal="center" vertical="center"/>
    </xf>
    <xf numFmtId="0" fontId="65" fillId="0" borderId="7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/>
    </xf>
    <xf numFmtId="166" fontId="73" fillId="0" borderId="82" xfId="0" applyNumberFormat="1" applyFont="1" applyFill="1" applyBorder="1" applyAlignment="1">
      <alignment horizontal="center" vertical="center"/>
    </xf>
    <xf numFmtId="166" fontId="73" fillId="0" borderId="10" xfId="0" applyNumberFormat="1" applyFont="1" applyFill="1" applyBorder="1" applyAlignment="1">
      <alignment horizontal="center" vertical="center"/>
    </xf>
    <xf numFmtId="166" fontId="73" fillId="0" borderId="67" xfId="0" applyNumberFormat="1" applyFont="1" applyFill="1" applyBorder="1" applyAlignment="1">
      <alignment horizontal="center" vertical="center"/>
    </xf>
    <xf numFmtId="166" fontId="73" fillId="0" borderId="51" xfId="0" applyNumberFormat="1" applyFont="1" applyFill="1" applyBorder="1" applyAlignment="1">
      <alignment horizontal="center" vertical="center"/>
    </xf>
    <xf numFmtId="166" fontId="73" fillId="0" borderId="0" xfId="0" applyNumberFormat="1" applyFont="1" applyFill="1" applyBorder="1" applyAlignment="1">
      <alignment horizontal="center" vertical="center"/>
    </xf>
    <xf numFmtId="166" fontId="73" fillId="0" borderId="69" xfId="0" applyNumberFormat="1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left"/>
    </xf>
    <xf numFmtId="0" fontId="0" fillId="0" borderId="10" xfId="0" applyBorder="1"/>
    <xf numFmtId="0" fontId="0" fillId="0" borderId="67" xfId="0" applyBorder="1"/>
    <xf numFmtId="0" fontId="0" fillId="0" borderId="71" xfId="0" applyBorder="1"/>
    <xf numFmtId="0" fontId="0" fillId="0" borderId="65" xfId="0" applyBorder="1"/>
    <xf numFmtId="0" fontId="0" fillId="0" borderId="70" xfId="0" applyBorder="1"/>
    <xf numFmtId="0" fontId="65" fillId="0" borderId="9" xfId="0" applyFont="1" applyFill="1" applyBorder="1" applyAlignment="1">
      <alignment horizontal="center" vertical="center"/>
    </xf>
    <xf numFmtId="0" fontId="0" fillId="20" borderId="0" xfId="0" applyFont="1" applyFill="1" applyBorder="1" applyAlignment="1" applyProtection="1">
      <alignment horizontal="center"/>
    </xf>
    <xf numFmtId="168" fontId="28" fillId="20" borderId="0" xfId="0" applyNumberFormat="1" applyFont="1" applyFill="1" applyBorder="1" applyAlignment="1" applyProtection="1">
      <alignment horizontal="center"/>
    </xf>
    <xf numFmtId="2" fontId="2" fillId="20" borderId="9" xfId="0" applyNumberFormat="1" applyFont="1" applyFill="1" applyBorder="1" applyAlignment="1" applyProtection="1">
      <alignment horizontal="right" vertical="center"/>
      <protection locked="0"/>
    </xf>
    <xf numFmtId="0" fontId="14" fillId="20" borderId="75" xfId="0" applyFont="1" applyFill="1" applyBorder="1" applyAlignment="1" applyProtection="1">
      <alignment horizontal="center" vertical="center"/>
    </xf>
    <xf numFmtId="0" fontId="14" fillId="20" borderId="0" xfId="0" applyFont="1" applyFill="1" applyBorder="1" applyAlignment="1" applyProtection="1">
      <alignment horizontal="center" vertical="center"/>
    </xf>
    <xf numFmtId="14" fontId="14" fillId="20" borderId="0" xfId="0" applyNumberFormat="1" applyFont="1" applyFill="1" applyBorder="1" applyAlignment="1" applyProtection="1">
      <alignment horizontal="center" vertical="center"/>
    </xf>
    <xf numFmtId="4" fontId="18" fillId="20" borderId="0" xfId="0" applyNumberFormat="1" applyFont="1" applyFill="1" applyBorder="1" applyAlignment="1" applyProtection="1">
      <alignment horizontal="center" vertical="center"/>
      <protection locked="0"/>
    </xf>
    <xf numFmtId="49" fontId="19" fillId="20" borderId="71" xfId="0" applyNumberFormat="1" applyFont="1" applyFill="1" applyBorder="1" applyAlignment="1" applyProtection="1">
      <alignment horizontal="center"/>
    </xf>
    <xf numFmtId="49" fontId="19" fillId="20" borderId="65" xfId="0" applyNumberFormat="1" applyFont="1" applyFill="1" applyBorder="1" applyAlignment="1" applyProtection="1">
      <alignment horizontal="center"/>
    </xf>
    <xf numFmtId="0" fontId="14" fillId="20" borderId="0" xfId="0" applyFont="1" applyFill="1" applyBorder="1" applyAlignment="1" applyProtection="1">
      <alignment horizontal="center"/>
    </xf>
    <xf numFmtId="0" fontId="14" fillId="20" borderId="69" xfId="0" applyFont="1" applyFill="1" applyBorder="1" applyAlignment="1" applyProtection="1">
      <alignment horizontal="center"/>
    </xf>
    <xf numFmtId="4" fontId="14" fillId="20" borderId="51" xfId="0" applyNumberFormat="1" applyFont="1" applyFill="1" applyBorder="1" applyAlignment="1" applyProtection="1">
      <alignment horizontal="center" vertical="center"/>
      <protection locked="0"/>
    </xf>
    <xf numFmtId="4" fontId="14" fillId="20" borderId="0" xfId="0" applyNumberFormat="1" applyFont="1" applyFill="1" applyBorder="1" applyAlignment="1" applyProtection="1">
      <alignment horizontal="center" vertical="center"/>
      <protection locked="0"/>
    </xf>
    <xf numFmtId="4" fontId="14" fillId="20" borderId="69" xfId="0" applyNumberFormat="1" applyFont="1" applyFill="1" applyBorder="1" applyAlignment="1" applyProtection="1">
      <alignment horizontal="center" vertical="center"/>
      <protection locked="0"/>
    </xf>
    <xf numFmtId="4" fontId="18" fillId="20" borderId="51" xfId="0" applyNumberFormat="1" applyFont="1" applyFill="1" applyBorder="1" applyAlignment="1" applyProtection="1">
      <alignment horizontal="center" vertical="center"/>
      <protection locked="0"/>
    </xf>
    <xf numFmtId="4" fontId="30" fillId="20" borderId="124" xfId="0" applyNumberFormat="1" applyFont="1" applyFill="1" applyBorder="1" applyAlignment="1" applyProtection="1">
      <alignment horizontal="right" vertical="center"/>
    </xf>
    <xf numFmtId="4" fontId="30" fillId="20" borderId="97" xfId="0" applyNumberFormat="1" applyFont="1" applyFill="1" applyBorder="1" applyAlignment="1" applyProtection="1">
      <alignment horizontal="right" vertical="center"/>
    </xf>
    <xf numFmtId="4" fontId="30" fillId="20" borderId="98" xfId="0" applyNumberFormat="1" applyFont="1" applyFill="1" applyBorder="1" applyAlignment="1" applyProtection="1">
      <alignment horizontal="right" vertical="center"/>
    </xf>
    <xf numFmtId="2" fontId="2" fillId="20" borderId="124" xfId="0" applyNumberFormat="1" applyFont="1" applyFill="1" applyBorder="1" applyAlignment="1" applyProtection="1">
      <alignment horizontal="right" vertical="center"/>
    </xf>
    <xf numFmtId="2" fontId="2" fillId="20" borderId="97" xfId="0" applyNumberFormat="1" applyFont="1" applyFill="1" applyBorder="1" applyAlignment="1" applyProtection="1">
      <alignment horizontal="right" vertical="center"/>
    </xf>
    <xf numFmtId="2" fontId="2" fillId="20" borderId="98" xfId="0" applyNumberFormat="1" applyFont="1" applyFill="1" applyBorder="1" applyAlignment="1" applyProtection="1">
      <alignment horizontal="right" vertical="center"/>
    </xf>
    <xf numFmtId="4" fontId="30" fillId="20" borderId="53" xfId="0" applyNumberFormat="1" applyFont="1" applyFill="1" applyBorder="1" applyAlignment="1" applyProtection="1">
      <alignment horizontal="right" vertical="center"/>
    </xf>
    <xf numFmtId="4" fontId="30" fillId="20" borderId="90" xfId="0" applyNumberFormat="1" applyFont="1" applyFill="1" applyBorder="1" applyAlignment="1" applyProtection="1">
      <alignment horizontal="right" vertical="center"/>
    </xf>
    <xf numFmtId="4" fontId="30" fillId="20" borderId="52" xfId="0" applyNumberFormat="1" applyFont="1" applyFill="1" applyBorder="1" applyAlignment="1" applyProtection="1">
      <alignment horizontal="right" vertical="center"/>
    </xf>
    <xf numFmtId="49" fontId="19" fillId="20" borderId="51" xfId="0" applyNumberFormat="1" applyFont="1" applyFill="1" applyBorder="1" applyAlignment="1" applyProtection="1">
      <alignment horizontal="center"/>
    </xf>
    <xf numFmtId="49" fontId="19" fillId="20" borderId="0" xfId="0" applyNumberFormat="1" applyFont="1" applyFill="1" applyBorder="1" applyAlignment="1" applyProtection="1">
      <alignment horizontal="center"/>
    </xf>
    <xf numFmtId="49" fontId="14" fillId="20" borderId="0" xfId="0" applyNumberFormat="1" applyFont="1" applyFill="1" applyBorder="1" applyAlignment="1" applyProtection="1">
      <alignment horizontal="center"/>
    </xf>
    <xf numFmtId="49" fontId="14" fillId="20" borderId="69" xfId="0" applyNumberFormat="1" applyFont="1" applyFill="1" applyBorder="1" applyAlignment="1" applyProtection="1">
      <alignment horizontal="center"/>
    </xf>
    <xf numFmtId="4" fontId="30" fillId="20" borderId="66" xfId="0" applyNumberFormat="1" applyFont="1" applyFill="1" applyBorder="1" applyAlignment="1" applyProtection="1">
      <alignment horizontal="right" vertical="center"/>
      <protection locked="0"/>
    </xf>
    <xf numFmtId="4" fontId="30" fillId="20" borderId="83" xfId="0" applyNumberFormat="1" applyFont="1" applyFill="1" applyBorder="1" applyAlignment="1" applyProtection="1">
      <alignment horizontal="right" vertical="center"/>
      <protection locked="0"/>
    </xf>
    <xf numFmtId="4" fontId="30" fillId="20" borderId="68" xfId="0" applyNumberFormat="1" applyFont="1" applyFill="1" applyBorder="1" applyAlignment="1" applyProtection="1">
      <alignment horizontal="right" vertical="center"/>
      <protection locked="0"/>
    </xf>
    <xf numFmtId="0" fontId="2" fillId="20" borderId="124" xfId="0" applyFont="1" applyFill="1" applyBorder="1" applyAlignment="1" applyProtection="1">
      <alignment horizontal="center" vertical="center"/>
    </xf>
    <xf numFmtId="0" fontId="2" fillId="20" borderId="97" xfId="0" applyFont="1" applyFill="1" applyBorder="1" applyAlignment="1" applyProtection="1">
      <alignment horizontal="center" vertical="center"/>
    </xf>
    <xf numFmtId="0" fontId="2" fillId="20" borderId="98" xfId="0" applyFont="1" applyFill="1" applyBorder="1" applyAlignment="1" applyProtection="1">
      <alignment horizontal="center" vertical="center"/>
    </xf>
    <xf numFmtId="4" fontId="0" fillId="20" borderId="155" xfId="0" applyNumberFormat="1" applyFont="1" applyFill="1" applyBorder="1" applyAlignment="1" applyProtection="1">
      <alignment horizontal="right"/>
    </xf>
    <xf numFmtId="4" fontId="0" fillId="20" borderId="94" xfId="0" applyNumberFormat="1" applyFont="1" applyFill="1" applyBorder="1" applyAlignment="1" applyProtection="1">
      <alignment horizontal="right"/>
    </xf>
    <xf numFmtId="4" fontId="0" fillId="20" borderId="156" xfId="0" applyNumberFormat="1" applyFont="1" applyFill="1" applyBorder="1" applyAlignment="1" applyProtection="1">
      <alignment horizontal="right"/>
    </xf>
    <xf numFmtId="49" fontId="0" fillId="20" borderId="157" xfId="0" applyNumberFormat="1" applyFill="1" applyBorder="1" applyAlignment="1" applyProtection="1">
      <alignment horizontal="center"/>
      <protection locked="0"/>
    </xf>
    <xf numFmtId="49" fontId="0" fillId="20" borderId="25" xfId="0" applyNumberFormat="1" applyFill="1" applyBorder="1" applyAlignment="1" applyProtection="1">
      <alignment horizontal="center"/>
      <protection locked="0"/>
    </xf>
    <xf numFmtId="49" fontId="0" fillId="20" borderId="158" xfId="0" applyNumberFormat="1" applyFill="1" applyBorder="1" applyAlignment="1" applyProtection="1">
      <alignment horizontal="center"/>
      <protection locked="0"/>
    </xf>
    <xf numFmtId="2" fontId="0" fillId="20" borderId="155" xfId="0" applyNumberFormat="1" applyFill="1" applyBorder="1" applyAlignment="1" applyProtection="1">
      <alignment horizontal="center"/>
      <protection locked="0"/>
    </xf>
    <xf numFmtId="2" fontId="0" fillId="20" borderId="94" xfId="0" applyNumberFormat="1" applyFill="1" applyBorder="1" applyAlignment="1" applyProtection="1">
      <alignment horizontal="center"/>
      <protection locked="0"/>
    </xf>
    <xf numFmtId="2" fontId="0" fillId="20" borderId="156" xfId="0" applyNumberFormat="1" applyFill="1" applyBorder="1" applyAlignment="1" applyProtection="1">
      <alignment horizontal="center"/>
      <protection locked="0"/>
    </xf>
    <xf numFmtId="49" fontId="0" fillId="20" borderId="155" xfId="0" applyNumberFormat="1" applyFill="1" applyBorder="1" applyAlignment="1" applyProtection="1">
      <alignment horizontal="center"/>
      <protection locked="0"/>
    </xf>
    <xf numFmtId="49" fontId="0" fillId="20" borderId="94" xfId="0" applyNumberFormat="1" applyFill="1" applyBorder="1" applyAlignment="1" applyProtection="1">
      <alignment horizontal="center"/>
      <protection locked="0"/>
    </xf>
    <xf numFmtId="49" fontId="0" fillId="20" borderId="156" xfId="0" applyNumberFormat="1" applyFill="1" applyBorder="1" applyAlignment="1" applyProtection="1">
      <alignment horizontal="center"/>
      <protection locked="0"/>
    </xf>
    <xf numFmtId="2" fontId="0" fillId="20" borderId="155" xfId="0" applyNumberFormat="1" applyFill="1" applyBorder="1" applyAlignment="1" applyProtection="1">
      <alignment horizontal="center"/>
    </xf>
    <xf numFmtId="2" fontId="0" fillId="20" borderId="94" xfId="0" applyNumberFormat="1" applyFill="1" applyBorder="1" applyAlignment="1" applyProtection="1">
      <alignment horizontal="center"/>
    </xf>
    <xf numFmtId="2" fontId="0" fillId="20" borderId="156" xfId="0" applyNumberFormat="1" applyFill="1" applyBorder="1" applyAlignment="1" applyProtection="1">
      <alignment horizontal="center"/>
    </xf>
    <xf numFmtId="4" fontId="49" fillId="20" borderId="157" xfId="0" applyNumberFormat="1" applyFont="1" applyFill="1" applyBorder="1" applyAlignment="1" applyProtection="1">
      <alignment horizontal="right"/>
      <protection locked="0"/>
    </xf>
    <xf numFmtId="4" fontId="49" fillId="20" borderId="25" xfId="0" applyNumberFormat="1" applyFont="1" applyFill="1" applyBorder="1" applyAlignment="1" applyProtection="1">
      <alignment horizontal="right"/>
      <protection locked="0"/>
    </xf>
    <xf numFmtId="4" fontId="49" fillId="20" borderId="158" xfId="0" applyNumberFormat="1" applyFont="1" applyFill="1" applyBorder="1" applyAlignment="1" applyProtection="1">
      <alignment horizontal="right"/>
      <protection locked="0"/>
    </xf>
    <xf numFmtId="4" fontId="0" fillId="20" borderId="157" xfId="0" applyNumberFormat="1" applyFont="1" applyFill="1" applyBorder="1" applyAlignment="1" applyProtection="1">
      <alignment horizontal="right"/>
    </xf>
    <xf numFmtId="4" fontId="0" fillId="20" borderId="25" xfId="0" applyNumberFormat="1" applyFont="1" applyFill="1" applyBorder="1" applyAlignment="1" applyProtection="1">
      <alignment horizontal="right"/>
    </xf>
    <xf numFmtId="4" fontId="0" fillId="20" borderId="158" xfId="0" applyNumberFormat="1" applyFont="1" applyFill="1" applyBorder="1" applyAlignment="1" applyProtection="1">
      <alignment horizontal="right"/>
    </xf>
    <xf numFmtId="2" fontId="0" fillId="20" borderId="157" xfId="0" applyNumberFormat="1" applyFill="1" applyBorder="1" applyAlignment="1" applyProtection="1">
      <alignment horizontal="center"/>
    </xf>
    <xf numFmtId="2" fontId="0" fillId="20" borderId="25" xfId="0" applyNumberFormat="1" applyFill="1" applyBorder="1" applyAlignment="1" applyProtection="1">
      <alignment horizontal="center"/>
    </xf>
    <xf numFmtId="2" fontId="0" fillId="20" borderId="158" xfId="0" applyNumberFormat="1" applyFill="1" applyBorder="1" applyAlignment="1" applyProtection="1">
      <alignment horizontal="center"/>
    </xf>
    <xf numFmtId="2" fontId="0" fillId="20" borderId="157" xfId="0" applyNumberFormat="1" applyFill="1" applyBorder="1" applyAlignment="1" applyProtection="1">
      <alignment horizontal="center"/>
      <protection locked="0"/>
    </xf>
    <xf numFmtId="2" fontId="0" fillId="20" borderId="25" xfId="0" applyNumberFormat="1" applyFill="1" applyBorder="1" applyAlignment="1" applyProtection="1">
      <alignment horizontal="center"/>
      <protection locked="0"/>
    </xf>
    <xf numFmtId="2" fontId="0" fillId="20" borderId="158" xfId="0" applyNumberFormat="1" applyFill="1" applyBorder="1" applyAlignment="1" applyProtection="1">
      <alignment horizontal="center"/>
      <protection locked="0"/>
    </xf>
    <xf numFmtId="4" fontId="0" fillId="20" borderId="155" xfId="0" applyNumberFormat="1" applyFill="1" applyBorder="1" applyAlignment="1" applyProtection="1">
      <alignment horizontal="right"/>
      <protection locked="0"/>
    </xf>
    <xf numFmtId="4" fontId="0" fillId="20" borderId="94" xfId="0" applyNumberFormat="1" applyFill="1" applyBorder="1" applyAlignment="1" applyProtection="1">
      <alignment horizontal="right"/>
      <protection locked="0"/>
    </xf>
    <xf numFmtId="4" fontId="0" fillId="20" borderId="156" xfId="0" applyNumberFormat="1" applyFill="1" applyBorder="1" applyAlignment="1" applyProtection="1">
      <alignment horizontal="right"/>
      <protection locked="0"/>
    </xf>
    <xf numFmtId="3" fontId="14" fillId="20" borderId="28" xfId="0" applyNumberFormat="1" applyFont="1" applyFill="1" applyBorder="1" applyAlignment="1" applyProtection="1">
      <alignment horizontal="left"/>
      <protection locked="0"/>
    </xf>
    <xf numFmtId="3" fontId="14" fillId="20" borderId="94" xfId="0" applyNumberFormat="1" applyFont="1" applyFill="1" applyBorder="1" applyAlignment="1" applyProtection="1">
      <alignment horizontal="left"/>
      <protection locked="0"/>
    </xf>
    <xf numFmtId="3" fontId="14" fillId="20" borderId="156" xfId="0" applyNumberFormat="1" applyFont="1" applyFill="1" applyBorder="1" applyAlignment="1" applyProtection="1">
      <alignment horizontal="left"/>
      <protection locked="0"/>
    </xf>
    <xf numFmtId="0" fontId="14" fillId="20" borderId="155" xfId="0" applyFont="1" applyFill="1" applyBorder="1" applyAlignment="1" applyProtection="1">
      <alignment horizontal="left"/>
      <protection locked="0"/>
    </xf>
    <xf numFmtId="0" fontId="14" fillId="20" borderId="94" xfId="0" applyFont="1" applyFill="1" applyBorder="1" applyAlignment="1" applyProtection="1">
      <alignment horizontal="left"/>
      <protection locked="0"/>
    </xf>
    <xf numFmtId="0" fontId="14" fillId="20" borderId="156" xfId="0" applyFont="1" applyFill="1" applyBorder="1" applyAlignment="1" applyProtection="1">
      <alignment horizontal="left"/>
      <protection locked="0"/>
    </xf>
    <xf numFmtId="3" fontId="14" fillId="20" borderId="11" xfId="0" applyNumberFormat="1" applyFont="1" applyFill="1" applyBorder="1" applyAlignment="1" applyProtection="1">
      <alignment horizontal="left"/>
      <protection locked="0"/>
    </xf>
    <xf numFmtId="3" fontId="14" fillId="20" borderId="25" xfId="0" applyNumberFormat="1" applyFont="1" applyFill="1" applyBorder="1" applyAlignment="1" applyProtection="1">
      <alignment horizontal="left"/>
      <protection locked="0"/>
    </xf>
    <xf numFmtId="3" fontId="14" fillId="20" borderId="158" xfId="0" applyNumberFormat="1" applyFont="1" applyFill="1" applyBorder="1" applyAlignment="1" applyProtection="1">
      <alignment horizontal="left"/>
      <protection locked="0"/>
    </xf>
    <xf numFmtId="0" fontId="14" fillId="20" borderId="157" xfId="0" applyFont="1" applyFill="1" applyBorder="1" applyAlignment="1" applyProtection="1">
      <alignment horizontal="left"/>
      <protection locked="0"/>
    </xf>
    <xf numFmtId="0" fontId="14" fillId="20" borderId="25" xfId="0" applyFont="1" applyFill="1" applyBorder="1" applyAlignment="1" applyProtection="1">
      <alignment horizontal="left"/>
      <protection locked="0"/>
    </xf>
    <xf numFmtId="0" fontId="14" fillId="20" borderId="158" xfId="0" applyFont="1" applyFill="1" applyBorder="1" applyAlignment="1" applyProtection="1">
      <alignment horizontal="left"/>
      <protection locked="0"/>
    </xf>
    <xf numFmtId="2" fontId="0" fillId="20" borderId="159" xfId="0" applyNumberFormat="1" applyFill="1" applyBorder="1" applyAlignment="1" applyProtection="1">
      <alignment horizontal="center"/>
      <protection locked="0"/>
    </xf>
    <xf numFmtId="2" fontId="0" fillId="20" borderId="91" xfId="0" applyNumberFormat="1" applyFill="1" applyBorder="1" applyAlignment="1" applyProtection="1">
      <alignment horizontal="center"/>
      <protection locked="0"/>
    </xf>
    <xf numFmtId="2" fontId="0" fillId="20" borderId="160" xfId="0" applyNumberFormat="1" applyFill="1" applyBorder="1" applyAlignment="1" applyProtection="1">
      <alignment horizontal="center"/>
      <protection locked="0"/>
    </xf>
    <xf numFmtId="49" fontId="0" fillId="20" borderId="159" xfId="0" applyNumberFormat="1" applyFill="1" applyBorder="1" applyAlignment="1" applyProtection="1">
      <alignment horizontal="center"/>
      <protection locked="0"/>
    </xf>
    <xf numFmtId="49" fontId="0" fillId="20" borderId="91" xfId="0" applyNumberFormat="1" applyFill="1" applyBorder="1" applyAlignment="1" applyProtection="1">
      <alignment horizontal="center"/>
      <protection locked="0"/>
    </xf>
    <xf numFmtId="49" fontId="0" fillId="20" borderId="160" xfId="0" applyNumberFormat="1" applyFill="1" applyBorder="1" applyAlignment="1" applyProtection="1">
      <alignment horizontal="center"/>
      <protection locked="0"/>
    </xf>
    <xf numFmtId="4" fontId="49" fillId="20" borderId="159" xfId="0" applyNumberFormat="1" applyFont="1" applyFill="1" applyBorder="1" applyAlignment="1" applyProtection="1">
      <alignment horizontal="right"/>
      <protection locked="0"/>
    </xf>
    <xf numFmtId="4" fontId="49" fillId="20" borderId="91" xfId="0" applyNumberFormat="1" applyFont="1" applyFill="1" applyBorder="1" applyAlignment="1" applyProtection="1">
      <alignment horizontal="right"/>
      <protection locked="0"/>
    </xf>
    <xf numFmtId="4" fontId="49" fillId="20" borderId="160" xfId="0" applyNumberFormat="1" applyFont="1" applyFill="1" applyBorder="1" applyAlignment="1" applyProtection="1">
      <alignment horizontal="right"/>
      <protection locked="0"/>
    </xf>
    <xf numFmtId="4" fontId="0" fillId="20" borderId="159" xfId="0" applyNumberFormat="1" applyFont="1" applyFill="1" applyBorder="1" applyAlignment="1" applyProtection="1">
      <alignment horizontal="right"/>
    </xf>
    <xf numFmtId="4" fontId="0" fillId="20" borderId="91" xfId="0" applyNumberFormat="1" applyFont="1" applyFill="1" applyBorder="1" applyAlignment="1" applyProtection="1">
      <alignment horizontal="right"/>
    </xf>
    <xf numFmtId="4" fontId="0" fillId="20" borderId="160" xfId="0" applyNumberFormat="1" applyFont="1" applyFill="1" applyBorder="1" applyAlignment="1" applyProtection="1">
      <alignment horizontal="right"/>
    </xf>
    <xf numFmtId="3" fontId="14" fillId="20" borderId="161" xfId="0" applyNumberFormat="1" applyFont="1" applyFill="1" applyBorder="1" applyAlignment="1" applyProtection="1">
      <alignment horizontal="left"/>
      <protection locked="0"/>
    </xf>
    <xf numFmtId="3" fontId="14" fillId="20" borderId="91" xfId="0" applyNumberFormat="1" applyFont="1" applyFill="1" applyBorder="1" applyAlignment="1" applyProtection="1">
      <alignment horizontal="left"/>
      <protection locked="0"/>
    </xf>
    <xf numFmtId="3" fontId="14" fillId="20" borderId="160" xfId="0" applyNumberFormat="1" applyFont="1" applyFill="1" applyBorder="1" applyAlignment="1" applyProtection="1">
      <alignment horizontal="left"/>
      <protection locked="0"/>
    </xf>
    <xf numFmtId="0" fontId="14" fillId="20" borderId="159" xfId="0" applyFont="1" applyFill="1" applyBorder="1" applyAlignment="1" applyProtection="1">
      <alignment horizontal="left"/>
      <protection locked="0"/>
    </xf>
    <xf numFmtId="0" fontId="14" fillId="20" borderId="91" xfId="0" applyFont="1" applyFill="1" applyBorder="1" applyAlignment="1" applyProtection="1">
      <alignment horizontal="left"/>
      <protection locked="0"/>
    </xf>
    <xf numFmtId="0" fontId="14" fillId="20" borderId="160" xfId="0" applyFont="1" applyFill="1" applyBorder="1" applyAlignment="1" applyProtection="1">
      <alignment horizontal="left"/>
      <protection locked="0"/>
    </xf>
    <xf numFmtId="2" fontId="0" fillId="20" borderId="159" xfId="0" applyNumberFormat="1" applyFill="1" applyBorder="1" applyAlignment="1" applyProtection="1">
      <alignment horizontal="center"/>
    </xf>
    <xf numFmtId="2" fontId="0" fillId="20" borderId="91" xfId="0" applyNumberFormat="1" applyFill="1" applyBorder="1" applyAlignment="1" applyProtection="1">
      <alignment horizontal="center"/>
    </xf>
    <xf numFmtId="2" fontId="0" fillId="20" borderId="160" xfId="0" applyNumberFormat="1" applyFill="1" applyBorder="1" applyAlignment="1" applyProtection="1">
      <alignment horizontal="center"/>
    </xf>
    <xf numFmtId="0" fontId="0" fillId="20" borderId="51" xfId="0" applyFill="1" applyBorder="1" applyAlignment="1" applyProtection="1">
      <alignment horizontal="center"/>
    </xf>
    <xf numFmtId="0" fontId="0" fillId="20" borderId="0" xfId="0" applyFill="1" applyBorder="1" applyAlignment="1" applyProtection="1">
      <alignment horizontal="center"/>
    </xf>
    <xf numFmtId="0" fontId="0" fillId="20" borderId="69" xfId="0" applyFill="1" applyBorder="1" applyAlignment="1" applyProtection="1">
      <alignment horizontal="center"/>
    </xf>
    <xf numFmtId="49" fontId="14" fillId="20" borderId="71" xfId="0" applyNumberFormat="1" applyFont="1" applyFill="1" applyBorder="1" applyAlignment="1" applyProtection="1">
      <alignment horizontal="center"/>
    </xf>
    <xf numFmtId="49" fontId="14" fillId="20" borderId="65" xfId="0" applyNumberFormat="1" applyFont="1" applyFill="1" applyBorder="1" applyAlignment="1" applyProtection="1">
      <alignment horizontal="center"/>
    </xf>
    <xf numFmtId="49" fontId="14" fillId="20" borderId="70" xfId="0" applyNumberFormat="1" applyFont="1" applyFill="1" applyBorder="1" applyAlignment="1" applyProtection="1">
      <alignment horizontal="center"/>
    </xf>
    <xf numFmtId="0" fontId="16" fillId="20" borderId="57" xfId="0" applyFont="1" applyFill="1" applyBorder="1" applyAlignment="1" applyProtection="1">
      <alignment horizontal="center"/>
    </xf>
    <xf numFmtId="0" fontId="0" fillId="20" borderId="75" xfId="0" applyFont="1" applyFill="1" applyBorder="1" applyAlignment="1" applyProtection="1">
      <alignment horizontal="center"/>
    </xf>
    <xf numFmtId="0" fontId="0" fillId="20" borderId="69" xfId="0" applyFont="1" applyFill="1" applyBorder="1" applyAlignment="1" applyProtection="1">
      <alignment horizontal="center"/>
    </xf>
    <xf numFmtId="0" fontId="14" fillId="20" borderId="57" xfId="0" applyFont="1" applyFill="1" applyBorder="1" applyAlignment="1" applyProtection="1">
      <alignment horizontal="center"/>
    </xf>
    <xf numFmtId="0" fontId="16" fillId="20" borderId="69" xfId="0" applyFont="1" applyFill="1" applyBorder="1" applyAlignment="1" applyProtection="1">
      <alignment horizontal="center"/>
    </xf>
    <xf numFmtId="0" fontId="16" fillId="20" borderId="51" xfId="0" applyFont="1" applyFill="1" applyBorder="1" applyAlignment="1" applyProtection="1">
      <alignment horizontal="center"/>
    </xf>
    <xf numFmtId="0" fontId="16" fillId="20" borderId="0" xfId="0" applyFont="1" applyFill="1" applyBorder="1" applyAlignment="1" applyProtection="1">
      <alignment horizontal="center"/>
    </xf>
    <xf numFmtId="0" fontId="0" fillId="20" borderId="57" xfId="0" applyFont="1" applyFill="1" applyBorder="1" applyAlignment="1" applyProtection="1">
      <alignment horizontal="center"/>
    </xf>
    <xf numFmtId="0" fontId="0" fillId="20" borderId="75" xfId="0" applyFill="1" applyBorder="1" applyAlignment="1" applyProtection="1">
      <alignment horizontal="center"/>
    </xf>
    <xf numFmtId="0" fontId="14" fillId="20" borderId="75" xfId="0" applyFont="1" applyFill="1" applyBorder="1" applyAlignment="1" applyProtection="1">
      <alignment horizontal="center"/>
    </xf>
    <xf numFmtId="0" fontId="19" fillId="20" borderId="51" xfId="0" applyFont="1" applyFill="1" applyBorder="1" applyAlignment="1" applyProtection="1">
      <alignment horizontal="center"/>
    </xf>
    <xf numFmtId="0" fontId="19" fillId="20" borderId="0" xfId="0" applyFont="1" applyFill="1" applyBorder="1" applyAlignment="1" applyProtection="1">
      <alignment horizontal="center"/>
    </xf>
    <xf numFmtId="0" fontId="19" fillId="20" borderId="69" xfId="0" applyFont="1" applyFill="1" applyBorder="1" applyAlignment="1" applyProtection="1">
      <alignment horizontal="center"/>
    </xf>
    <xf numFmtId="0" fontId="27" fillId="20" borderId="82" xfId="0" applyFont="1" applyFill="1" applyBorder="1" applyAlignment="1" applyProtection="1">
      <alignment horizontal="center"/>
    </xf>
    <xf numFmtId="0" fontId="27" fillId="20" borderId="10" xfId="0" applyFont="1" applyFill="1" applyBorder="1" applyAlignment="1" applyProtection="1">
      <alignment horizontal="center"/>
    </xf>
    <xf numFmtId="0" fontId="27" fillId="20" borderId="67" xfId="0" applyFont="1" applyFill="1" applyBorder="1" applyAlignment="1" applyProtection="1">
      <alignment horizontal="center"/>
    </xf>
    <xf numFmtId="0" fontId="14" fillId="20" borderId="51" xfId="0" applyFont="1" applyFill="1" applyBorder="1" applyAlignment="1" applyProtection="1">
      <alignment horizontal="center"/>
    </xf>
    <xf numFmtId="0" fontId="14" fillId="20" borderId="87" xfId="0" applyFont="1" applyFill="1" applyBorder="1" applyAlignment="1" applyProtection="1">
      <alignment horizontal="center"/>
    </xf>
    <xf numFmtId="0" fontId="14" fillId="20" borderId="73" xfId="0" applyFont="1" applyFill="1" applyBorder="1" applyAlignment="1" applyProtection="1">
      <alignment horizontal="center"/>
    </xf>
    <xf numFmtId="0" fontId="14" fillId="20" borderId="88" xfId="0" applyFont="1" applyFill="1" applyBorder="1" applyAlignment="1" applyProtection="1">
      <alignment horizontal="center"/>
    </xf>
    <xf numFmtId="0" fontId="0" fillId="20" borderId="73" xfId="0" applyFill="1" applyBorder="1" applyAlignment="1" applyProtection="1">
      <alignment horizontal="center"/>
    </xf>
    <xf numFmtId="0" fontId="0" fillId="20" borderId="88" xfId="0" applyFill="1" applyBorder="1" applyAlignment="1" applyProtection="1">
      <alignment horizontal="center"/>
    </xf>
    <xf numFmtId="0" fontId="18" fillId="20" borderId="51" xfId="0" applyFont="1" applyFill="1" applyBorder="1" applyAlignment="1" applyProtection="1">
      <alignment horizontal="center"/>
    </xf>
    <xf numFmtId="0" fontId="18" fillId="20" borderId="0" xfId="0" applyFont="1" applyFill="1" applyBorder="1" applyAlignment="1" applyProtection="1">
      <alignment horizontal="center"/>
    </xf>
    <xf numFmtId="0" fontId="18" fillId="20" borderId="69" xfId="0" applyFont="1" applyFill="1" applyBorder="1" applyAlignment="1" applyProtection="1">
      <alignment horizontal="center"/>
    </xf>
    <xf numFmtId="0" fontId="0" fillId="20" borderId="51" xfId="0" applyFont="1" applyFill="1" applyBorder="1" applyAlignment="1" applyProtection="1">
      <alignment horizontal="center"/>
    </xf>
    <xf numFmtId="0" fontId="27" fillId="20" borderId="51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/>
    </xf>
    <xf numFmtId="0" fontId="27" fillId="20" borderId="69" xfId="0" applyFont="1" applyFill="1" applyBorder="1" applyAlignment="1" applyProtection="1">
      <alignment horizontal="center"/>
    </xf>
    <xf numFmtId="0" fontId="18" fillId="20" borderId="72" xfId="0" applyFont="1" applyFill="1" applyBorder="1" applyAlignment="1" applyProtection="1">
      <alignment horizontal="center"/>
    </xf>
    <xf numFmtId="0" fontId="18" fillId="20" borderId="73" xfId="0" applyFont="1" applyFill="1" applyBorder="1" applyAlignment="1" applyProtection="1">
      <alignment horizontal="center"/>
    </xf>
    <xf numFmtId="0" fontId="18" fillId="20" borderId="88" xfId="0" applyFont="1" applyFill="1" applyBorder="1" applyAlignment="1" applyProtection="1">
      <alignment horizontal="center"/>
    </xf>
    <xf numFmtId="0" fontId="18" fillId="20" borderId="55" xfId="0" applyFont="1" applyFill="1" applyBorder="1" applyAlignment="1" applyProtection="1">
      <alignment horizontal="center"/>
    </xf>
    <xf numFmtId="0" fontId="19" fillId="20" borderId="55" xfId="0" applyFont="1" applyFill="1" applyBorder="1" applyAlignment="1" applyProtection="1">
      <alignment horizontal="center"/>
    </xf>
    <xf numFmtId="0" fontId="14" fillId="20" borderId="55" xfId="0" applyFont="1" applyFill="1" applyBorder="1" applyAlignment="1" applyProtection="1">
      <alignment horizontal="center"/>
    </xf>
    <xf numFmtId="0" fontId="0" fillId="20" borderId="80" xfId="0" applyFill="1" applyBorder="1" applyAlignment="1" applyProtection="1">
      <alignment horizontal="center"/>
    </xf>
    <xf numFmtId="0" fontId="0" fillId="20" borderId="65" xfId="0" applyFill="1" applyBorder="1" applyAlignment="1" applyProtection="1">
      <alignment horizontal="center"/>
    </xf>
    <xf numFmtId="0" fontId="0" fillId="20" borderId="70" xfId="0" applyFill="1" applyBorder="1" applyAlignment="1" applyProtection="1">
      <alignment horizontal="center"/>
    </xf>
    <xf numFmtId="0" fontId="2" fillId="20" borderId="71" xfId="0" applyFont="1" applyFill="1" applyBorder="1" applyAlignment="1" applyProtection="1">
      <alignment horizontal="center"/>
    </xf>
    <xf numFmtId="0" fontId="2" fillId="20" borderId="65" xfId="0" applyFont="1" applyFill="1" applyBorder="1" applyAlignment="1" applyProtection="1">
      <alignment horizontal="center"/>
    </xf>
    <xf numFmtId="1" fontId="2" fillId="20" borderId="162" xfId="0" applyNumberFormat="1" applyFont="1" applyFill="1" applyBorder="1" applyAlignment="1" applyProtection="1">
      <alignment horizontal="center" vertical="center"/>
    </xf>
    <xf numFmtId="0" fontId="2" fillId="20" borderId="100" xfId="0" applyFont="1" applyFill="1" applyBorder="1" applyAlignment="1" applyProtection="1">
      <alignment horizontal="center" vertical="center"/>
    </xf>
    <xf numFmtId="0" fontId="2" fillId="20" borderId="138" xfId="0" applyFont="1" applyFill="1" applyBorder="1" applyAlignment="1" applyProtection="1">
      <alignment horizontal="center" vertical="center"/>
    </xf>
    <xf numFmtId="0" fontId="2" fillId="20" borderId="99" xfId="0" applyFont="1" applyFill="1" applyBorder="1" applyAlignment="1" applyProtection="1">
      <alignment horizontal="center" vertical="center"/>
    </xf>
    <xf numFmtId="172" fontId="2" fillId="20" borderId="99" xfId="0" applyNumberFormat="1" applyFont="1" applyFill="1" applyBorder="1" applyAlignment="1" applyProtection="1">
      <alignment horizontal="center" vertical="center"/>
    </xf>
    <xf numFmtId="172" fontId="2" fillId="20" borderId="100" xfId="0" applyNumberFormat="1" applyFont="1" applyFill="1" applyBorder="1" applyAlignment="1" applyProtection="1">
      <alignment horizontal="center" vertical="center"/>
    </xf>
    <xf numFmtId="172" fontId="2" fillId="20" borderId="138" xfId="0" applyNumberFormat="1" applyFont="1" applyFill="1" applyBorder="1" applyAlignment="1" applyProtection="1">
      <alignment horizontal="center" vertical="center"/>
    </xf>
    <xf numFmtId="14" fontId="0" fillId="20" borderId="80" xfId="0" applyNumberFormat="1" applyFill="1" applyBorder="1" applyAlignment="1" applyProtection="1">
      <alignment horizontal="center" vertical="center"/>
    </xf>
    <xf numFmtId="0" fontId="0" fillId="20" borderId="65" xfId="0" applyFill="1" applyBorder="1" applyAlignment="1" applyProtection="1">
      <alignment horizontal="center" vertical="center"/>
    </xf>
    <xf numFmtId="0" fontId="27" fillId="20" borderId="72" xfId="0" applyFont="1" applyFill="1" applyBorder="1" applyAlignment="1" applyProtection="1">
      <alignment horizontal="center"/>
    </xf>
    <xf numFmtId="0" fontId="27" fillId="20" borderId="73" xfId="0" applyFont="1" applyFill="1" applyBorder="1" applyAlignment="1" applyProtection="1">
      <alignment horizontal="center"/>
    </xf>
    <xf numFmtId="0" fontId="27" fillId="20" borderId="88" xfId="0" applyFont="1" applyFill="1" applyBorder="1" applyAlignment="1" applyProtection="1">
      <alignment horizontal="center"/>
    </xf>
    <xf numFmtId="0" fontId="30" fillId="20" borderId="124" xfId="0" applyFont="1" applyFill="1" applyBorder="1" applyAlignment="1" applyProtection="1">
      <alignment horizontal="center" vertical="center"/>
    </xf>
    <xf numFmtId="0" fontId="30" fillId="20" borderId="97" xfId="0" applyFont="1" applyFill="1" applyBorder="1" applyAlignment="1" applyProtection="1">
      <alignment horizontal="center" vertical="center"/>
    </xf>
    <xf numFmtId="0" fontId="30" fillId="20" borderId="98" xfId="0" applyFont="1" applyFill="1" applyBorder="1" applyAlignment="1" applyProtection="1">
      <alignment horizontal="center" vertical="center"/>
    </xf>
    <xf numFmtId="0" fontId="2" fillId="20" borderId="87" xfId="0" applyFont="1" applyFill="1" applyBorder="1" applyAlignment="1" applyProtection="1">
      <alignment horizontal="center"/>
    </xf>
    <xf numFmtId="0" fontId="2" fillId="20" borderId="73" xfId="0" applyFont="1" applyFill="1" applyBorder="1" applyAlignment="1" applyProtection="1">
      <alignment horizontal="center"/>
    </xf>
    <xf numFmtId="0" fontId="2" fillId="20" borderId="75" xfId="0" applyFont="1" applyFill="1" applyBorder="1" applyAlignment="1" applyProtection="1">
      <alignment vertical="center"/>
    </xf>
    <xf numFmtId="0" fontId="2" fillId="20" borderId="0" xfId="0" applyFont="1" applyFill="1" applyBorder="1" applyAlignment="1" applyProtection="1">
      <alignment vertical="center"/>
    </xf>
    <xf numFmtId="0" fontId="2" fillId="20" borderId="76" xfId="0" applyFont="1" applyFill="1" applyBorder="1" applyAlignment="1" applyProtection="1">
      <alignment vertical="center"/>
    </xf>
    <xf numFmtId="14" fontId="38" fillId="20" borderId="163" xfId="0" applyNumberFormat="1" applyFont="1" applyFill="1" applyBorder="1" applyAlignment="1" applyProtection="1">
      <alignment horizontal="center" vertical="center"/>
    </xf>
    <xf numFmtId="14" fontId="38" fillId="20" borderId="10" xfId="0" applyNumberFormat="1" applyFont="1" applyFill="1" applyBorder="1" applyAlignment="1" applyProtection="1">
      <alignment horizontal="center" vertical="center"/>
    </xf>
    <xf numFmtId="14" fontId="38" fillId="20" borderId="110" xfId="0" applyNumberFormat="1" applyFont="1" applyFill="1" applyBorder="1" applyAlignment="1" applyProtection="1">
      <alignment horizontal="center" vertical="center"/>
    </xf>
    <xf numFmtId="170" fontId="4" fillId="20" borderId="80" xfId="0" applyNumberFormat="1" applyFont="1" applyFill="1" applyBorder="1" applyAlignment="1" applyProtection="1">
      <alignment horizontal="center" vertical="center"/>
    </xf>
    <xf numFmtId="170" fontId="4" fillId="20" borderId="65" xfId="0" applyNumberFormat="1" applyFont="1" applyFill="1" applyBorder="1" applyAlignment="1" applyProtection="1">
      <alignment horizontal="center" vertical="center"/>
    </xf>
    <xf numFmtId="170" fontId="4" fillId="20" borderId="81" xfId="0" applyNumberFormat="1" applyFont="1" applyFill="1" applyBorder="1" applyAlignment="1" applyProtection="1">
      <alignment horizontal="center" vertical="center"/>
    </xf>
    <xf numFmtId="0" fontId="43" fillId="20" borderId="75" xfId="0" applyFont="1" applyFill="1" applyBorder="1" applyAlignment="1" applyProtection="1">
      <alignment horizontal="center" vertical="center"/>
    </xf>
    <xf numFmtId="0" fontId="43" fillId="20" borderId="0" xfId="0" applyFont="1" applyFill="1" applyBorder="1" applyAlignment="1" applyProtection="1">
      <alignment horizontal="center" vertical="center"/>
    </xf>
    <xf numFmtId="0" fontId="43" fillId="20" borderId="69" xfId="0" applyFont="1" applyFill="1" applyBorder="1" applyAlignment="1" applyProtection="1">
      <alignment horizontal="center" vertical="center"/>
    </xf>
    <xf numFmtId="14" fontId="0" fillId="20" borderId="77" xfId="0" applyNumberFormat="1" applyFill="1" applyBorder="1" applyAlignment="1" applyProtection="1">
      <alignment horizontal="center" vertical="center"/>
    </xf>
    <xf numFmtId="0" fontId="0" fillId="20" borderId="78" xfId="0" applyFill="1" applyBorder="1" applyAlignment="1" applyProtection="1">
      <alignment horizontal="center" vertical="center"/>
    </xf>
    <xf numFmtId="0" fontId="0" fillId="20" borderId="79" xfId="0" applyFill="1" applyBorder="1" applyAlignment="1" applyProtection="1">
      <alignment horizontal="center" vertical="center"/>
    </xf>
    <xf numFmtId="3" fontId="22" fillId="20" borderId="80" xfId="0" applyNumberFormat="1" applyFont="1" applyFill="1" applyBorder="1" applyAlignment="1" applyProtection="1">
      <alignment horizontal="center" vertical="center"/>
    </xf>
    <xf numFmtId="3" fontId="22" fillId="20" borderId="65" xfId="0" applyNumberFormat="1" applyFont="1" applyFill="1" applyBorder="1" applyAlignment="1" applyProtection="1">
      <alignment horizontal="center" vertical="center"/>
    </xf>
    <xf numFmtId="3" fontId="22" fillId="20" borderId="81" xfId="0" applyNumberFormat="1" applyFont="1" applyFill="1" applyBorder="1" applyAlignment="1" applyProtection="1">
      <alignment horizontal="center" vertical="center"/>
    </xf>
    <xf numFmtId="3" fontId="17" fillId="20" borderId="163" xfId="0" applyNumberFormat="1" applyFont="1" applyFill="1" applyBorder="1" applyAlignment="1" applyProtection="1">
      <alignment horizontal="center" vertical="center"/>
    </xf>
    <xf numFmtId="3" fontId="17" fillId="20" borderId="10" xfId="0" applyNumberFormat="1" applyFont="1" applyFill="1" applyBorder="1" applyAlignment="1" applyProtection="1">
      <alignment horizontal="center" vertical="center"/>
    </xf>
    <xf numFmtId="3" fontId="17" fillId="20" borderId="110" xfId="0" applyNumberFormat="1" applyFont="1" applyFill="1" applyBorder="1" applyAlignment="1" applyProtection="1">
      <alignment horizontal="center" vertical="center"/>
    </xf>
    <xf numFmtId="3" fontId="17" fillId="20" borderId="80" xfId="0" applyNumberFormat="1" applyFont="1" applyFill="1" applyBorder="1" applyAlignment="1" applyProtection="1">
      <alignment horizontal="center" vertical="center"/>
    </xf>
    <xf numFmtId="3" fontId="17" fillId="20" borderId="65" xfId="0" applyNumberFormat="1" applyFont="1" applyFill="1" applyBorder="1" applyAlignment="1" applyProtection="1">
      <alignment horizontal="center" vertical="center"/>
    </xf>
    <xf numFmtId="3" fontId="17" fillId="20" borderId="81" xfId="0" applyNumberFormat="1" applyFont="1" applyFill="1" applyBorder="1" applyAlignment="1" applyProtection="1">
      <alignment horizontal="center" vertical="center"/>
    </xf>
    <xf numFmtId="0" fontId="2" fillId="20" borderId="163" xfId="0" applyFont="1" applyFill="1" applyBorder="1" applyAlignment="1" applyProtection="1">
      <alignment vertical="center"/>
    </xf>
    <xf numFmtId="0" fontId="2" fillId="20" borderId="10" xfId="0" applyFont="1" applyFill="1" applyBorder="1" applyAlignment="1" applyProtection="1">
      <alignment vertical="center"/>
    </xf>
    <xf numFmtId="2" fontId="38" fillId="20" borderId="72" xfId="0" applyNumberFormat="1" applyFont="1" applyFill="1" applyBorder="1" applyAlignment="1" applyProtection="1">
      <alignment horizontal="center" vertical="center"/>
    </xf>
    <xf numFmtId="2" fontId="38" fillId="20" borderId="73" xfId="0" applyNumberFormat="1" applyFont="1" applyFill="1" applyBorder="1" applyAlignment="1" applyProtection="1">
      <alignment horizontal="center" vertical="center"/>
    </xf>
    <xf numFmtId="2" fontId="38" fillId="20" borderId="74" xfId="0" applyNumberFormat="1" applyFont="1" applyFill="1" applyBorder="1" applyAlignment="1" applyProtection="1">
      <alignment horizontal="center" vertical="center"/>
    </xf>
    <xf numFmtId="14" fontId="2" fillId="20" borderId="80" xfId="0" applyNumberFormat="1" applyFont="1" applyFill="1" applyBorder="1" applyAlignment="1" applyProtection="1">
      <alignment horizontal="center" vertical="center"/>
    </xf>
    <xf numFmtId="0" fontId="2" fillId="20" borderId="65" xfId="0" applyFont="1" applyFill="1" applyBorder="1" applyAlignment="1" applyProtection="1">
      <alignment horizontal="center" vertical="center"/>
    </xf>
    <xf numFmtId="3" fontId="2" fillId="20" borderId="77" xfId="0" applyNumberFormat="1" applyFont="1" applyFill="1" applyBorder="1" applyAlignment="1" applyProtection="1">
      <alignment horizontal="center" vertical="center"/>
    </xf>
    <xf numFmtId="3" fontId="2" fillId="20" borderId="78" xfId="0" applyNumberFormat="1" applyFont="1" applyFill="1" applyBorder="1" applyAlignment="1" applyProtection="1">
      <alignment horizontal="center" vertical="center"/>
    </xf>
    <xf numFmtId="3" fontId="2" fillId="20" borderId="79" xfId="0" applyNumberFormat="1" applyFont="1" applyFill="1" applyBorder="1" applyAlignment="1" applyProtection="1">
      <alignment horizontal="center" vertical="center"/>
    </xf>
    <xf numFmtId="14" fontId="2" fillId="20" borderId="65" xfId="0" applyNumberFormat="1" applyFont="1" applyFill="1" applyBorder="1" applyAlignment="1" applyProtection="1">
      <alignment horizontal="center"/>
    </xf>
    <xf numFmtId="0" fontId="0" fillId="20" borderId="159" xfId="0" applyNumberFormat="1" applyFill="1" applyBorder="1" applyAlignment="1" applyProtection="1">
      <alignment horizontal="center"/>
      <protection locked="0"/>
    </xf>
    <xf numFmtId="2" fontId="15" fillId="20" borderId="71" xfId="0" applyNumberFormat="1" applyFont="1" applyFill="1" applyBorder="1" applyAlignment="1" applyProtection="1">
      <alignment horizontal="center" vertical="center"/>
    </xf>
    <xf numFmtId="2" fontId="15" fillId="20" borderId="65" xfId="0" applyNumberFormat="1" applyFont="1" applyFill="1" applyBorder="1" applyAlignment="1" applyProtection="1">
      <alignment horizontal="center" vertical="center"/>
    </xf>
    <xf numFmtId="2" fontId="15" fillId="20" borderId="81" xfId="0" applyNumberFormat="1" applyFont="1" applyFill="1" applyBorder="1" applyAlignment="1" applyProtection="1">
      <alignment horizontal="center" vertical="center"/>
    </xf>
    <xf numFmtId="2" fontId="39" fillId="20" borderId="124" xfId="0" applyNumberFormat="1" applyFont="1" applyFill="1" applyBorder="1" applyAlignment="1" applyProtection="1">
      <alignment horizontal="right" vertical="center"/>
    </xf>
    <xf numFmtId="2" fontId="39" fillId="20" borderId="97" xfId="0" applyNumberFormat="1" applyFont="1" applyFill="1" applyBorder="1" applyAlignment="1" applyProtection="1">
      <alignment horizontal="right" vertical="center"/>
    </xf>
    <xf numFmtId="2" fontId="39" fillId="20" borderId="98" xfId="0" applyNumberFormat="1" applyFont="1" applyFill="1" applyBorder="1" applyAlignment="1" applyProtection="1">
      <alignment horizontal="right" vertical="center"/>
    </xf>
    <xf numFmtId="49" fontId="14" fillId="20" borderId="81" xfId="0" applyNumberFormat="1" applyFont="1" applyFill="1" applyBorder="1" applyAlignment="1" applyProtection="1">
      <alignment horizontal="center"/>
    </xf>
    <xf numFmtId="14" fontId="17" fillId="0" borderId="75" xfId="0" applyNumberFormat="1" applyFont="1" applyFill="1" applyBorder="1" applyAlignment="1" applyProtection="1">
      <alignment horizontal="center" vertical="center"/>
    </xf>
    <xf numFmtId="14" fontId="17" fillId="0" borderId="0" xfId="0" applyNumberFormat="1" applyFont="1" applyFill="1" applyBorder="1" applyAlignment="1" applyProtection="1">
      <alignment horizontal="center" vertical="center"/>
    </xf>
    <xf numFmtId="14" fontId="17" fillId="0" borderId="76" xfId="0" applyNumberFormat="1" applyFont="1" applyFill="1" applyBorder="1" applyAlignment="1" applyProtection="1">
      <alignment horizontal="center" vertical="center"/>
    </xf>
    <xf numFmtId="0" fontId="19" fillId="20" borderId="76" xfId="0" applyFont="1" applyFill="1" applyBorder="1" applyAlignment="1" applyProtection="1">
      <alignment horizontal="center"/>
    </xf>
    <xf numFmtId="0" fontId="18" fillId="20" borderId="91" xfId="0" applyFont="1" applyFill="1" applyBorder="1" applyAlignment="1" applyProtection="1">
      <alignment horizontal="center"/>
      <protection locked="0"/>
    </xf>
    <xf numFmtId="0" fontId="18" fillId="20" borderId="25" xfId="0" applyFont="1" applyFill="1" applyBorder="1" applyAlignment="1" applyProtection="1">
      <alignment horizontal="center"/>
      <protection locked="0"/>
    </xf>
    <xf numFmtId="3" fontId="2" fillId="20" borderId="100" xfId="0" applyNumberFormat="1" applyFont="1" applyFill="1" applyBorder="1" applyAlignment="1" applyProtection="1">
      <alignment horizontal="center" vertical="center"/>
      <protection locked="0"/>
    </xf>
    <xf numFmtId="3" fontId="2" fillId="20" borderId="101" xfId="0" applyNumberFormat="1" applyFont="1" applyFill="1" applyBorder="1" applyAlignment="1" applyProtection="1">
      <alignment horizontal="center" vertical="center"/>
      <protection locked="0"/>
    </xf>
    <xf numFmtId="0" fontId="18" fillId="20" borderId="94" xfId="0" applyFont="1" applyFill="1" applyBorder="1" applyAlignment="1" applyProtection="1">
      <alignment horizontal="center"/>
      <protection locked="0"/>
    </xf>
    <xf numFmtId="0" fontId="0" fillId="0" borderId="65" xfId="0" applyFill="1" applyBorder="1" applyAlignment="1" applyProtection="1">
      <alignment horizontal="center"/>
    </xf>
    <xf numFmtId="0" fontId="35" fillId="0" borderId="66" xfId="0" applyFont="1" applyFill="1" applyBorder="1" applyAlignment="1" applyProtection="1">
      <alignment horizontal="left"/>
    </xf>
    <xf numFmtId="0" fontId="35" fillId="0" borderId="83" xfId="0" applyFont="1" applyFill="1" applyBorder="1" applyAlignment="1" applyProtection="1">
      <alignment horizontal="left"/>
    </xf>
    <xf numFmtId="0" fontId="35" fillId="0" borderId="68" xfId="0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center"/>
    </xf>
    <xf numFmtId="0" fontId="0" fillId="0" borderId="9" xfId="0" applyFill="1" applyBorder="1" applyAlignment="1" applyProtection="1">
      <alignment horizontal="left"/>
    </xf>
    <xf numFmtId="0" fontId="35" fillId="0" borderId="66" xfId="0" applyFont="1" applyFill="1" applyBorder="1" applyAlignment="1">
      <alignment horizontal="left"/>
    </xf>
    <xf numFmtId="0" fontId="35" fillId="0" borderId="83" xfId="0" applyFont="1" applyFill="1" applyBorder="1" applyAlignment="1">
      <alignment horizontal="left"/>
    </xf>
    <xf numFmtId="0" fontId="35" fillId="0" borderId="68" xfId="0" applyFont="1" applyFill="1" applyBorder="1" applyAlignment="1">
      <alignment horizontal="left"/>
    </xf>
    <xf numFmtId="0" fontId="0" fillId="21" borderId="9" xfId="0" applyFill="1" applyBorder="1" applyAlignment="1">
      <alignment horizontal="left"/>
    </xf>
    <xf numFmtId="0" fontId="0" fillId="21" borderId="9" xfId="0" applyFill="1" applyBorder="1" applyAlignment="1" applyProtection="1">
      <alignment horizontal="left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Bad" xfId="19"/>
    <cellStyle name="Calculation" xfId="20"/>
    <cellStyle name="Check Cell" xfId="21"/>
    <cellStyle name="Euro" xfId="22"/>
    <cellStyle name="Explanatory Text" xfId="23"/>
    <cellStyle name="Good" xfId="24"/>
    <cellStyle name="Heading 1" xfId="25"/>
    <cellStyle name="Heading 2" xfId="26"/>
    <cellStyle name="Heading 3" xfId="27"/>
    <cellStyle name="Heading 4" xfId="28"/>
    <cellStyle name="Input" xfId="29"/>
    <cellStyle name="Lien hypertexte" xfId="30" builtinId="8"/>
    <cellStyle name="Lien hypertexte 2" xfId="31"/>
    <cellStyle name="Linked Cell" xfId="32"/>
    <cellStyle name="Neutral" xfId="33"/>
    <cellStyle name="Normal" xfId="0" builtinId="0"/>
    <cellStyle name="Note" xfId="34"/>
    <cellStyle name="Output" xfId="35"/>
    <cellStyle name="Title" xfId="36"/>
    <cellStyle name="Warning Text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60</xdr:row>
      <xdr:rowOff>123825</xdr:rowOff>
    </xdr:from>
    <xdr:to>
      <xdr:col>5</xdr:col>
      <xdr:colOff>180975</xdr:colOff>
      <xdr:row>76</xdr:row>
      <xdr:rowOff>38100</xdr:rowOff>
    </xdr:to>
    <xdr:sp macro="" textlink="">
      <xdr:nvSpPr>
        <xdr:cNvPr id="38127" name="Text Box 2"/>
        <xdr:cNvSpPr txBox="1">
          <a:spLocks noChangeArrowheads="1"/>
        </xdr:cNvSpPr>
      </xdr:nvSpPr>
      <xdr:spPr bwMode="auto">
        <a:xfrm flipV="1">
          <a:off x="4314825" y="9486900"/>
          <a:ext cx="1028700" cy="2505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8509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257175"/>
          <a:ext cx="10191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10557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257175"/>
          <a:ext cx="10191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27</xdr:row>
      <xdr:rowOff>0</xdr:rowOff>
    </xdr:from>
    <xdr:to>
      <xdr:col>34</xdr:col>
      <xdr:colOff>9525</xdr:colOff>
      <xdr:row>39</xdr:row>
      <xdr:rowOff>0</xdr:rowOff>
    </xdr:to>
    <xdr:sp macro="" textlink="">
      <xdr:nvSpPr>
        <xdr:cNvPr id="46953" name="WordArt 1"/>
        <xdr:cNvSpPr>
          <a:spLocks noChangeArrowheads="1" noChangeShapeType="1" noTextEdit="1"/>
        </xdr:cNvSpPr>
      </xdr:nvSpPr>
      <xdr:spPr bwMode="auto">
        <a:xfrm rot="-3876258">
          <a:off x="2314575" y="4248150"/>
          <a:ext cx="1790700" cy="20002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fr-CH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</xdr:col>
      <xdr:colOff>0</xdr:colOff>
      <xdr:row>1</xdr:row>
      <xdr:rowOff>190500</xdr:rowOff>
    </xdr:from>
    <xdr:to>
      <xdr:col>12</xdr:col>
      <xdr:colOff>85725</xdr:colOff>
      <xdr:row>6</xdr:row>
      <xdr:rowOff>76200</xdr:rowOff>
    </xdr:to>
    <xdr:pic>
      <xdr:nvPicPr>
        <xdr:cNvPr id="469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52425"/>
          <a:ext cx="14478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85725</xdr:colOff>
      <xdr:row>27</xdr:row>
      <xdr:rowOff>0</xdr:rowOff>
    </xdr:from>
    <xdr:to>
      <xdr:col>33</xdr:col>
      <xdr:colOff>114300</xdr:colOff>
      <xdr:row>39</xdr:row>
      <xdr:rowOff>85725</xdr:rowOff>
    </xdr:to>
    <xdr:sp macro="" textlink="">
      <xdr:nvSpPr>
        <xdr:cNvPr id="46955" name="WordArt 1"/>
        <xdr:cNvSpPr>
          <a:spLocks noChangeArrowheads="1" noChangeShapeType="1" noTextEdit="1"/>
        </xdr:cNvSpPr>
      </xdr:nvSpPr>
      <xdr:spPr bwMode="auto">
        <a:xfrm rot="-3876258">
          <a:off x="2252662" y="4291013"/>
          <a:ext cx="1876425" cy="20002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fr-CH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</xdr:col>
      <xdr:colOff>0</xdr:colOff>
      <xdr:row>1</xdr:row>
      <xdr:rowOff>257175</xdr:rowOff>
    </xdr:from>
    <xdr:to>
      <xdr:col>15</xdr:col>
      <xdr:colOff>104775</xdr:colOff>
      <xdr:row>7</xdr:row>
      <xdr:rowOff>0</xdr:rowOff>
    </xdr:to>
    <xdr:pic>
      <xdr:nvPicPr>
        <xdr:cNvPr id="4695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00050"/>
          <a:ext cx="18383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38</xdr:col>
      <xdr:colOff>114300</xdr:colOff>
      <xdr:row>1</xdr:row>
      <xdr:rowOff>285750</xdr:rowOff>
    </xdr:from>
    <xdr:to>
      <xdr:col>53</xdr:col>
      <xdr:colOff>104775</xdr:colOff>
      <xdr:row>7</xdr:row>
      <xdr:rowOff>19050</xdr:rowOff>
    </xdr:to>
    <xdr:pic>
      <xdr:nvPicPr>
        <xdr:cNvPr id="4695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00050"/>
          <a:ext cx="18478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30</xdr:col>
      <xdr:colOff>9525</xdr:colOff>
      <xdr:row>5</xdr:row>
      <xdr:rowOff>95250</xdr:rowOff>
    </xdr:to>
    <xdr:pic>
      <xdr:nvPicPr>
        <xdr:cNvPr id="46958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161925"/>
          <a:ext cx="8667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142875</xdr:colOff>
      <xdr:row>0</xdr:row>
      <xdr:rowOff>0</xdr:rowOff>
    </xdr:from>
    <xdr:to>
      <xdr:col>28</xdr:col>
      <xdr:colOff>0</xdr:colOff>
      <xdr:row>2</xdr:row>
      <xdr:rowOff>38100</xdr:rowOff>
    </xdr:to>
    <xdr:pic>
      <xdr:nvPicPr>
        <xdr:cNvPr id="47269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0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50</xdr:row>
      <xdr:rowOff>28575</xdr:rowOff>
    </xdr:from>
    <xdr:to>
      <xdr:col>28</xdr:col>
      <xdr:colOff>47625</xdr:colOff>
      <xdr:row>52</xdr:row>
      <xdr:rowOff>38100</xdr:rowOff>
    </xdr:to>
    <xdr:pic>
      <xdr:nvPicPr>
        <xdr:cNvPr id="47270" name="Picture 2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6734175"/>
          <a:ext cx="561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28575</xdr:colOff>
      <xdr:row>100</xdr:row>
      <xdr:rowOff>9525</xdr:rowOff>
    </xdr:from>
    <xdr:to>
      <xdr:col>28</xdr:col>
      <xdr:colOff>76200</xdr:colOff>
      <xdr:row>102</xdr:row>
      <xdr:rowOff>57150</xdr:rowOff>
    </xdr:to>
    <xdr:pic>
      <xdr:nvPicPr>
        <xdr:cNvPr id="47271" name="Picture 3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13373100"/>
          <a:ext cx="561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150</xdr:row>
      <xdr:rowOff>0</xdr:rowOff>
    </xdr:from>
    <xdr:to>
      <xdr:col>28</xdr:col>
      <xdr:colOff>47625</xdr:colOff>
      <xdr:row>152</xdr:row>
      <xdr:rowOff>57150</xdr:rowOff>
    </xdr:to>
    <xdr:pic>
      <xdr:nvPicPr>
        <xdr:cNvPr id="47272" name="Picture 4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0031075"/>
          <a:ext cx="561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200</xdr:row>
      <xdr:rowOff>19050</xdr:rowOff>
    </xdr:from>
    <xdr:to>
      <xdr:col>28</xdr:col>
      <xdr:colOff>28575</xdr:colOff>
      <xdr:row>203</xdr:row>
      <xdr:rowOff>0</xdr:rowOff>
    </xdr:to>
    <xdr:pic>
      <xdr:nvPicPr>
        <xdr:cNvPr id="47273" name="Picture 5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6774775"/>
          <a:ext cx="542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250</xdr:row>
      <xdr:rowOff>0</xdr:rowOff>
    </xdr:from>
    <xdr:to>
      <xdr:col>28</xdr:col>
      <xdr:colOff>47625</xdr:colOff>
      <xdr:row>252</xdr:row>
      <xdr:rowOff>47625</xdr:rowOff>
    </xdr:to>
    <xdr:pic>
      <xdr:nvPicPr>
        <xdr:cNvPr id="47274" name="Picture 6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33489900"/>
          <a:ext cx="561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300</xdr:row>
      <xdr:rowOff>9525</xdr:rowOff>
    </xdr:from>
    <xdr:to>
      <xdr:col>28</xdr:col>
      <xdr:colOff>47625</xdr:colOff>
      <xdr:row>302</xdr:row>
      <xdr:rowOff>57150</xdr:rowOff>
    </xdr:to>
    <xdr:pic>
      <xdr:nvPicPr>
        <xdr:cNvPr id="47275" name="Picture 7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40128825"/>
          <a:ext cx="561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AIL@AAA,M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T26"/>
  <sheetViews>
    <sheetView zoomScale="85" workbookViewId="0">
      <selection activeCell="G13" sqref="G13"/>
    </sheetView>
  </sheetViews>
  <sheetFormatPr baseColWidth="10" defaultRowHeight="12.75"/>
  <cols>
    <col min="1" max="1" width="5.85546875" bestFit="1" customWidth="1"/>
    <col min="2" max="2" width="20.28515625" customWidth="1"/>
    <col min="3" max="4" width="12.85546875" customWidth="1"/>
    <col min="5" max="5" width="6.28515625" bestFit="1" customWidth="1"/>
    <col min="6" max="6" width="5" bestFit="1" customWidth="1"/>
    <col min="7" max="7" width="15.7109375" customWidth="1"/>
    <col min="8" max="8" width="9.85546875" bestFit="1" customWidth="1"/>
    <col min="9" max="9" width="11.5703125" bestFit="1" customWidth="1"/>
    <col min="10" max="10" width="7.28515625" bestFit="1" customWidth="1"/>
    <col min="11" max="11" width="6.7109375" bestFit="1" customWidth="1"/>
    <col min="12" max="12" width="9.140625" bestFit="1" customWidth="1"/>
    <col min="13" max="13" width="9.42578125" bestFit="1" customWidth="1"/>
    <col min="14" max="14" width="11.5703125" bestFit="1" customWidth="1"/>
    <col min="15" max="15" width="3.28515625" customWidth="1"/>
    <col min="16" max="16" width="11.5703125" bestFit="1" customWidth="1"/>
    <col min="17" max="17" width="4.140625" bestFit="1" customWidth="1"/>
    <col min="18" max="18" width="5.28515625" bestFit="1" customWidth="1"/>
    <col min="19" max="19" width="7.42578125" bestFit="1" customWidth="1"/>
  </cols>
  <sheetData>
    <row r="1" spans="1:20" s="623" customFormat="1">
      <c r="A1" s="623" t="s">
        <v>428</v>
      </c>
      <c r="B1" s="624" t="s">
        <v>429</v>
      </c>
      <c r="C1" s="624" t="s">
        <v>430</v>
      </c>
      <c r="D1" s="624" t="s">
        <v>431</v>
      </c>
      <c r="E1" s="625" t="s">
        <v>432</v>
      </c>
      <c r="F1" s="623" t="s">
        <v>433</v>
      </c>
      <c r="G1" s="623" t="s">
        <v>434</v>
      </c>
      <c r="H1" s="623" t="s">
        <v>435</v>
      </c>
      <c r="I1" s="623" t="s">
        <v>436</v>
      </c>
      <c r="J1" s="623" t="s">
        <v>437</v>
      </c>
      <c r="K1" s="623" t="s">
        <v>438</v>
      </c>
      <c r="L1" s="623" t="s">
        <v>439</v>
      </c>
      <c r="M1" s="623" t="s">
        <v>440</v>
      </c>
      <c r="N1" s="623" t="s">
        <v>441</v>
      </c>
      <c r="O1" s="623" t="s">
        <v>442</v>
      </c>
      <c r="P1" s="623" t="s">
        <v>443</v>
      </c>
      <c r="Q1" s="623" t="s">
        <v>444</v>
      </c>
      <c r="R1" s="623" t="s">
        <v>445</v>
      </c>
      <c r="S1" s="623" t="s">
        <v>446</v>
      </c>
      <c r="T1" s="623" t="s">
        <v>447</v>
      </c>
    </row>
    <row r="2" spans="1:20" s="626" customFormat="1">
      <c r="A2" s="626">
        <v>0</v>
      </c>
      <c r="B2" s="626" t="s">
        <v>448</v>
      </c>
      <c r="C2" s="627" t="s">
        <v>449</v>
      </c>
      <c r="D2" s="626" t="s">
        <v>450</v>
      </c>
      <c r="E2" s="626">
        <v>2016</v>
      </c>
      <c r="F2" s="626" t="s">
        <v>451</v>
      </c>
      <c r="G2" s="626" t="s">
        <v>452</v>
      </c>
      <c r="H2" s="626" t="s">
        <v>453</v>
      </c>
      <c r="I2" s="626" t="s">
        <v>454</v>
      </c>
      <c r="J2" s="626" t="s">
        <v>455</v>
      </c>
      <c r="K2" s="626" t="s">
        <v>456</v>
      </c>
      <c r="L2" s="628" t="s">
        <v>457</v>
      </c>
      <c r="M2" s="628" t="s">
        <v>458</v>
      </c>
      <c r="N2" s="629" t="s">
        <v>459</v>
      </c>
      <c r="Q2" s="626">
        <v>300</v>
      </c>
      <c r="R2" s="626">
        <f>C15</f>
        <v>0</v>
      </c>
      <c r="T2" s="630">
        <v>41275</v>
      </c>
    </row>
    <row r="3" spans="1:20" s="623" customFormat="1">
      <c r="A3" s="623">
        <v>1</v>
      </c>
      <c r="B3" s="623">
        <f t="shared" ref="B3:T3" si="0">A3+1</f>
        <v>2</v>
      </c>
      <c r="C3" s="623">
        <f t="shared" si="0"/>
        <v>3</v>
      </c>
      <c r="D3" s="623">
        <f t="shared" si="0"/>
        <v>4</v>
      </c>
      <c r="E3" s="623">
        <f t="shared" si="0"/>
        <v>5</v>
      </c>
      <c r="F3" s="623">
        <f t="shared" si="0"/>
        <v>6</v>
      </c>
      <c r="G3" s="623">
        <f t="shared" si="0"/>
        <v>7</v>
      </c>
      <c r="H3" s="623">
        <f t="shared" si="0"/>
        <v>8</v>
      </c>
      <c r="I3" s="623">
        <f t="shared" si="0"/>
        <v>9</v>
      </c>
      <c r="J3" s="623">
        <f t="shared" si="0"/>
        <v>10</v>
      </c>
      <c r="K3" s="623">
        <f t="shared" si="0"/>
        <v>11</v>
      </c>
      <c r="L3" s="623">
        <f t="shared" si="0"/>
        <v>12</v>
      </c>
      <c r="M3" s="623">
        <f t="shared" si="0"/>
        <v>13</v>
      </c>
      <c r="N3" s="623">
        <f t="shared" si="0"/>
        <v>14</v>
      </c>
      <c r="O3" s="623">
        <f t="shared" si="0"/>
        <v>15</v>
      </c>
      <c r="P3" s="623">
        <f t="shared" si="0"/>
        <v>16</v>
      </c>
      <c r="Q3" s="623">
        <f t="shared" si="0"/>
        <v>17</v>
      </c>
      <c r="R3" s="623">
        <f t="shared" si="0"/>
        <v>18</v>
      </c>
      <c r="S3" s="623">
        <f t="shared" si="0"/>
        <v>19</v>
      </c>
      <c r="T3" s="623">
        <f t="shared" si="0"/>
        <v>20</v>
      </c>
    </row>
    <row r="4" spans="1:20" s="632" customFormat="1">
      <c r="A4" s="631"/>
      <c r="H4" s="623"/>
    </row>
    <row r="5" spans="1:20">
      <c r="B5" s="633"/>
      <c r="C5" s="633"/>
      <c r="D5" s="633"/>
      <c r="E5" s="634">
        <v>0</v>
      </c>
      <c r="F5" s="633"/>
      <c r="G5" s="633"/>
      <c r="H5" s="633"/>
      <c r="I5" s="633"/>
      <c r="J5" s="633"/>
      <c r="K5" s="633"/>
      <c r="L5" s="633"/>
      <c r="M5" s="633"/>
      <c r="N5" s="633"/>
      <c r="O5" s="633"/>
      <c r="P5" s="633"/>
      <c r="Q5" s="633"/>
      <c r="R5" s="633"/>
    </row>
    <row r="6" spans="1:20">
      <c r="B6" s="633"/>
      <c r="C6" s="633"/>
      <c r="D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</row>
    <row r="7" spans="1:20">
      <c r="B7" s="633"/>
      <c r="C7" s="633"/>
      <c r="D7" s="633"/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  <c r="P7" s="633"/>
      <c r="Q7" s="633"/>
      <c r="R7" s="633"/>
    </row>
    <row r="8" spans="1:20">
      <c r="A8" s="784" t="s">
        <v>460</v>
      </c>
      <c r="B8" s="784"/>
      <c r="C8" s="784"/>
      <c r="D8" s="784"/>
      <c r="E8" s="784"/>
      <c r="F8" s="633"/>
      <c r="G8" s="633"/>
      <c r="H8" s="633"/>
      <c r="I8" s="633"/>
      <c r="J8" s="633"/>
      <c r="K8" s="633"/>
      <c r="L8" s="633"/>
      <c r="M8" s="633"/>
      <c r="N8" s="633"/>
      <c r="O8" s="633"/>
      <c r="P8" s="633"/>
      <c r="Q8" s="633"/>
      <c r="R8" s="633"/>
    </row>
    <row r="9" spans="1:20">
      <c r="B9" s="635" t="s">
        <v>558</v>
      </c>
      <c r="C9" s="633"/>
      <c r="D9" s="633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3"/>
      <c r="P9" s="633"/>
      <c r="Q9" s="633"/>
      <c r="R9" s="633"/>
    </row>
    <row r="10" spans="1:20">
      <c r="B10" s="635" t="s">
        <v>559</v>
      </c>
      <c r="C10" s="633"/>
      <c r="D10" s="633"/>
      <c r="E10" s="633"/>
      <c r="F10" s="633"/>
      <c r="G10" s="633"/>
      <c r="H10" s="633"/>
      <c r="I10" s="633"/>
      <c r="J10" s="633"/>
      <c r="K10" s="633"/>
      <c r="L10" s="633"/>
      <c r="M10" s="633"/>
      <c r="N10" s="633"/>
      <c r="O10" s="633"/>
      <c r="P10" s="633"/>
      <c r="Q10" s="633"/>
      <c r="R10" s="633"/>
    </row>
    <row r="11" spans="1:20">
      <c r="B11" s="633"/>
      <c r="C11" s="633"/>
      <c r="D11" s="633"/>
      <c r="E11" s="633"/>
      <c r="F11" s="633"/>
      <c r="G11" s="633"/>
      <c r="H11" s="633"/>
      <c r="I11" s="633"/>
      <c r="J11" s="633"/>
      <c r="K11" s="633"/>
      <c r="L11" s="633"/>
      <c r="M11" s="633"/>
      <c r="N11" s="633"/>
      <c r="O11" s="633"/>
      <c r="P11" s="633"/>
      <c r="Q11" s="633"/>
      <c r="R11" s="633"/>
    </row>
    <row r="12" spans="1:20">
      <c r="B12" s="636"/>
      <c r="C12" s="636"/>
      <c r="D12" s="636"/>
      <c r="E12" s="633"/>
      <c r="F12" s="633"/>
      <c r="G12" s="633" t="s">
        <v>597</v>
      </c>
      <c r="H12" s="633"/>
      <c r="I12" s="633"/>
      <c r="J12" s="633"/>
      <c r="K12" s="633"/>
      <c r="L12" s="633"/>
      <c r="M12" s="633"/>
      <c r="N12" s="633"/>
      <c r="O12" s="633"/>
      <c r="P12" s="633"/>
      <c r="Q12" s="633"/>
      <c r="R12" s="633"/>
    </row>
    <row r="13" spans="1:20">
      <c r="B13" s="637"/>
      <c r="C13" s="636"/>
      <c r="D13" s="636"/>
      <c r="E13" s="633"/>
      <c r="F13" s="633" t="s">
        <v>596</v>
      </c>
      <c r="G13" s="633"/>
      <c r="H13" s="633"/>
      <c r="I13" s="633"/>
      <c r="J13" s="633"/>
      <c r="K13" s="633"/>
      <c r="L13" s="633"/>
      <c r="M13" s="633"/>
      <c r="N13" s="633"/>
      <c r="O13" s="633"/>
      <c r="P13" s="633"/>
      <c r="Q13" s="633"/>
      <c r="R13" s="633"/>
    </row>
    <row r="14" spans="1:20">
      <c r="B14" s="638"/>
      <c r="C14" s="638"/>
      <c r="D14" s="638"/>
    </row>
    <row r="15" spans="1:20">
      <c r="A15" s="639"/>
      <c r="B15" s="640" t="s">
        <v>445</v>
      </c>
      <c r="C15" s="640"/>
      <c r="D15" s="641"/>
    </row>
    <row r="16" spans="1:20">
      <c r="A16" s="639" t="s">
        <v>461</v>
      </c>
      <c r="B16" s="640" t="s">
        <v>462</v>
      </c>
      <c r="C16" s="642"/>
      <c r="D16" s="643"/>
    </row>
    <row r="17" spans="1:5">
      <c r="A17" s="639" t="s">
        <v>463</v>
      </c>
      <c r="B17" s="640" t="s">
        <v>464</v>
      </c>
      <c r="C17" s="642"/>
      <c r="D17" s="638"/>
    </row>
    <row r="18" spans="1:5">
      <c r="A18" s="639" t="s">
        <v>465</v>
      </c>
      <c r="B18" s="640" t="s">
        <v>466</v>
      </c>
      <c r="C18" s="642"/>
      <c r="D18" s="643"/>
    </row>
    <row r="19" spans="1:5">
      <c r="A19" s="639" t="s">
        <v>467</v>
      </c>
      <c r="B19" s="640" t="s">
        <v>468</v>
      </c>
      <c r="C19" s="642"/>
      <c r="D19" s="644"/>
      <c r="E19" s="645"/>
    </row>
    <row r="20" spans="1:5">
      <c r="A20" s="639" t="s">
        <v>469</v>
      </c>
      <c r="B20" s="640" t="s">
        <v>470</v>
      </c>
      <c r="C20" s="642"/>
      <c r="D20" s="638"/>
    </row>
    <row r="21" spans="1:5">
      <c r="A21" s="639" t="s">
        <v>471</v>
      </c>
      <c r="B21" s="640" t="s">
        <v>472</v>
      </c>
      <c r="C21" s="642"/>
      <c r="D21" s="638"/>
    </row>
    <row r="22" spans="1:5">
      <c r="A22" s="639" t="s">
        <v>473</v>
      </c>
      <c r="B22" s="640" t="s">
        <v>474</v>
      </c>
      <c r="C22" s="642"/>
      <c r="D22" s="638"/>
    </row>
    <row r="23" spans="1:5">
      <c r="A23" s="639" t="s">
        <v>475</v>
      </c>
      <c r="B23" s="640" t="s">
        <v>476</v>
      </c>
      <c r="C23" s="642"/>
      <c r="D23" s="638"/>
    </row>
    <row r="24" spans="1:5">
      <c r="A24" s="639" t="s">
        <v>477</v>
      </c>
      <c r="B24" s="646"/>
      <c r="C24" s="646"/>
      <c r="D24" s="638"/>
    </row>
    <row r="25" spans="1:5">
      <c r="A25" s="639" t="s">
        <v>478</v>
      </c>
      <c r="B25" s="640" t="s">
        <v>374</v>
      </c>
      <c r="C25" s="642"/>
      <c r="D25" s="638"/>
    </row>
    <row r="26" spans="1:5">
      <c r="A26" s="639" t="s">
        <v>479</v>
      </c>
      <c r="B26" s="640" t="s">
        <v>480</v>
      </c>
      <c r="C26" s="642"/>
      <c r="D26" s="638"/>
    </row>
  </sheetData>
  <mergeCells count="1">
    <mergeCell ref="A8:E8"/>
  </mergeCells>
  <phoneticPr fontId="0" type="noConversion"/>
  <hyperlinks>
    <hyperlink ref="N2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6" tint="0.39997558519241921"/>
  </sheetPr>
  <dimension ref="A1:J51"/>
  <sheetViews>
    <sheetView showZeros="0" topLeftCell="A16" zoomScale="80" zoomScaleNormal="100" workbookViewId="0">
      <selection activeCell="F533" sqref="F533:H533"/>
    </sheetView>
  </sheetViews>
  <sheetFormatPr baseColWidth="10" defaultRowHeight="12.75"/>
  <cols>
    <col min="1" max="1" width="14.85546875" style="2" customWidth="1"/>
    <col min="2" max="3" width="15.140625" style="2" customWidth="1"/>
    <col min="4" max="4" width="15.28515625" style="2" customWidth="1"/>
    <col min="5" max="5" width="17" style="2" customWidth="1"/>
    <col min="6" max="6" width="15.140625" style="2" customWidth="1"/>
    <col min="7" max="9" width="8.42578125" style="2" customWidth="1"/>
    <col min="10" max="10" width="17.42578125" style="2" customWidth="1"/>
    <col min="11" max="11" width="9.42578125" style="2" customWidth="1"/>
    <col min="12" max="16384" width="11.42578125" style="2"/>
  </cols>
  <sheetData>
    <row r="1" spans="1:10" s="1" customFormat="1" ht="15">
      <c r="A1" s="721" t="e">
        <f>#REF! &amp; " - IF: " &amp;#REF!</f>
        <v>#REF!</v>
      </c>
      <c r="B1" s="721"/>
      <c r="C1" s="721"/>
      <c r="D1" s="647"/>
      <c r="E1" s="647"/>
      <c r="F1" s="647"/>
      <c r="G1" s="647"/>
      <c r="I1" s="803" t="s">
        <v>520</v>
      </c>
      <c r="J1" s="803"/>
    </row>
    <row r="2" spans="1:10" s="1" customFormat="1" ht="21.75" customHeight="1">
      <c r="A2" s="804" t="s">
        <v>521</v>
      </c>
      <c r="B2" s="805"/>
      <c r="C2" s="805"/>
      <c r="D2" s="805"/>
      <c r="E2" s="805"/>
      <c r="F2" s="805"/>
      <c r="G2" s="805"/>
      <c r="H2" s="805"/>
      <c r="I2" s="805"/>
      <c r="J2" s="806"/>
    </row>
    <row r="3" spans="1:10" s="1" customFormat="1" ht="33.75" customHeight="1">
      <c r="A3" s="692"/>
      <c r="B3" s="647"/>
      <c r="C3" s="687"/>
      <c r="D3" s="785"/>
      <c r="E3" s="785"/>
      <c r="F3" s="785"/>
      <c r="G3" s="688"/>
      <c r="H3" s="688"/>
      <c r="I3" s="647"/>
      <c r="J3" s="690"/>
    </row>
    <row r="4" spans="1:10" s="1" customFormat="1" ht="15" customHeight="1">
      <c r="A4" s="693" t="s">
        <v>522</v>
      </c>
      <c r="B4" s="694"/>
      <c r="C4" s="694"/>
      <c r="D4" s="694"/>
      <c r="E4" s="694"/>
      <c r="F4" s="695"/>
      <c r="G4" s="694" t="s">
        <v>523</v>
      </c>
      <c r="H4" s="696"/>
      <c r="I4" s="810"/>
      <c r="J4" s="811"/>
    </row>
    <row r="5" spans="1:10" s="1" customFormat="1" ht="15" customHeight="1">
      <c r="A5" s="693" t="s">
        <v>524</v>
      </c>
      <c r="B5" s="691"/>
      <c r="C5" s="697"/>
      <c r="D5" s="697"/>
      <c r="E5" s="691"/>
      <c r="F5" s="695"/>
      <c r="G5" s="694" t="s">
        <v>525</v>
      </c>
      <c r="H5" s="698"/>
      <c r="I5" s="786">
        <v>0</v>
      </c>
      <c r="J5" s="787"/>
    </row>
    <row r="6" spans="1:10" s="1" customFormat="1" ht="15" customHeight="1">
      <c r="A6" s="693" t="s">
        <v>526</v>
      </c>
      <c r="B6" s="691"/>
      <c r="C6" s="691"/>
      <c r="D6" s="699"/>
      <c r="E6" s="700"/>
      <c r="F6" s="695"/>
      <c r="G6" s="701" t="s">
        <v>527</v>
      </c>
      <c r="H6" s="702"/>
      <c r="I6" s="786">
        <v>0</v>
      </c>
      <c r="J6" s="787"/>
    </row>
    <row r="7" spans="1:10" s="1" customFormat="1" ht="15">
      <c r="A7" s="703"/>
      <c r="B7" s="691"/>
      <c r="C7" s="704" t="s">
        <v>528</v>
      </c>
      <c r="D7" s="705"/>
      <c r="E7" s="706"/>
      <c r="F7" s="706"/>
      <c r="G7" s="707"/>
      <c r="H7" s="702"/>
      <c r="I7" s="810">
        <f>I4+I5+I6</f>
        <v>0</v>
      </c>
      <c r="J7" s="811"/>
    </row>
    <row r="8" spans="1:10" s="1" customFormat="1" ht="8.25" customHeight="1">
      <c r="A8" s="708"/>
      <c r="B8" s="709"/>
      <c r="C8" s="709"/>
      <c r="D8" s="710"/>
      <c r="E8" s="711"/>
      <c r="F8" s="711"/>
      <c r="G8" s="711"/>
      <c r="H8" s="711"/>
      <c r="I8" s="711"/>
      <c r="J8" s="712"/>
    </row>
    <row r="9" spans="1:10" s="1" customFormat="1" ht="17.25" customHeight="1">
      <c r="A9" s="830" t="s">
        <v>529</v>
      </c>
      <c r="B9" s="831"/>
      <c r="C9" s="831"/>
      <c r="D9" s="831"/>
      <c r="E9" s="831"/>
      <c r="F9" s="831"/>
      <c r="G9" s="831"/>
      <c r="H9" s="831"/>
      <c r="I9" s="831"/>
      <c r="J9" s="832"/>
    </row>
    <row r="10" spans="1:10" s="1" customFormat="1" ht="15.75" customHeight="1">
      <c r="A10" s="817" t="s">
        <v>530</v>
      </c>
      <c r="B10" s="807" t="s">
        <v>531</v>
      </c>
      <c r="C10" s="820" t="s">
        <v>532</v>
      </c>
      <c r="D10" s="789" t="s">
        <v>533</v>
      </c>
      <c r="E10" s="791" t="s">
        <v>534</v>
      </c>
      <c r="F10" s="800" t="s">
        <v>535</v>
      </c>
      <c r="G10" s="812" t="s">
        <v>536</v>
      </c>
      <c r="H10" s="813"/>
      <c r="I10" s="813"/>
      <c r="J10" s="814"/>
    </row>
    <row r="11" spans="1:10" s="1" customFormat="1" ht="19.5" customHeight="1">
      <c r="A11" s="818"/>
      <c r="B11" s="808"/>
      <c r="C11" s="821"/>
      <c r="D11" s="790"/>
      <c r="E11" s="792"/>
      <c r="F11" s="801"/>
      <c r="G11" s="815" t="s">
        <v>537</v>
      </c>
      <c r="H11" s="816"/>
      <c r="I11" s="816"/>
      <c r="J11" s="798" t="s">
        <v>390</v>
      </c>
    </row>
    <row r="12" spans="1:10" s="1" customFormat="1" ht="12" customHeight="1">
      <c r="A12" s="819"/>
      <c r="B12" s="809"/>
      <c r="C12" s="713" t="s">
        <v>60</v>
      </c>
      <c r="D12" s="714" t="s">
        <v>235</v>
      </c>
      <c r="E12" s="715" t="s">
        <v>233</v>
      </c>
      <c r="F12" s="802"/>
      <c r="G12" s="716" t="s">
        <v>538</v>
      </c>
      <c r="H12" s="717" t="s">
        <v>539</v>
      </c>
      <c r="I12" s="716" t="s">
        <v>540</v>
      </c>
      <c r="J12" s="799"/>
    </row>
    <row r="13" spans="1:10" s="1" customFormat="1" ht="9.9499999999999993" customHeight="1">
      <c r="A13" s="797" t="s">
        <v>541</v>
      </c>
      <c r="B13" s="796"/>
      <c r="C13" s="793"/>
      <c r="D13" s="793"/>
      <c r="E13" s="793"/>
      <c r="F13" s="793">
        <f>SUM(C13:E14)</f>
        <v>0</v>
      </c>
      <c r="G13" s="794"/>
      <c r="H13" s="794"/>
      <c r="I13" s="794"/>
      <c r="J13" s="795"/>
    </row>
    <row r="14" spans="1:10" s="1" customFormat="1" ht="9.9499999999999993" customHeight="1">
      <c r="A14" s="797"/>
      <c r="B14" s="796"/>
      <c r="C14" s="793"/>
      <c r="D14" s="793"/>
      <c r="E14" s="793"/>
      <c r="F14" s="793"/>
      <c r="G14" s="794"/>
      <c r="H14" s="794"/>
      <c r="I14" s="794"/>
      <c r="J14" s="795"/>
    </row>
    <row r="15" spans="1:10" s="1" customFormat="1" ht="9.9499999999999993" customHeight="1">
      <c r="A15" s="797" t="s">
        <v>542</v>
      </c>
      <c r="B15" s="796"/>
      <c r="C15" s="793"/>
      <c r="D15" s="793"/>
      <c r="E15" s="793"/>
      <c r="F15" s="793">
        <f>SUM(C15:E16)</f>
        <v>0</v>
      </c>
      <c r="G15" s="794"/>
      <c r="H15" s="794"/>
      <c r="I15" s="794"/>
      <c r="J15" s="795"/>
    </row>
    <row r="16" spans="1:10" s="1" customFormat="1" ht="9.9499999999999993" customHeight="1">
      <c r="A16" s="797"/>
      <c r="B16" s="796"/>
      <c r="C16" s="793"/>
      <c r="D16" s="793"/>
      <c r="E16" s="793"/>
      <c r="F16" s="793"/>
      <c r="G16" s="794"/>
      <c r="H16" s="794"/>
      <c r="I16" s="794"/>
      <c r="J16" s="795"/>
    </row>
    <row r="17" spans="1:10" s="1" customFormat="1" ht="9.9499999999999993" customHeight="1">
      <c r="A17" s="797" t="s">
        <v>543</v>
      </c>
      <c r="B17" s="796"/>
      <c r="C17" s="793"/>
      <c r="D17" s="793"/>
      <c r="E17" s="793"/>
      <c r="F17" s="793">
        <f>SUM(C17:E18)</f>
        <v>0</v>
      </c>
      <c r="G17" s="794"/>
      <c r="H17" s="794"/>
      <c r="I17" s="794"/>
      <c r="J17" s="795"/>
    </row>
    <row r="18" spans="1:10" s="1" customFormat="1" ht="9.9499999999999993" customHeight="1">
      <c r="A18" s="797"/>
      <c r="B18" s="796"/>
      <c r="C18" s="793"/>
      <c r="D18" s="793"/>
      <c r="E18" s="793"/>
      <c r="F18" s="793"/>
      <c r="G18" s="794"/>
      <c r="H18" s="794"/>
      <c r="I18" s="794"/>
      <c r="J18" s="795"/>
    </row>
    <row r="19" spans="1:10" s="1" customFormat="1" ht="9.9499999999999993" customHeight="1">
      <c r="A19" s="797" t="s">
        <v>544</v>
      </c>
      <c r="B19" s="796"/>
      <c r="C19" s="793"/>
      <c r="D19" s="793"/>
      <c r="E19" s="793"/>
      <c r="F19" s="793">
        <f>SUM(C19:E20)</f>
        <v>0</v>
      </c>
      <c r="G19" s="794"/>
      <c r="H19" s="794"/>
      <c r="I19" s="794"/>
      <c r="J19" s="795"/>
    </row>
    <row r="20" spans="1:10" s="1" customFormat="1" ht="9.9499999999999993" customHeight="1">
      <c r="A20" s="797"/>
      <c r="B20" s="796"/>
      <c r="C20" s="793"/>
      <c r="D20" s="793"/>
      <c r="E20" s="793"/>
      <c r="F20" s="793"/>
      <c r="G20" s="794"/>
      <c r="H20" s="794"/>
      <c r="I20" s="794"/>
      <c r="J20" s="795"/>
    </row>
    <row r="21" spans="1:10" s="1" customFormat="1" ht="9.9499999999999993" customHeight="1">
      <c r="A21" s="797" t="s">
        <v>545</v>
      </c>
      <c r="B21" s="796"/>
      <c r="C21" s="793"/>
      <c r="D21" s="793"/>
      <c r="E21" s="793"/>
      <c r="F21" s="793">
        <f>SUM(C21:E22)</f>
        <v>0</v>
      </c>
      <c r="G21" s="794"/>
      <c r="H21" s="794"/>
      <c r="I21" s="794"/>
      <c r="J21" s="795"/>
    </row>
    <row r="22" spans="1:10" s="1" customFormat="1" ht="9.9499999999999993" customHeight="1">
      <c r="A22" s="797"/>
      <c r="B22" s="796"/>
      <c r="C22" s="793"/>
      <c r="D22" s="793"/>
      <c r="E22" s="793"/>
      <c r="F22" s="793"/>
      <c r="G22" s="794"/>
      <c r="H22" s="794"/>
      <c r="I22" s="794"/>
      <c r="J22" s="795"/>
    </row>
    <row r="23" spans="1:10" s="1" customFormat="1" ht="9.9499999999999993" customHeight="1">
      <c r="A23" s="797" t="s">
        <v>546</v>
      </c>
      <c r="B23" s="796"/>
      <c r="C23" s="793"/>
      <c r="D23" s="793"/>
      <c r="E23" s="793"/>
      <c r="F23" s="793">
        <f>SUM(C23:E24)</f>
        <v>0</v>
      </c>
      <c r="G23" s="794"/>
      <c r="H23" s="794"/>
      <c r="I23" s="794"/>
      <c r="J23" s="795"/>
    </row>
    <row r="24" spans="1:10" s="1" customFormat="1" ht="9.9499999999999993" customHeight="1">
      <c r="A24" s="797"/>
      <c r="B24" s="796"/>
      <c r="C24" s="793"/>
      <c r="D24" s="793"/>
      <c r="E24" s="793"/>
      <c r="F24" s="793"/>
      <c r="G24" s="794"/>
      <c r="H24" s="794"/>
      <c r="I24" s="794"/>
      <c r="J24" s="795"/>
    </row>
    <row r="25" spans="1:10" s="1" customFormat="1" ht="9.9499999999999993" customHeight="1">
      <c r="A25" s="797" t="s">
        <v>547</v>
      </c>
      <c r="B25" s="796"/>
      <c r="C25" s="793"/>
      <c r="D25" s="793"/>
      <c r="E25" s="793"/>
      <c r="F25" s="793">
        <f>SUM(C25:E26)</f>
        <v>0</v>
      </c>
      <c r="G25" s="794"/>
      <c r="H25" s="794"/>
      <c r="I25" s="794"/>
      <c r="J25" s="795"/>
    </row>
    <row r="26" spans="1:10" s="1" customFormat="1" ht="9.9499999999999993" customHeight="1">
      <c r="A26" s="797"/>
      <c r="B26" s="796"/>
      <c r="C26" s="793"/>
      <c r="D26" s="793"/>
      <c r="E26" s="793"/>
      <c r="F26" s="793"/>
      <c r="G26" s="794"/>
      <c r="H26" s="794"/>
      <c r="I26" s="794"/>
      <c r="J26" s="795"/>
    </row>
    <row r="27" spans="1:10" s="1" customFormat="1" ht="9.9499999999999993" customHeight="1">
      <c r="A27" s="797" t="s">
        <v>548</v>
      </c>
      <c r="B27" s="796"/>
      <c r="C27" s="793"/>
      <c r="D27" s="793"/>
      <c r="E27" s="793"/>
      <c r="F27" s="793">
        <f>SUM(C27:E28)</f>
        <v>0</v>
      </c>
      <c r="G27" s="794"/>
      <c r="H27" s="794"/>
      <c r="I27" s="794"/>
      <c r="J27" s="795"/>
    </row>
    <row r="28" spans="1:10" s="1" customFormat="1" ht="9.9499999999999993" customHeight="1">
      <c r="A28" s="797"/>
      <c r="B28" s="796"/>
      <c r="C28" s="793"/>
      <c r="D28" s="793"/>
      <c r="E28" s="793"/>
      <c r="F28" s="793"/>
      <c r="G28" s="794"/>
      <c r="H28" s="794"/>
      <c r="I28" s="794"/>
      <c r="J28" s="795"/>
    </row>
    <row r="29" spans="1:10" s="1" customFormat="1" ht="9.9499999999999993" customHeight="1">
      <c r="A29" s="797" t="s">
        <v>549</v>
      </c>
      <c r="B29" s="796"/>
      <c r="C29" s="793"/>
      <c r="D29" s="793"/>
      <c r="E29" s="793"/>
      <c r="F29" s="793">
        <f>SUM(C29:E30)</f>
        <v>0</v>
      </c>
      <c r="G29" s="794"/>
      <c r="H29" s="794"/>
      <c r="I29" s="794"/>
      <c r="J29" s="795"/>
    </row>
    <row r="30" spans="1:10" s="1" customFormat="1" ht="9.9499999999999993" customHeight="1">
      <c r="A30" s="797"/>
      <c r="B30" s="796"/>
      <c r="C30" s="793"/>
      <c r="D30" s="793"/>
      <c r="E30" s="793"/>
      <c r="F30" s="793"/>
      <c r="G30" s="794"/>
      <c r="H30" s="794"/>
      <c r="I30" s="794"/>
      <c r="J30" s="795"/>
    </row>
    <row r="31" spans="1:10" s="1" customFormat="1" ht="9.9499999999999993" customHeight="1">
      <c r="A31" s="797" t="s">
        <v>550</v>
      </c>
      <c r="B31" s="796"/>
      <c r="C31" s="793"/>
      <c r="D31" s="793"/>
      <c r="E31" s="793"/>
      <c r="F31" s="793">
        <f>SUM(C31:E32)</f>
        <v>0</v>
      </c>
      <c r="G31" s="794"/>
      <c r="H31" s="794"/>
      <c r="I31" s="794"/>
      <c r="J31" s="795"/>
    </row>
    <row r="32" spans="1:10" s="1" customFormat="1" ht="9.9499999999999993" customHeight="1">
      <c r="A32" s="797"/>
      <c r="B32" s="796"/>
      <c r="C32" s="793"/>
      <c r="D32" s="793"/>
      <c r="E32" s="793"/>
      <c r="F32" s="793"/>
      <c r="G32" s="794"/>
      <c r="H32" s="794"/>
      <c r="I32" s="794"/>
      <c r="J32" s="795"/>
    </row>
    <row r="33" spans="1:10" s="1" customFormat="1" ht="9.9499999999999993" customHeight="1">
      <c r="A33" s="797" t="s">
        <v>551</v>
      </c>
      <c r="B33" s="796"/>
      <c r="C33" s="793"/>
      <c r="D33" s="793"/>
      <c r="E33" s="793"/>
      <c r="F33" s="793">
        <f>SUM(C33:E34)</f>
        <v>0</v>
      </c>
      <c r="G33" s="794"/>
      <c r="H33" s="794"/>
      <c r="I33" s="794"/>
      <c r="J33" s="795"/>
    </row>
    <row r="34" spans="1:10" ht="9.9499999999999993" customHeight="1">
      <c r="A34" s="797"/>
      <c r="B34" s="796"/>
      <c r="C34" s="793"/>
      <c r="D34" s="793"/>
      <c r="E34" s="793"/>
      <c r="F34" s="793"/>
      <c r="G34" s="794"/>
      <c r="H34" s="794"/>
      <c r="I34" s="794"/>
      <c r="J34" s="795"/>
    </row>
    <row r="35" spans="1:10" ht="9.9499999999999993" customHeight="1">
      <c r="A35" s="797" t="s">
        <v>552</v>
      </c>
      <c r="B35" s="796"/>
      <c r="C35" s="793"/>
      <c r="D35" s="793"/>
      <c r="E35" s="793"/>
      <c r="F35" s="793">
        <f>SUM(C35:E36)</f>
        <v>0</v>
      </c>
      <c r="G35" s="794"/>
      <c r="H35" s="794"/>
      <c r="I35" s="794"/>
      <c r="J35" s="795"/>
    </row>
    <row r="36" spans="1:10" ht="9.9499999999999993" customHeight="1">
      <c r="A36" s="797"/>
      <c r="B36" s="796"/>
      <c r="C36" s="793"/>
      <c r="D36" s="793"/>
      <c r="E36" s="793"/>
      <c r="F36" s="793"/>
      <c r="G36" s="794"/>
      <c r="H36" s="794"/>
      <c r="I36" s="794"/>
      <c r="J36" s="795"/>
    </row>
    <row r="37" spans="1:10" ht="9.9499999999999993" customHeight="1">
      <c r="A37" s="835" t="s">
        <v>553</v>
      </c>
      <c r="B37" s="824"/>
      <c r="C37" s="822">
        <f>SUM(C13:C36)</f>
        <v>0</v>
      </c>
      <c r="D37" s="822">
        <f>SUM(D13:D36)</f>
        <v>0</v>
      </c>
      <c r="E37" s="822">
        <f>SUM(E13:E36)</f>
        <v>0</v>
      </c>
      <c r="F37" s="822">
        <f>SUM(F13:F36)</f>
        <v>0</v>
      </c>
      <c r="G37" s="833"/>
      <c r="H37" s="828"/>
      <c r="I37" s="828"/>
      <c r="J37" s="826"/>
    </row>
    <row r="38" spans="1:10" ht="9.9499999999999993" customHeight="1">
      <c r="A38" s="836"/>
      <c r="B38" s="825"/>
      <c r="C38" s="823"/>
      <c r="D38" s="823"/>
      <c r="E38" s="823"/>
      <c r="F38" s="823"/>
      <c r="G38" s="834"/>
      <c r="H38" s="829"/>
      <c r="I38" s="829"/>
      <c r="J38" s="827"/>
    </row>
    <row r="39" spans="1:10">
      <c r="A39" s="1"/>
      <c r="B39" s="1"/>
      <c r="C39" s="1"/>
      <c r="D39" s="1"/>
      <c r="E39" s="1"/>
      <c r="F39" s="1"/>
      <c r="G39" s="1"/>
      <c r="H39" s="718"/>
      <c r="I39" s="720" t="s">
        <v>564</v>
      </c>
      <c r="J39" s="719" t="e">
        <f>#REF!</f>
        <v>#REF!</v>
      </c>
    </row>
    <row r="40" spans="1:10">
      <c r="A40" s="1" t="s">
        <v>554</v>
      </c>
      <c r="B40" s="1"/>
      <c r="C40" s="1"/>
      <c r="D40" s="1"/>
      <c r="E40" s="1"/>
      <c r="F40" s="1"/>
      <c r="G40" s="788" t="s">
        <v>555</v>
      </c>
      <c r="H40" s="788"/>
      <c r="I40" s="788"/>
      <c r="J40" s="788"/>
    </row>
    <row r="41" spans="1:10">
      <c r="A41" s="1" t="s">
        <v>556</v>
      </c>
      <c r="B41" s="1"/>
      <c r="C41" s="1"/>
      <c r="D41" s="1"/>
      <c r="E41" s="1"/>
      <c r="F41" s="1"/>
      <c r="G41" s="1"/>
      <c r="H41" s="689"/>
      <c r="I41" s="689"/>
      <c r="J41" s="689"/>
    </row>
    <row r="42" spans="1:10">
      <c r="A42" s="1" t="s">
        <v>557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sheetProtection selectLockedCells="1"/>
  <mergeCells count="148">
    <mergeCell ref="J37:J38"/>
    <mergeCell ref="H37:H38"/>
    <mergeCell ref="A9:J9"/>
    <mergeCell ref="E33:E34"/>
    <mergeCell ref="A33:A34"/>
    <mergeCell ref="F33:F34"/>
    <mergeCell ref="B33:B34"/>
    <mergeCell ref="I37:I38"/>
    <mergeCell ref="E37:E38"/>
    <mergeCell ref="G35:G36"/>
    <mergeCell ref="G37:G38"/>
    <mergeCell ref="E35:E36"/>
    <mergeCell ref="F35:F36"/>
    <mergeCell ref="C33:C34"/>
    <mergeCell ref="D33:D34"/>
    <mergeCell ref="G33:G34"/>
    <mergeCell ref="J33:J34"/>
    <mergeCell ref="H33:H34"/>
    <mergeCell ref="I33:I34"/>
    <mergeCell ref="J35:J36"/>
    <mergeCell ref="H35:H36"/>
    <mergeCell ref="I35:I36"/>
    <mergeCell ref="A37:A38"/>
    <mergeCell ref="A35:A36"/>
    <mergeCell ref="F37:F38"/>
    <mergeCell ref="B37:B38"/>
    <mergeCell ref="C37:C38"/>
    <mergeCell ref="D37:D38"/>
    <mergeCell ref="B35:B36"/>
    <mergeCell ref="C35:C36"/>
    <mergeCell ref="D35:D36"/>
    <mergeCell ref="F29:F30"/>
    <mergeCell ref="B31:B32"/>
    <mergeCell ref="C31:C32"/>
    <mergeCell ref="D31:D32"/>
    <mergeCell ref="E31:E32"/>
    <mergeCell ref="F31:F32"/>
    <mergeCell ref="D29:D30"/>
    <mergeCell ref="E29:E30"/>
    <mergeCell ref="J29:J30"/>
    <mergeCell ref="H31:H32"/>
    <mergeCell ref="I31:I32"/>
    <mergeCell ref="J31:J32"/>
    <mergeCell ref="G31:G32"/>
    <mergeCell ref="G29:G30"/>
    <mergeCell ref="H29:H30"/>
    <mergeCell ref="I29:I30"/>
    <mergeCell ref="I1:J1"/>
    <mergeCell ref="A2:J2"/>
    <mergeCell ref="H27:H28"/>
    <mergeCell ref="I27:I28"/>
    <mergeCell ref="J27:J28"/>
    <mergeCell ref="B10:B12"/>
    <mergeCell ref="I7:J7"/>
    <mergeCell ref="I4:J4"/>
    <mergeCell ref="I5:J5"/>
    <mergeCell ref="A13:A14"/>
    <mergeCell ref="G10:J10"/>
    <mergeCell ref="G11:I11"/>
    <mergeCell ref="A10:A12"/>
    <mergeCell ref="B13:B14"/>
    <mergeCell ref="C13:C14"/>
    <mergeCell ref="C10:C11"/>
    <mergeCell ref="J11:J12"/>
    <mergeCell ref="F10:F12"/>
    <mergeCell ref="J13:J14"/>
    <mergeCell ref="I13:I14"/>
    <mergeCell ref="D13:D14"/>
    <mergeCell ref="D23:D24"/>
    <mergeCell ref="B21:B22"/>
    <mergeCell ref="C21:C22"/>
    <mergeCell ref="B15:B16"/>
    <mergeCell ref="C15:C16"/>
    <mergeCell ref="B17:B18"/>
    <mergeCell ref="C19:C20"/>
    <mergeCell ref="D17:D18"/>
    <mergeCell ref="D15:D16"/>
    <mergeCell ref="I17:I18"/>
    <mergeCell ref="E13:E14"/>
    <mergeCell ref="F13:F14"/>
    <mergeCell ref="H17:H18"/>
    <mergeCell ref="E15:E16"/>
    <mergeCell ref="F15:F16"/>
    <mergeCell ref="H15:H16"/>
    <mergeCell ref="G15:G16"/>
    <mergeCell ref="G13:G14"/>
    <mergeCell ref="H13:H14"/>
    <mergeCell ref="A15:A16"/>
    <mergeCell ref="D21:D22"/>
    <mergeCell ref="B23:B24"/>
    <mergeCell ref="A19:A20"/>
    <mergeCell ref="A21:A22"/>
    <mergeCell ref="B19:B20"/>
    <mergeCell ref="C17:C18"/>
    <mergeCell ref="A17:A18"/>
    <mergeCell ref="A31:A32"/>
    <mergeCell ref="A27:A28"/>
    <mergeCell ref="A29:A30"/>
    <mergeCell ref="C23:C24"/>
    <mergeCell ref="B27:B28"/>
    <mergeCell ref="C27:C28"/>
    <mergeCell ref="A25:A26"/>
    <mergeCell ref="A23:A24"/>
    <mergeCell ref="B29:B30"/>
    <mergeCell ref="C29:C30"/>
    <mergeCell ref="G17:G18"/>
    <mergeCell ref="B25:B26"/>
    <mergeCell ref="C25:C26"/>
    <mergeCell ref="D25:D26"/>
    <mergeCell ref="E25:E26"/>
    <mergeCell ref="I25:I26"/>
    <mergeCell ref="I21:I22"/>
    <mergeCell ref="J25:J26"/>
    <mergeCell ref="H25:H26"/>
    <mergeCell ref="J23:J24"/>
    <mergeCell ref="H23:H24"/>
    <mergeCell ref="I23:I24"/>
    <mergeCell ref="J21:J22"/>
    <mergeCell ref="H21:H22"/>
    <mergeCell ref="G23:G24"/>
    <mergeCell ref="E21:E22"/>
    <mergeCell ref="E23:E24"/>
    <mergeCell ref="F21:F22"/>
    <mergeCell ref="G21:G22"/>
    <mergeCell ref="D3:F3"/>
    <mergeCell ref="I6:J6"/>
    <mergeCell ref="G40:J40"/>
    <mergeCell ref="D10:D11"/>
    <mergeCell ref="E10:E11"/>
    <mergeCell ref="F27:F28"/>
    <mergeCell ref="G27:G28"/>
    <mergeCell ref="F25:F26"/>
    <mergeCell ref="G25:G26"/>
    <mergeCell ref="F23:F24"/>
    <mergeCell ref="D27:D28"/>
    <mergeCell ref="E27:E28"/>
    <mergeCell ref="D19:D20"/>
    <mergeCell ref="E19:E20"/>
    <mergeCell ref="F19:F20"/>
    <mergeCell ref="J19:J20"/>
    <mergeCell ref="H19:H20"/>
    <mergeCell ref="I19:I20"/>
    <mergeCell ref="G19:G20"/>
    <mergeCell ref="J17:J18"/>
    <mergeCell ref="E17:E18"/>
    <mergeCell ref="F17:F18"/>
    <mergeCell ref="J15:J16"/>
    <mergeCell ref="I15:I16"/>
  </mergeCells>
  <phoneticPr fontId="14" type="noConversion"/>
  <printOptions horizontalCentered="1"/>
  <pageMargins left="0.09" right="0.09" top="0.3" bottom="0.2" header="0.31496062992125984" footer="0.19"/>
  <pageSetup paperSize="9" fitToWidth="10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6" tint="0.39997558519241921"/>
  </sheetPr>
  <dimension ref="A1:AJ543"/>
  <sheetViews>
    <sheetView showZeros="0" view="pageBreakPreview" topLeftCell="A522" zoomScale="75" zoomScaleNormal="85" workbookViewId="0">
      <selection activeCell="F533" sqref="F533:H533"/>
    </sheetView>
  </sheetViews>
  <sheetFormatPr baseColWidth="10" defaultRowHeight="12.75"/>
  <cols>
    <col min="1" max="1" width="5.28515625" style="685" customWidth="1"/>
    <col min="2" max="2" width="27.28515625" style="685" customWidth="1"/>
    <col min="3" max="3" width="9" style="742" customWidth="1"/>
    <col min="4" max="4" width="8.85546875" style="685" customWidth="1"/>
    <col min="5" max="5" width="13" style="685" customWidth="1"/>
    <col min="6" max="6" width="13.140625" style="685" customWidth="1"/>
    <col min="7" max="7" width="13.28515625" style="685" customWidth="1"/>
    <col min="8" max="8" width="11.7109375" style="685" customWidth="1"/>
    <col min="9" max="9" width="11.140625" style="685" customWidth="1"/>
    <col min="10" max="10" width="7.140625" style="685" customWidth="1"/>
    <col min="11" max="11" width="7.5703125" style="685" customWidth="1"/>
    <col min="12" max="12" width="11.42578125" style="685"/>
    <col min="13" max="13" width="7.5703125" style="685" customWidth="1"/>
    <col min="14" max="16384" width="11.42578125" style="685"/>
  </cols>
  <sheetData>
    <row r="1" spans="1:19" s="648" customFormat="1" ht="15.75" customHeight="1">
      <c r="A1" s="840" t="s">
        <v>481</v>
      </c>
      <c r="B1" s="841"/>
      <c r="C1" s="841"/>
      <c r="D1" s="841"/>
      <c r="E1" s="841"/>
      <c r="F1" s="841"/>
      <c r="G1" s="841"/>
      <c r="H1" s="841"/>
      <c r="I1" s="841"/>
      <c r="J1" s="841"/>
      <c r="K1" s="841"/>
      <c r="L1" s="841"/>
      <c r="M1" s="842"/>
      <c r="N1" s="686"/>
      <c r="O1" s="686"/>
      <c r="P1" s="686"/>
      <c r="Q1" s="686"/>
      <c r="R1" s="686"/>
      <c r="S1" s="686"/>
    </row>
    <row r="2" spans="1:19" s="723" customFormat="1" ht="21.75" customHeight="1">
      <c r="A2" s="843" t="s">
        <v>482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</row>
    <row r="3" spans="1:19" s="723" customFormat="1" ht="15.95" customHeight="1">
      <c r="A3" s="864"/>
      <c r="B3" s="864"/>
      <c r="C3" s="864"/>
      <c r="D3" s="864"/>
      <c r="E3" s="864"/>
      <c r="F3" s="864"/>
      <c r="G3" s="864"/>
      <c r="H3" s="864"/>
      <c r="I3" s="864"/>
      <c r="J3" s="864"/>
      <c r="K3" s="864"/>
      <c r="L3" s="864"/>
      <c r="M3" s="864"/>
    </row>
    <row r="4" spans="1:19" s="723" customFormat="1" ht="15.95" customHeight="1" thickBot="1">
      <c r="A4" s="650" t="s">
        <v>560</v>
      </c>
      <c r="B4" s="650"/>
      <c r="C4" s="873"/>
      <c r="D4" s="874"/>
      <c r="E4" s="865" t="s">
        <v>561</v>
      </c>
      <c r="F4" s="866"/>
      <c r="G4" s="875"/>
      <c r="H4" s="876"/>
      <c r="I4" s="876"/>
      <c r="J4" s="876"/>
      <c r="K4" s="877"/>
      <c r="L4" s="651" t="s">
        <v>483</v>
      </c>
      <c r="M4" s="652">
        <v>1</v>
      </c>
    </row>
    <row r="5" spans="1:19" s="724" customFormat="1" ht="60.75" customHeight="1">
      <c r="A5" s="867" t="s">
        <v>484</v>
      </c>
      <c r="B5" s="653" t="s">
        <v>485</v>
      </c>
      <c r="C5" s="654" t="s">
        <v>486</v>
      </c>
      <c r="D5" s="654" t="s">
        <v>487</v>
      </c>
      <c r="E5" s="655" t="s">
        <v>488</v>
      </c>
      <c r="F5" s="655" t="s">
        <v>489</v>
      </c>
      <c r="G5" s="869" t="s">
        <v>562</v>
      </c>
      <c r="H5" s="655" t="s">
        <v>491</v>
      </c>
      <c r="I5" s="655" t="s">
        <v>492</v>
      </c>
      <c r="J5" s="871" t="s">
        <v>493</v>
      </c>
      <c r="K5" s="872"/>
      <c r="L5" s="656" t="s">
        <v>494</v>
      </c>
      <c r="M5" s="657" t="s">
        <v>495</v>
      </c>
    </row>
    <row r="6" spans="1:19" s="724" customFormat="1" ht="54.75" customHeight="1" thickBot="1">
      <c r="A6" s="868"/>
      <c r="B6" s="658" t="s">
        <v>496</v>
      </c>
      <c r="C6" s="659" t="s">
        <v>497</v>
      </c>
      <c r="D6" s="659" t="s">
        <v>498</v>
      </c>
      <c r="E6" s="660" t="s">
        <v>499</v>
      </c>
      <c r="F6" s="660" t="s">
        <v>500</v>
      </c>
      <c r="G6" s="870"/>
      <c r="H6" s="661" t="s">
        <v>501</v>
      </c>
      <c r="I6" s="660" t="s">
        <v>563</v>
      </c>
      <c r="J6" s="661" t="s">
        <v>503</v>
      </c>
      <c r="K6" s="660" t="s">
        <v>504</v>
      </c>
      <c r="L6" s="661" t="s">
        <v>505</v>
      </c>
      <c r="M6" s="662" t="s">
        <v>506</v>
      </c>
    </row>
    <row r="7" spans="1:19" s="648" customFormat="1" ht="15" customHeight="1">
      <c r="A7" s="844"/>
      <c r="B7" s="663"/>
      <c r="C7" s="664"/>
      <c r="D7" s="665"/>
      <c r="E7" s="666">
        <f>G7-E8+F7+F8</f>
        <v>0</v>
      </c>
      <c r="F7" s="666">
        <v>0</v>
      </c>
      <c r="G7" s="861">
        <v>0</v>
      </c>
      <c r="H7" s="667">
        <v>0.2</v>
      </c>
      <c r="I7" s="666">
        <v>0</v>
      </c>
      <c r="J7" s="852">
        <f>G7*6.29%</f>
        <v>0</v>
      </c>
      <c r="K7" s="853"/>
      <c r="L7" s="668">
        <f>G7-(H8+I7+J7+I8)</f>
        <v>0</v>
      </c>
      <c r="M7" s="669">
        <v>0</v>
      </c>
    </row>
    <row r="8" spans="1:19" s="725" customFormat="1" ht="20.100000000000001" customHeight="1" thickBot="1">
      <c r="A8" s="845"/>
      <c r="B8" s="670"/>
      <c r="C8" s="671"/>
      <c r="D8" s="672"/>
      <c r="E8" s="673">
        <v>0</v>
      </c>
      <c r="F8" s="673">
        <v>0</v>
      </c>
      <c r="G8" s="862"/>
      <c r="H8" s="673">
        <f>(G7-E8)*H7</f>
        <v>0</v>
      </c>
      <c r="I8" s="674">
        <v>0</v>
      </c>
      <c r="J8" s="675"/>
      <c r="K8" s="675"/>
      <c r="L8" s="674">
        <v>0</v>
      </c>
      <c r="M8" s="676">
        <v>0</v>
      </c>
    </row>
    <row r="9" spans="1:19" s="648" customFormat="1" ht="15" customHeight="1">
      <c r="A9" s="844"/>
      <c r="B9" s="663"/>
      <c r="C9" s="664"/>
      <c r="D9" s="665"/>
      <c r="E9" s="666">
        <f>G9-E10+F9+F10</f>
        <v>0</v>
      </c>
      <c r="F9" s="666">
        <v>0</v>
      </c>
      <c r="G9" s="861"/>
      <c r="H9" s="667">
        <v>0.2</v>
      </c>
      <c r="I9" s="666">
        <v>0</v>
      </c>
      <c r="J9" s="863">
        <f>G9*6.29%</f>
        <v>0</v>
      </c>
      <c r="K9" s="863"/>
      <c r="L9" s="668">
        <f>G9-(H10+I9+J9+I10)</f>
        <v>0</v>
      </c>
      <c r="M9" s="669">
        <v>0</v>
      </c>
    </row>
    <row r="10" spans="1:19" s="725" customFormat="1" ht="20.100000000000001" customHeight="1" thickBot="1">
      <c r="A10" s="845"/>
      <c r="B10" s="670"/>
      <c r="C10" s="671"/>
      <c r="D10" s="672"/>
      <c r="E10" s="673">
        <v>0</v>
      </c>
      <c r="F10" s="673">
        <v>0</v>
      </c>
      <c r="G10" s="862"/>
      <c r="H10" s="673">
        <f>(G9-E10)*H9</f>
        <v>0</v>
      </c>
      <c r="I10" s="674">
        <v>0</v>
      </c>
      <c r="J10" s="675"/>
      <c r="K10" s="675"/>
      <c r="L10" s="674">
        <v>0</v>
      </c>
      <c r="M10" s="676">
        <v>0</v>
      </c>
    </row>
    <row r="11" spans="1:19" s="648" customFormat="1" ht="15" customHeight="1">
      <c r="A11" s="844"/>
      <c r="B11" s="663"/>
      <c r="C11" s="664"/>
      <c r="D11" s="665"/>
      <c r="E11" s="666">
        <f>G11-E12+F11+F12</f>
        <v>0</v>
      </c>
      <c r="F11" s="666">
        <v>0</v>
      </c>
      <c r="G11" s="861"/>
      <c r="H11" s="667">
        <v>0.2</v>
      </c>
      <c r="I11" s="666">
        <v>0</v>
      </c>
      <c r="J11" s="863">
        <f>G11*6.29%</f>
        <v>0</v>
      </c>
      <c r="K11" s="863"/>
      <c r="L11" s="668">
        <f>G11-(H12+I11+J11+I12)</f>
        <v>0</v>
      </c>
      <c r="M11" s="669">
        <v>0</v>
      </c>
    </row>
    <row r="12" spans="1:19" s="725" customFormat="1" ht="20.100000000000001" customHeight="1" thickBot="1">
      <c r="A12" s="845"/>
      <c r="B12" s="670"/>
      <c r="C12" s="671"/>
      <c r="D12" s="672"/>
      <c r="E12" s="673">
        <v>0</v>
      </c>
      <c r="F12" s="673">
        <v>0</v>
      </c>
      <c r="G12" s="862"/>
      <c r="H12" s="673">
        <f>(G11-E12)*H11</f>
        <v>0</v>
      </c>
      <c r="I12" s="674">
        <v>0</v>
      </c>
      <c r="J12" s="675"/>
      <c r="K12" s="675"/>
      <c r="L12" s="674">
        <v>0</v>
      </c>
      <c r="M12" s="676">
        <v>0</v>
      </c>
    </row>
    <row r="13" spans="1:19" s="648" customFormat="1" ht="15" customHeight="1">
      <c r="A13" s="844"/>
      <c r="B13" s="663"/>
      <c r="C13" s="664"/>
      <c r="D13" s="665"/>
      <c r="E13" s="666">
        <f>G13-E14+F13+F14</f>
        <v>0</v>
      </c>
      <c r="F13" s="666">
        <v>0</v>
      </c>
      <c r="G13" s="861"/>
      <c r="H13" s="667">
        <v>0.2</v>
      </c>
      <c r="I13" s="666">
        <v>0</v>
      </c>
      <c r="J13" s="863">
        <f>G13*6.29%</f>
        <v>0</v>
      </c>
      <c r="K13" s="863"/>
      <c r="L13" s="668">
        <f>G13-(H14+I13+J13+I14)</f>
        <v>0</v>
      </c>
      <c r="M13" s="669">
        <v>0</v>
      </c>
    </row>
    <row r="14" spans="1:19" s="725" customFormat="1" ht="20.100000000000001" customHeight="1" thickBot="1">
      <c r="A14" s="845"/>
      <c r="B14" s="670"/>
      <c r="C14" s="671"/>
      <c r="D14" s="672"/>
      <c r="E14" s="673">
        <v>0</v>
      </c>
      <c r="F14" s="673">
        <v>0</v>
      </c>
      <c r="G14" s="862"/>
      <c r="H14" s="673">
        <f>(G13-E14)*H13</f>
        <v>0</v>
      </c>
      <c r="I14" s="674">
        <v>0</v>
      </c>
      <c r="J14" s="675"/>
      <c r="K14" s="675"/>
      <c r="L14" s="674">
        <v>0</v>
      </c>
      <c r="M14" s="676">
        <v>0</v>
      </c>
    </row>
    <row r="15" spans="1:19" s="648" customFormat="1" ht="15" customHeight="1">
      <c r="A15" s="844"/>
      <c r="B15" s="663"/>
      <c r="C15" s="664"/>
      <c r="D15" s="665"/>
      <c r="E15" s="666">
        <f>G15-E16+F15+F16</f>
        <v>0</v>
      </c>
      <c r="F15" s="666">
        <v>0</v>
      </c>
      <c r="G15" s="861"/>
      <c r="H15" s="667">
        <v>0.2</v>
      </c>
      <c r="I15" s="666">
        <v>0</v>
      </c>
      <c r="J15" s="863">
        <f>G15*6.29%</f>
        <v>0</v>
      </c>
      <c r="K15" s="863"/>
      <c r="L15" s="668">
        <f>G15-(H16+I15+J15+I16)</f>
        <v>0</v>
      </c>
      <c r="M15" s="669">
        <v>0</v>
      </c>
    </row>
    <row r="16" spans="1:19" s="725" customFormat="1" ht="20.100000000000001" customHeight="1" thickBot="1">
      <c r="A16" s="845"/>
      <c r="B16" s="670"/>
      <c r="C16" s="671"/>
      <c r="D16" s="672"/>
      <c r="E16" s="673">
        <v>0</v>
      </c>
      <c r="F16" s="673">
        <v>0</v>
      </c>
      <c r="G16" s="862"/>
      <c r="H16" s="673">
        <f>(G15-E16)*H15</f>
        <v>0</v>
      </c>
      <c r="I16" s="674">
        <v>0</v>
      </c>
      <c r="J16" s="675"/>
      <c r="K16" s="675"/>
      <c r="L16" s="674">
        <v>0</v>
      </c>
      <c r="M16" s="676">
        <v>0</v>
      </c>
    </row>
    <row r="17" spans="1:36" s="648" customFormat="1" ht="15" customHeight="1">
      <c r="A17" s="844"/>
      <c r="B17" s="663"/>
      <c r="C17" s="664"/>
      <c r="D17" s="665"/>
      <c r="E17" s="666">
        <f>G17-E18+F17+F18</f>
        <v>0</v>
      </c>
      <c r="F17" s="666">
        <v>0</v>
      </c>
      <c r="G17" s="861"/>
      <c r="H17" s="667">
        <v>0.2</v>
      </c>
      <c r="I17" s="666">
        <v>0</v>
      </c>
      <c r="J17" s="863">
        <f>G17*6.29%</f>
        <v>0</v>
      </c>
      <c r="K17" s="863"/>
      <c r="L17" s="668">
        <f>G17-(H18+I17+J17+I18)</f>
        <v>0</v>
      </c>
      <c r="M17" s="669">
        <v>0</v>
      </c>
    </row>
    <row r="18" spans="1:36" s="725" customFormat="1" ht="20.100000000000001" customHeight="1" thickBot="1">
      <c r="A18" s="845"/>
      <c r="B18" s="670"/>
      <c r="C18" s="671"/>
      <c r="D18" s="672"/>
      <c r="E18" s="673">
        <v>0</v>
      </c>
      <c r="F18" s="673">
        <v>0</v>
      </c>
      <c r="G18" s="862"/>
      <c r="H18" s="673">
        <f>(G17-E18)*H17</f>
        <v>0</v>
      </c>
      <c r="I18" s="674">
        <v>0</v>
      </c>
      <c r="J18" s="675"/>
      <c r="K18" s="675"/>
      <c r="L18" s="674">
        <v>0</v>
      </c>
      <c r="M18" s="676">
        <v>0</v>
      </c>
    </row>
    <row r="19" spans="1:36" s="648" customFormat="1" ht="15" customHeight="1">
      <c r="A19" s="844"/>
      <c r="B19" s="663"/>
      <c r="C19" s="664"/>
      <c r="D19" s="665"/>
      <c r="E19" s="666">
        <f>G19-E20+F19+F20</f>
        <v>0</v>
      </c>
      <c r="F19" s="666">
        <v>0</v>
      </c>
      <c r="G19" s="861"/>
      <c r="H19" s="667">
        <v>0.2</v>
      </c>
      <c r="I19" s="666">
        <v>0</v>
      </c>
      <c r="J19" s="852">
        <f>G19*6.29%</f>
        <v>0</v>
      </c>
      <c r="K19" s="853"/>
      <c r="L19" s="668">
        <f>G19-(H20+I19+J19+I20)</f>
        <v>0</v>
      </c>
      <c r="M19" s="669">
        <v>0</v>
      </c>
    </row>
    <row r="20" spans="1:36" s="725" customFormat="1" ht="20.100000000000001" customHeight="1" thickBot="1">
      <c r="A20" s="845"/>
      <c r="B20" s="670"/>
      <c r="C20" s="671"/>
      <c r="D20" s="672"/>
      <c r="E20" s="673">
        <v>0</v>
      </c>
      <c r="F20" s="673">
        <v>0</v>
      </c>
      <c r="G20" s="862"/>
      <c r="H20" s="673">
        <f>(G19-E20)*H19</f>
        <v>0</v>
      </c>
      <c r="I20" s="674">
        <v>0</v>
      </c>
      <c r="J20" s="675"/>
      <c r="K20" s="675"/>
      <c r="L20" s="674">
        <v>0</v>
      </c>
      <c r="M20" s="676">
        <v>0</v>
      </c>
    </row>
    <row r="21" spans="1:36" s="647" customFormat="1" ht="14.45" customHeight="1">
      <c r="A21" s="846" t="s">
        <v>507</v>
      </c>
      <c r="B21" s="847"/>
      <c r="C21" s="847"/>
      <c r="D21" s="848"/>
      <c r="E21" s="726">
        <f>E7+E9+E11+E13+E15+E17+E19</f>
        <v>0</v>
      </c>
      <c r="F21" s="726">
        <f>F7+F9+F11+F13+F15+F17+F19</f>
        <v>0</v>
      </c>
      <c r="G21" s="859">
        <f>SUM(G7:G20)</f>
        <v>0</v>
      </c>
      <c r="H21" s="727"/>
      <c r="I21" s="728">
        <f>I7+I9+I11+I13+I15+I17+I19</f>
        <v>0</v>
      </c>
      <c r="J21" s="852">
        <f>J7+J9+J11+J13+J15+J17+J19</f>
        <v>0</v>
      </c>
      <c r="K21" s="853"/>
      <c r="L21" s="729">
        <f>L7+L9+L11+L13+L15+L17+L19</f>
        <v>0</v>
      </c>
      <c r="M21" s="837"/>
    </row>
    <row r="22" spans="1:36" s="647" customFormat="1" ht="12.75" customHeight="1" thickBot="1">
      <c r="A22" s="849"/>
      <c r="B22" s="850"/>
      <c r="C22" s="850"/>
      <c r="D22" s="851"/>
      <c r="E22" s="730">
        <f>E8+E10+E12+E14+E16+E18+E20</f>
        <v>0</v>
      </c>
      <c r="F22" s="731">
        <f>F8+F10+F12+F14+F16+F18+F20</f>
        <v>0</v>
      </c>
      <c r="G22" s="860"/>
      <c r="H22" s="732">
        <f>H8+H10+H12+H14+H16+H18+H20</f>
        <v>0</v>
      </c>
      <c r="I22" s="733">
        <f>I8+I10+I12+I14+I16+I18+I20</f>
        <v>0</v>
      </c>
      <c r="J22" s="734"/>
      <c r="K22" s="734"/>
      <c r="L22" s="735">
        <f>L8+L10+L12+L14+L16+L18+L20</f>
        <v>0</v>
      </c>
      <c r="M22" s="838"/>
    </row>
    <row r="23" spans="1:36" s="648" customFormat="1" ht="14.45" customHeight="1" thickTop="1" thickBot="1">
      <c r="A23" s="854" t="s">
        <v>508</v>
      </c>
      <c r="B23" s="855"/>
      <c r="C23" s="855"/>
      <c r="D23" s="856"/>
      <c r="E23" s="736">
        <f>+E21+E22</f>
        <v>0</v>
      </c>
      <c r="F23" s="736">
        <f>F22+F21</f>
        <v>0</v>
      </c>
      <c r="G23" s="737">
        <f>G21</f>
        <v>0</v>
      </c>
      <c r="H23" s="738">
        <f>H22</f>
        <v>0</v>
      </c>
      <c r="I23" s="736">
        <f>I21+I22</f>
        <v>0</v>
      </c>
      <c r="J23" s="857">
        <f>J21</f>
        <v>0</v>
      </c>
      <c r="K23" s="858"/>
      <c r="L23" s="736">
        <f>L22</f>
        <v>0</v>
      </c>
      <c r="M23" s="839"/>
    </row>
    <row r="24" spans="1:36" s="648" customFormat="1" ht="4.5" customHeight="1">
      <c r="A24" s="677"/>
      <c r="B24" s="677"/>
      <c r="C24" s="678"/>
      <c r="D24" s="677"/>
      <c r="F24" s="679"/>
      <c r="H24" s="677"/>
      <c r="I24" s="677"/>
      <c r="J24" s="677"/>
      <c r="K24" s="677"/>
      <c r="L24" s="677"/>
      <c r="M24" s="722"/>
    </row>
    <row r="25" spans="1:36" s="648" customFormat="1" ht="9.9499999999999993" customHeight="1">
      <c r="A25" s="677" t="s">
        <v>509</v>
      </c>
      <c r="B25" s="677" t="s">
        <v>510</v>
      </c>
      <c r="C25" s="678"/>
      <c r="E25" s="677"/>
      <c r="G25" s="680" t="s">
        <v>511</v>
      </c>
      <c r="I25" s="677"/>
      <c r="J25" s="649"/>
      <c r="L25" s="677"/>
      <c r="M25" s="677"/>
    </row>
    <row r="26" spans="1:36" s="648" customFormat="1" ht="9.9499999999999993" customHeight="1">
      <c r="A26" s="677" t="s">
        <v>512</v>
      </c>
      <c r="B26" s="677"/>
      <c r="C26" s="678"/>
      <c r="D26" s="677"/>
      <c r="F26" s="679"/>
      <c r="G26" s="677"/>
      <c r="H26" s="677"/>
      <c r="I26" s="677"/>
      <c r="J26" s="649"/>
      <c r="L26" s="677"/>
      <c r="M26" s="677"/>
    </row>
    <row r="27" spans="1:36" s="648" customFormat="1" ht="9.9499999999999993" customHeight="1">
      <c r="A27" s="677" t="s">
        <v>513</v>
      </c>
      <c r="B27" s="677"/>
      <c r="C27" s="678"/>
      <c r="D27" s="677"/>
      <c r="F27" s="679"/>
      <c r="G27" s="677"/>
      <c r="H27" s="677"/>
      <c r="I27" s="677"/>
      <c r="J27" s="649"/>
      <c r="L27" s="677"/>
      <c r="M27" s="677"/>
    </row>
    <row r="28" spans="1:36" s="648" customFormat="1" ht="9.9499999999999993" customHeight="1">
      <c r="A28" s="677" t="s">
        <v>514</v>
      </c>
      <c r="B28" s="677"/>
      <c r="C28" s="678"/>
      <c r="D28" s="677"/>
      <c r="E28" s="677"/>
      <c r="F28" s="677"/>
      <c r="G28" s="677"/>
      <c r="H28" s="677"/>
      <c r="I28" s="677"/>
      <c r="L28" s="677"/>
      <c r="M28" s="677"/>
    </row>
    <row r="29" spans="1:36" s="739" customFormat="1" ht="9.9499999999999993" customHeight="1">
      <c r="A29" s="677" t="s">
        <v>515</v>
      </c>
      <c r="B29" s="677"/>
      <c r="C29" s="681"/>
      <c r="D29" s="682"/>
      <c r="E29" s="682"/>
      <c r="F29" s="682"/>
      <c r="G29" s="682"/>
      <c r="H29" s="682"/>
      <c r="I29" s="682"/>
      <c r="J29" s="682"/>
      <c r="K29" s="682"/>
      <c r="L29" s="682"/>
      <c r="M29" s="682"/>
      <c r="N29" s="723"/>
      <c r="O29" s="723"/>
      <c r="P29" s="723"/>
      <c r="Q29" s="723"/>
      <c r="R29" s="723"/>
      <c r="S29" s="723"/>
      <c r="T29" s="723"/>
      <c r="U29" s="723"/>
      <c r="V29" s="723"/>
      <c r="W29" s="723"/>
      <c r="X29" s="723"/>
      <c r="Y29" s="723"/>
      <c r="Z29" s="723"/>
      <c r="AA29" s="723"/>
      <c r="AB29" s="723"/>
      <c r="AC29" s="723"/>
      <c r="AD29" s="723"/>
      <c r="AE29" s="723"/>
      <c r="AF29" s="723"/>
      <c r="AG29" s="723"/>
      <c r="AH29" s="723"/>
      <c r="AI29" s="723"/>
      <c r="AJ29" s="723"/>
    </row>
    <row r="30" spans="1:36" s="739" customFormat="1" ht="9.9499999999999993" customHeight="1">
      <c r="A30" s="677" t="s">
        <v>516</v>
      </c>
      <c r="B30" s="682"/>
      <c r="C30" s="683"/>
      <c r="D30" s="684"/>
      <c r="E30" s="684"/>
      <c r="F30" s="684"/>
      <c r="G30" s="684"/>
      <c r="H30" s="684"/>
      <c r="I30" s="684"/>
      <c r="J30" s="684"/>
      <c r="K30" s="684"/>
      <c r="L30" s="684"/>
      <c r="M30" s="684"/>
      <c r="N30" s="723"/>
      <c r="O30" s="723"/>
      <c r="P30" s="723"/>
      <c r="Q30" s="723"/>
      <c r="R30" s="723"/>
      <c r="S30" s="723"/>
      <c r="T30" s="723"/>
      <c r="U30" s="723"/>
      <c r="V30" s="723"/>
      <c r="W30" s="723"/>
      <c r="X30" s="723"/>
      <c r="Y30" s="723"/>
      <c r="Z30" s="723"/>
      <c r="AA30" s="723"/>
      <c r="AB30" s="723"/>
      <c r="AC30" s="723"/>
      <c r="AD30" s="723"/>
      <c r="AE30" s="723"/>
      <c r="AF30" s="723"/>
      <c r="AG30" s="723"/>
      <c r="AH30" s="723"/>
      <c r="AI30" s="723"/>
      <c r="AJ30" s="723"/>
    </row>
    <row r="31" spans="1:36" s="739" customFormat="1" ht="9.9499999999999993" customHeight="1">
      <c r="A31" s="677" t="s">
        <v>517</v>
      </c>
      <c r="B31" s="684"/>
      <c r="C31" s="740"/>
      <c r="D31" s="723"/>
      <c r="E31" s="723"/>
      <c r="F31" s="723"/>
      <c r="G31" s="723"/>
      <c r="H31" s="723"/>
      <c r="I31" s="723"/>
      <c r="J31" s="723"/>
      <c r="K31" s="723"/>
      <c r="L31" s="723"/>
      <c r="M31" s="723"/>
      <c r="N31" s="723"/>
      <c r="O31" s="723"/>
      <c r="P31" s="723"/>
      <c r="Q31" s="723"/>
      <c r="R31" s="723"/>
      <c r="S31" s="723"/>
      <c r="T31" s="723"/>
      <c r="U31" s="723"/>
      <c r="V31" s="723"/>
      <c r="W31" s="723"/>
      <c r="X31" s="723"/>
      <c r="Y31" s="723"/>
      <c r="Z31" s="723"/>
      <c r="AA31" s="723"/>
      <c r="AB31" s="723"/>
      <c r="AC31" s="723"/>
      <c r="AD31" s="723"/>
      <c r="AE31" s="723"/>
      <c r="AF31" s="723"/>
      <c r="AG31" s="723"/>
      <c r="AH31" s="723"/>
      <c r="AI31" s="723"/>
      <c r="AJ31" s="723"/>
    </row>
    <row r="32" spans="1:36" s="739" customFormat="1" ht="9.9499999999999993" customHeight="1">
      <c r="A32" s="677"/>
      <c r="B32" s="677" t="s">
        <v>518</v>
      </c>
      <c r="C32" s="740"/>
      <c r="D32" s="723"/>
      <c r="E32" s="723"/>
      <c r="F32" s="723"/>
      <c r="G32" s="723"/>
      <c r="H32" s="723"/>
      <c r="I32" s="723"/>
      <c r="J32" s="723"/>
      <c r="K32" s="723"/>
      <c r="L32" s="723"/>
      <c r="M32" s="723"/>
      <c r="N32" s="723"/>
      <c r="O32" s="723"/>
      <c r="P32" s="723"/>
      <c r="Q32" s="723"/>
      <c r="R32" s="723"/>
      <c r="S32" s="723"/>
      <c r="T32" s="723"/>
      <c r="U32" s="723"/>
      <c r="V32" s="723"/>
      <c r="W32" s="723"/>
      <c r="X32" s="723"/>
      <c r="Y32" s="723"/>
      <c r="Z32" s="723"/>
      <c r="AA32" s="723"/>
      <c r="AB32" s="723"/>
      <c r="AC32" s="723"/>
      <c r="AD32" s="723"/>
      <c r="AE32" s="723"/>
      <c r="AF32" s="723"/>
      <c r="AG32" s="723"/>
      <c r="AH32" s="723"/>
      <c r="AI32" s="723"/>
      <c r="AJ32" s="723"/>
    </row>
    <row r="33" spans="1:36" ht="9.9499999999999993" customHeight="1">
      <c r="A33" s="677" t="s">
        <v>519</v>
      </c>
      <c r="B33" s="648"/>
      <c r="C33" s="741"/>
      <c r="D33" s="648"/>
      <c r="E33" s="648"/>
      <c r="F33" s="648"/>
      <c r="G33" s="648"/>
      <c r="H33" s="648"/>
      <c r="I33" s="648"/>
      <c r="J33" s="648"/>
      <c r="K33" s="648"/>
      <c r="L33" s="648"/>
      <c r="M33" s="648"/>
      <c r="N33" s="648"/>
      <c r="O33" s="648"/>
      <c r="P33" s="648"/>
      <c r="Q33" s="648"/>
      <c r="R33" s="648"/>
      <c r="S33" s="648"/>
      <c r="T33" s="648"/>
      <c r="U33" s="648"/>
      <c r="V33" s="648"/>
      <c r="W33" s="648"/>
      <c r="X33" s="648"/>
      <c r="Y33" s="648"/>
      <c r="Z33" s="648"/>
      <c r="AA33" s="648"/>
      <c r="AB33" s="648"/>
      <c r="AC33" s="648"/>
      <c r="AD33" s="648"/>
      <c r="AE33" s="648"/>
      <c r="AF33" s="648"/>
      <c r="AG33" s="648"/>
      <c r="AH33" s="648"/>
      <c r="AI33" s="648"/>
      <c r="AJ33" s="648"/>
    </row>
    <row r="34" spans="1:36" ht="3.75" customHeight="1">
      <c r="A34" s="677"/>
      <c r="B34" s="648"/>
      <c r="C34" s="741"/>
      <c r="D34" s="648"/>
      <c r="E34" s="648"/>
      <c r="F34" s="648"/>
      <c r="G34" s="648"/>
      <c r="H34" s="648"/>
      <c r="I34" s="648"/>
      <c r="J34" s="648"/>
      <c r="K34" s="648"/>
      <c r="L34" s="648"/>
      <c r="M34" s="648"/>
      <c r="N34" s="648"/>
      <c r="O34" s="648"/>
      <c r="P34" s="648"/>
      <c r="Q34" s="648"/>
      <c r="R34" s="648"/>
      <c r="S34" s="648"/>
      <c r="T34" s="648"/>
      <c r="U34" s="648"/>
      <c r="V34" s="648"/>
      <c r="W34" s="648"/>
      <c r="X34" s="648"/>
      <c r="Y34" s="648"/>
      <c r="Z34" s="648"/>
      <c r="AA34" s="648"/>
      <c r="AB34" s="648"/>
      <c r="AC34" s="648"/>
      <c r="AD34" s="648"/>
      <c r="AE34" s="648"/>
      <c r="AF34" s="648"/>
      <c r="AG34" s="648"/>
      <c r="AH34" s="648"/>
      <c r="AI34" s="648"/>
      <c r="AJ34" s="648"/>
    </row>
    <row r="35" spans="1:36" s="739" customFormat="1" ht="15.75" customHeight="1">
      <c r="A35" s="840" t="s">
        <v>481</v>
      </c>
      <c r="B35" s="841"/>
      <c r="C35" s="841"/>
      <c r="D35" s="841"/>
      <c r="E35" s="841"/>
      <c r="F35" s="841"/>
      <c r="G35" s="841"/>
      <c r="H35" s="841"/>
      <c r="I35" s="841"/>
      <c r="J35" s="841"/>
      <c r="K35" s="841"/>
      <c r="L35" s="841"/>
      <c r="M35" s="842"/>
    </row>
    <row r="36" spans="1:36" s="739" customFormat="1" ht="15">
      <c r="A36" s="843" t="s">
        <v>482</v>
      </c>
      <c r="B36" s="843"/>
      <c r="C36" s="843"/>
      <c r="D36" s="843"/>
      <c r="E36" s="843"/>
      <c r="F36" s="843"/>
      <c r="G36" s="843"/>
      <c r="H36" s="843"/>
      <c r="I36" s="843"/>
      <c r="J36" s="843"/>
      <c r="K36" s="843"/>
      <c r="L36" s="843"/>
      <c r="M36" s="843"/>
    </row>
    <row r="37" spans="1:36" s="739" customFormat="1" ht="15">
      <c r="A37" s="864">
        <f>A3</f>
        <v>0</v>
      </c>
      <c r="B37" s="864"/>
      <c r="C37" s="864"/>
      <c r="D37" s="864"/>
      <c r="E37" s="864"/>
      <c r="F37" s="864"/>
      <c r="G37" s="864"/>
      <c r="H37" s="864"/>
      <c r="I37" s="864"/>
      <c r="J37" s="864"/>
      <c r="K37" s="864"/>
      <c r="L37" s="864"/>
      <c r="M37" s="864"/>
    </row>
    <row r="38" spans="1:36" s="739" customFormat="1" ht="18.75" thickBot="1">
      <c r="A38" s="650" t="s">
        <v>560</v>
      </c>
      <c r="B38" s="650"/>
      <c r="C38" s="873">
        <f>C4</f>
        <v>0</v>
      </c>
      <c r="D38" s="874"/>
      <c r="E38" s="865" t="s">
        <v>561</v>
      </c>
      <c r="F38" s="866"/>
      <c r="G38" s="875">
        <f>G4</f>
        <v>0</v>
      </c>
      <c r="H38" s="876"/>
      <c r="I38" s="876"/>
      <c r="J38" s="876"/>
      <c r="K38" s="877"/>
      <c r="L38" s="651" t="s">
        <v>483</v>
      </c>
      <c r="M38" s="652">
        <v>2</v>
      </c>
    </row>
    <row r="39" spans="1:36" s="739" customFormat="1" ht="36">
      <c r="A39" s="867" t="s">
        <v>484</v>
      </c>
      <c r="B39" s="653" t="s">
        <v>485</v>
      </c>
      <c r="C39" s="654" t="s">
        <v>486</v>
      </c>
      <c r="D39" s="654" t="s">
        <v>487</v>
      </c>
      <c r="E39" s="655" t="s">
        <v>488</v>
      </c>
      <c r="F39" s="655" t="s">
        <v>489</v>
      </c>
      <c r="G39" s="869" t="s">
        <v>490</v>
      </c>
      <c r="H39" s="655" t="s">
        <v>491</v>
      </c>
      <c r="I39" s="655" t="s">
        <v>492</v>
      </c>
      <c r="J39" s="871" t="s">
        <v>493</v>
      </c>
      <c r="K39" s="872"/>
      <c r="L39" s="656" t="s">
        <v>494</v>
      </c>
      <c r="M39" s="657" t="s">
        <v>495</v>
      </c>
    </row>
    <row r="40" spans="1:36" s="739" customFormat="1" ht="45.75" thickBot="1">
      <c r="A40" s="868"/>
      <c r="B40" s="658" t="s">
        <v>496</v>
      </c>
      <c r="C40" s="659" t="s">
        <v>497</v>
      </c>
      <c r="D40" s="659" t="s">
        <v>498</v>
      </c>
      <c r="E40" s="660" t="s">
        <v>499</v>
      </c>
      <c r="F40" s="660" t="s">
        <v>500</v>
      </c>
      <c r="G40" s="870"/>
      <c r="H40" s="661" t="s">
        <v>501</v>
      </c>
      <c r="I40" s="660" t="s">
        <v>502</v>
      </c>
      <c r="J40" s="661" t="s">
        <v>503</v>
      </c>
      <c r="K40" s="660" t="s">
        <v>504</v>
      </c>
      <c r="L40" s="661" t="s">
        <v>505</v>
      </c>
      <c r="M40" s="662" t="s">
        <v>506</v>
      </c>
    </row>
    <row r="41" spans="1:36">
      <c r="A41" s="844"/>
      <c r="B41" s="663"/>
      <c r="C41" s="664"/>
      <c r="D41" s="665"/>
      <c r="E41" s="666">
        <f>G41-E42+F41+F42</f>
        <v>0</v>
      </c>
      <c r="F41" s="666">
        <v>0</v>
      </c>
      <c r="G41" s="861">
        <v>0</v>
      </c>
      <c r="H41" s="667">
        <v>0.2</v>
      </c>
      <c r="I41" s="666">
        <v>0</v>
      </c>
      <c r="J41" s="852">
        <f>G41*6.29%</f>
        <v>0</v>
      </c>
      <c r="K41" s="853"/>
      <c r="L41" s="668">
        <f>G41-(H42+I41+J41+I42)</f>
        <v>0</v>
      </c>
      <c r="M41" s="669">
        <v>0</v>
      </c>
    </row>
    <row r="42" spans="1:36" ht="13.5" thickBot="1">
      <c r="A42" s="845"/>
      <c r="B42" s="670"/>
      <c r="C42" s="671"/>
      <c r="D42" s="672"/>
      <c r="E42" s="673">
        <v>0</v>
      </c>
      <c r="F42" s="673">
        <v>0</v>
      </c>
      <c r="G42" s="862"/>
      <c r="H42" s="673">
        <f>(G41-E42)*H41</f>
        <v>0</v>
      </c>
      <c r="I42" s="674">
        <v>0</v>
      </c>
      <c r="J42" s="675"/>
      <c r="K42" s="675"/>
      <c r="L42" s="674">
        <v>0</v>
      </c>
      <c r="M42" s="676">
        <v>0</v>
      </c>
    </row>
    <row r="43" spans="1:36">
      <c r="A43" s="844"/>
      <c r="B43" s="663"/>
      <c r="C43" s="664"/>
      <c r="D43" s="665"/>
      <c r="E43" s="666">
        <f>G43-E44+F43+F44</f>
        <v>0</v>
      </c>
      <c r="F43" s="666">
        <v>0</v>
      </c>
      <c r="G43" s="861"/>
      <c r="H43" s="667">
        <v>0.2</v>
      </c>
      <c r="I43" s="666">
        <v>0</v>
      </c>
      <c r="J43" s="863">
        <f>G43*6.29%</f>
        <v>0</v>
      </c>
      <c r="K43" s="863"/>
      <c r="L43" s="668">
        <f>G43-(H44+I43+J43+I44)</f>
        <v>0</v>
      </c>
      <c r="M43" s="669">
        <v>0</v>
      </c>
    </row>
    <row r="44" spans="1:36" ht="13.5" thickBot="1">
      <c r="A44" s="845"/>
      <c r="B44" s="670"/>
      <c r="C44" s="671"/>
      <c r="D44" s="672"/>
      <c r="E44" s="673">
        <v>0</v>
      </c>
      <c r="F44" s="673">
        <v>0</v>
      </c>
      <c r="G44" s="862"/>
      <c r="H44" s="673">
        <f>(G43-E44)*H43</f>
        <v>0</v>
      </c>
      <c r="I44" s="674">
        <v>0</v>
      </c>
      <c r="J44" s="675"/>
      <c r="K44" s="675"/>
      <c r="L44" s="674">
        <v>0</v>
      </c>
      <c r="M44" s="676">
        <v>0</v>
      </c>
    </row>
    <row r="45" spans="1:36">
      <c r="A45" s="844"/>
      <c r="B45" s="663"/>
      <c r="C45" s="664"/>
      <c r="D45" s="665"/>
      <c r="E45" s="666">
        <f>G45-E46+F45+F46</f>
        <v>0</v>
      </c>
      <c r="F45" s="666">
        <v>0</v>
      </c>
      <c r="G45" s="861"/>
      <c r="H45" s="667">
        <v>0.2</v>
      </c>
      <c r="I45" s="666">
        <v>0</v>
      </c>
      <c r="J45" s="863">
        <f>G45*6.29%</f>
        <v>0</v>
      </c>
      <c r="K45" s="863"/>
      <c r="L45" s="668">
        <f>G45-(H46+I45+J45+I46)</f>
        <v>0</v>
      </c>
      <c r="M45" s="669">
        <v>0</v>
      </c>
    </row>
    <row r="46" spans="1:36" ht="13.5" thickBot="1">
      <c r="A46" s="845"/>
      <c r="B46" s="670"/>
      <c r="C46" s="671"/>
      <c r="D46" s="672"/>
      <c r="E46" s="673">
        <v>0</v>
      </c>
      <c r="F46" s="673">
        <v>0</v>
      </c>
      <c r="G46" s="862"/>
      <c r="H46" s="673">
        <f>(G45-E46)*H45</f>
        <v>0</v>
      </c>
      <c r="I46" s="674">
        <v>0</v>
      </c>
      <c r="J46" s="675"/>
      <c r="K46" s="675"/>
      <c r="L46" s="674">
        <v>0</v>
      </c>
      <c r="M46" s="676">
        <v>0</v>
      </c>
    </row>
    <row r="47" spans="1:36">
      <c r="A47" s="844"/>
      <c r="B47" s="663"/>
      <c r="C47" s="664"/>
      <c r="D47" s="665"/>
      <c r="E47" s="666">
        <f>G47-E48+F47+F48</f>
        <v>0</v>
      </c>
      <c r="F47" s="666">
        <v>0</v>
      </c>
      <c r="G47" s="861"/>
      <c r="H47" s="667">
        <v>0.2</v>
      </c>
      <c r="I47" s="666">
        <v>0</v>
      </c>
      <c r="J47" s="863">
        <f>G47*6.29%</f>
        <v>0</v>
      </c>
      <c r="K47" s="863"/>
      <c r="L47" s="668">
        <f>G47-(H48+I47+J47+I48)</f>
        <v>0</v>
      </c>
      <c r="M47" s="669">
        <v>0</v>
      </c>
    </row>
    <row r="48" spans="1:36" ht="13.5" thickBot="1">
      <c r="A48" s="845"/>
      <c r="B48" s="670"/>
      <c r="C48" s="671"/>
      <c r="D48" s="672"/>
      <c r="E48" s="673">
        <v>0</v>
      </c>
      <c r="F48" s="673">
        <v>0</v>
      </c>
      <c r="G48" s="862"/>
      <c r="H48" s="673">
        <f>(G47-E48)*H47</f>
        <v>0</v>
      </c>
      <c r="I48" s="674">
        <v>0</v>
      </c>
      <c r="J48" s="675"/>
      <c r="K48" s="675"/>
      <c r="L48" s="674">
        <v>0</v>
      </c>
      <c r="M48" s="676">
        <v>0</v>
      </c>
    </row>
    <row r="49" spans="1:13">
      <c r="A49" s="844"/>
      <c r="B49" s="663"/>
      <c r="C49" s="664"/>
      <c r="D49" s="665"/>
      <c r="E49" s="666">
        <f>G49-E50+F49+F50</f>
        <v>0</v>
      </c>
      <c r="F49" s="666">
        <v>0</v>
      </c>
      <c r="G49" s="861"/>
      <c r="H49" s="667">
        <v>0.2</v>
      </c>
      <c r="I49" s="666">
        <v>0</v>
      </c>
      <c r="J49" s="863">
        <f>G49*6.29%</f>
        <v>0</v>
      </c>
      <c r="K49" s="863"/>
      <c r="L49" s="668">
        <f>G49-(H50+I49+J49+I50)</f>
        <v>0</v>
      </c>
      <c r="M49" s="669">
        <v>0</v>
      </c>
    </row>
    <row r="50" spans="1:13" ht="13.5" thickBot="1">
      <c r="A50" s="845"/>
      <c r="B50" s="670"/>
      <c r="C50" s="671"/>
      <c r="D50" s="672"/>
      <c r="E50" s="673">
        <v>0</v>
      </c>
      <c r="F50" s="673">
        <v>0</v>
      </c>
      <c r="G50" s="862"/>
      <c r="H50" s="673">
        <f>(G49-E50)*H49</f>
        <v>0</v>
      </c>
      <c r="I50" s="674">
        <v>0</v>
      </c>
      <c r="J50" s="675"/>
      <c r="K50" s="675"/>
      <c r="L50" s="674">
        <v>0</v>
      </c>
      <c r="M50" s="676">
        <v>0</v>
      </c>
    </row>
    <row r="51" spans="1:13">
      <c r="A51" s="844"/>
      <c r="B51" s="663"/>
      <c r="C51" s="664"/>
      <c r="D51" s="665"/>
      <c r="E51" s="666">
        <f>G51-E52+F51+F52</f>
        <v>0</v>
      </c>
      <c r="F51" s="666">
        <v>0</v>
      </c>
      <c r="G51" s="861"/>
      <c r="H51" s="667">
        <v>0.2</v>
      </c>
      <c r="I51" s="666">
        <v>0</v>
      </c>
      <c r="J51" s="863">
        <f>G51*6.29%</f>
        <v>0</v>
      </c>
      <c r="K51" s="863"/>
      <c r="L51" s="668">
        <f>G51-(H52+I51+J51+I52)</f>
        <v>0</v>
      </c>
      <c r="M51" s="669">
        <v>0</v>
      </c>
    </row>
    <row r="52" spans="1:13" ht="13.5" thickBot="1">
      <c r="A52" s="845"/>
      <c r="B52" s="670"/>
      <c r="C52" s="671"/>
      <c r="D52" s="672"/>
      <c r="E52" s="673">
        <v>0</v>
      </c>
      <c r="F52" s="673">
        <v>0</v>
      </c>
      <c r="G52" s="862"/>
      <c r="H52" s="673">
        <f>(G51-E52)*H51</f>
        <v>0</v>
      </c>
      <c r="I52" s="674">
        <v>0</v>
      </c>
      <c r="J52" s="675"/>
      <c r="K52" s="675"/>
      <c r="L52" s="674">
        <v>0</v>
      </c>
      <c r="M52" s="676">
        <v>0</v>
      </c>
    </row>
    <row r="53" spans="1:13">
      <c r="A53" s="844"/>
      <c r="B53" s="663"/>
      <c r="C53" s="664"/>
      <c r="D53" s="665"/>
      <c r="E53" s="666">
        <f>G53-E54+F53+F54</f>
        <v>0</v>
      </c>
      <c r="F53" s="666">
        <v>0</v>
      </c>
      <c r="G53" s="861"/>
      <c r="H53" s="667">
        <v>0.2</v>
      </c>
      <c r="I53" s="666">
        <v>0</v>
      </c>
      <c r="J53" s="852">
        <f>G53*6.29%</f>
        <v>0</v>
      </c>
      <c r="K53" s="853"/>
      <c r="L53" s="668">
        <f>G53-(H54+I53+J53+I54)</f>
        <v>0</v>
      </c>
      <c r="M53" s="669">
        <v>0</v>
      </c>
    </row>
    <row r="54" spans="1:13" ht="13.5" thickBot="1">
      <c r="A54" s="845"/>
      <c r="B54" s="670"/>
      <c r="C54" s="671"/>
      <c r="D54" s="672"/>
      <c r="E54" s="673">
        <v>0</v>
      </c>
      <c r="F54" s="673">
        <v>0</v>
      </c>
      <c r="G54" s="862"/>
      <c r="H54" s="673">
        <f>(G53-E54)*H53</f>
        <v>0</v>
      </c>
      <c r="I54" s="674">
        <v>0</v>
      </c>
      <c r="J54" s="675"/>
      <c r="K54" s="675"/>
      <c r="L54" s="674">
        <v>0</v>
      </c>
      <c r="M54" s="676">
        <v>0</v>
      </c>
    </row>
    <row r="55" spans="1:13" s="647" customFormat="1" ht="14.45" customHeight="1">
      <c r="A55" s="846" t="s">
        <v>507</v>
      </c>
      <c r="B55" s="847"/>
      <c r="C55" s="847"/>
      <c r="D55" s="848"/>
      <c r="E55" s="726">
        <f>E41+E43+E45+E47+E49+E51+E53</f>
        <v>0</v>
      </c>
      <c r="F55" s="726">
        <f>F41+F43+F45+F47+F49+F51+F53</f>
        <v>0</v>
      </c>
      <c r="G55" s="859">
        <f>SUM(G41:G54)</f>
        <v>0</v>
      </c>
      <c r="H55" s="727"/>
      <c r="I55" s="728">
        <f>I41+I43+I45+I47+I49+I51+I53</f>
        <v>0</v>
      </c>
      <c r="J55" s="852">
        <f>J41+J43+J45+J47+J49+J51+J53</f>
        <v>0</v>
      </c>
      <c r="K55" s="853"/>
      <c r="L55" s="729">
        <f>L21+ L41+L43+L45+L47+L49+L51+L53</f>
        <v>0</v>
      </c>
      <c r="M55" s="837"/>
    </row>
    <row r="56" spans="1:13" s="647" customFormat="1" ht="12.75" customHeight="1" thickBot="1">
      <c r="A56" s="849"/>
      <c r="B56" s="850"/>
      <c r="C56" s="850"/>
      <c r="D56" s="851"/>
      <c r="E56" s="730">
        <f>E42+E44+E46+E48+E50+E52+E54</f>
        <v>0</v>
      </c>
      <c r="F56" s="731">
        <f>F42+F44+F46+F48+F50+F52+F54</f>
        <v>0</v>
      </c>
      <c r="G56" s="860"/>
      <c r="H56" s="732">
        <f>H42+H44+H46+H48+H50+H52+H54</f>
        <v>0</v>
      </c>
      <c r="I56" s="733">
        <f>I42+I44+I46+I48+I50+I52+I54</f>
        <v>0</v>
      </c>
      <c r="J56" s="734"/>
      <c r="K56" s="734"/>
      <c r="L56" s="735">
        <f>L42+L44+L46+L48+L50+L52+L54</f>
        <v>0</v>
      </c>
      <c r="M56" s="838"/>
    </row>
    <row r="57" spans="1:13" s="648" customFormat="1" ht="14.45" customHeight="1" thickTop="1" thickBot="1">
      <c r="A57" s="854" t="s">
        <v>508</v>
      </c>
      <c r="B57" s="855"/>
      <c r="C57" s="855"/>
      <c r="D57" s="856"/>
      <c r="E57" s="736">
        <f>+E55+E56+E23</f>
        <v>0</v>
      </c>
      <c r="F57" s="736">
        <f>F56+F55+F23</f>
        <v>0</v>
      </c>
      <c r="G57" s="737">
        <f>G55+G23</f>
        <v>0</v>
      </c>
      <c r="H57" s="738">
        <f>H56+H23</f>
        <v>0</v>
      </c>
      <c r="I57" s="736">
        <f>I55+I56+I23</f>
        <v>0</v>
      </c>
      <c r="J57" s="857">
        <f>J55+J23</f>
        <v>0</v>
      </c>
      <c r="K57" s="858"/>
      <c r="L57" s="736">
        <f>L56+L23</f>
        <v>0</v>
      </c>
      <c r="M57" s="839"/>
    </row>
    <row r="58" spans="1:13">
      <c r="A58" s="677"/>
      <c r="B58" s="677"/>
      <c r="C58" s="678"/>
      <c r="D58" s="677"/>
      <c r="E58" s="648"/>
      <c r="F58" s="679"/>
      <c r="G58" s="648"/>
      <c r="H58" s="677"/>
      <c r="I58" s="677"/>
      <c r="J58" s="677"/>
      <c r="K58" s="677"/>
      <c r="L58" s="677"/>
      <c r="M58" s="677"/>
    </row>
    <row r="59" spans="1:13">
      <c r="A59" s="677" t="s">
        <v>509</v>
      </c>
      <c r="B59" s="677" t="s">
        <v>510</v>
      </c>
      <c r="C59" s="678"/>
      <c r="D59" s="648"/>
      <c r="E59" s="677"/>
      <c r="F59" s="648"/>
      <c r="G59" s="680" t="s">
        <v>511</v>
      </c>
      <c r="H59" s="648"/>
      <c r="I59" s="677"/>
      <c r="J59" s="649"/>
      <c r="K59" s="648"/>
      <c r="L59" s="677"/>
      <c r="M59" s="677"/>
    </row>
    <row r="60" spans="1:13">
      <c r="A60" s="677" t="s">
        <v>512</v>
      </c>
      <c r="B60" s="677"/>
      <c r="C60" s="678"/>
      <c r="D60" s="677"/>
      <c r="E60" s="648"/>
      <c r="F60" s="679"/>
      <c r="G60" s="677"/>
      <c r="H60" s="677"/>
      <c r="I60" s="677"/>
      <c r="J60" s="649"/>
      <c r="K60" s="648"/>
      <c r="L60" s="677"/>
      <c r="M60" s="677"/>
    </row>
    <row r="61" spans="1:13">
      <c r="A61" s="677" t="s">
        <v>513</v>
      </c>
      <c r="B61" s="677"/>
      <c r="C61" s="678"/>
      <c r="D61" s="677"/>
      <c r="E61" s="648"/>
      <c r="F61" s="679"/>
      <c r="G61" s="677"/>
      <c r="H61" s="677"/>
      <c r="I61" s="677"/>
      <c r="J61" s="649"/>
      <c r="K61" s="648"/>
      <c r="L61" s="677"/>
      <c r="M61" s="677"/>
    </row>
    <row r="62" spans="1:13">
      <c r="A62" s="677" t="s">
        <v>514</v>
      </c>
      <c r="B62" s="677"/>
      <c r="C62" s="678"/>
      <c r="D62" s="677"/>
      <c r="E62" s="677"/>
      <c r="F62" s="677"/>
      <c r="G62" s="677"/>
      <c r="H62" s="677"/>
      <c r="I62" s="677"/>
      <c r="J62" s="648"/>
      <c r="K62" s="648"/>
      <c r="L62" s="677"/>
      <c r="M62" s="677"/>
    </row>
    <row r="63" spans="1:13" s="739" customFormat="1">
      <c r="A63" s="677" t="s">
        <v>515</v>
      </c>
      <c r="B63" s="677"/>
      <c r="C63" s="681"/>
      <c r="D63" s="682"/>
      <c r="E63" s="682"/>
      <c r="F63" s="682"/>
      <c r="G63" s="682"/>
      <c r="H63" s="682"/>
      <c r="I63" s="682"/>
      <c r="J63" s="682"/>
      <c r="K63" s="682"/>
      <c r="L63" s="682"/>
      <c r="M63" s="682"/>
    </row>
    <row r="64" spans="1:13" s="739" customFormat="1">
      <c r="A64" s="677" t="s">
        <v>516</v>
      </c>
      <c r="B64" s="682"/>
      <c r="C64" s="683"/>
      <c r="D64" s="684"/>
      <c r="E64" s="684"/>
      <c r="F64" s="684"/>
      <c r="G64" s="684"/>
      <c r="H64" s="684"/>
      <c r="I64" s="684"/>
      <c r="J64" s="684"/>
      <c r="K64" s="684"/>
      <c r="L64" s="684"/>
      <c r="M64" s="684"/>
    </row>
    <row r="65" spans="1:13" s="739" customFormat="1">
      <c r="A65" s="677" t="s">
        <v>517</v>
      </c>
      <c r="B65" s="684"/>
      <c r="C65" s="740"/>
      <c r="D65" s="723"/>
      <c r="E65" s="723"/>
      <c r="F65" s="723"/>
      <c r="G65" s="723"/>
      <c r="H65" s="723"/>
      <c r="I65" s="723"/>
      <c r="J65" s="723"/>
      <c r="K65" s="723"/>
      <c r="L65" s="723"/>
      <c r="M65" s="723"/>
    </row>
    <row r="66" spans="1:13" s="739" customFormat="1">
      <c r="A66" s="677"/>
      <c r="B66" s="684" t="s">
        <v>518</v>
      </c>
      <c r="C66" s="740"/>
      <c r="D66" s="723"/>
      <c r="E66" s="723"/>
      <c r="F66" s="723"/>
      <c r="G66" s="723"/>
      <c r="H66" s="723"/>
      <c r="I66" s="723"/>
      <c r="J66" s="723"/>
      <c r="K66" s="723"/>
      <c r="L66" s="723"/>
      <c r="M66" s="723"/>
    </row>
    <row r="67" spans="1:13">
      <c r="A67" s="677" t="s">
        <v>519</v>
      </c>
      <c r="B67" s="648"/>
      <c r="C67" s="741"/>
      <c r="D67" s="648"/>
      <c r="E67" s="648"/>
      <c r="F67" s="648"/>
      <c r="G67" s="648"/>
      <c r="H67" s="648"/>
      <c r="I67" s="648"/>
      <c r="J67" s="648"/>
      <c r="K67" s="648"/>
      <c r="L67" s="648"/>
      <c r="M67" s="648"/>
    </row>
    <row r="68" spans="1:13" ht="5.25" customHeight="1">
      <c r="A68" s="677"/>
      <c r="B68" s="648"/>
      <c r="C68" s="741"/>
      <c r="D68" s="648"/>
      <c r="E68" s="648"/>
      <c r="F68" s="648"/>
      <c r="G68" s="648"/>
      <c r="H68" s="648"/>
      <c r="I68" s="648"/>
      <c r="J68" s="648"/>
      <c r="K68" s="648"/>
      <c r="L68" s="648"/>
      <c r="M68" s="648"/>
    </row>
    <row r="69" spans="1:13" s="739" customFormat="1" ht="15">
      <c r="A69" s="840" t="s">
        <v>481</v>
      </c>
      <c r="B69" s="841"/>
      <c r="C69" s="841"/>
      <c r="D69" s="841"/>
      <c r="E69" s="841"/>
      <c r="F69" s="841"/>
      <c r="G69" s="841"/>
      <c r="H69" s="841"/>
      <c r="I69" s="841"/>
      <c r="J69" s="841"/>
      <c r="K69" s="841"/>
      <c r="L69" s="841"/>
      <c r="M69" s="842"/>
    </row>
    <row r="70" spans="1:13" s="739" customFormat="1" ht="15">
      <c r="A70" s="843" t="s">
        <v>482</v>
      </c>
      <c r="B70" s="843"/>
      <c r="C70" s="843"/>
      <c r="D70" s="843"/>
      <c r="E70" s="843"/>
      <c r="F70" s="843"/>
      <c r="G70" s="843"/>
      <c r="H70" s="843"/>
      <c r="I70" s="843"/>
      <c r="J70" s="843"/>
      <c r="K70" s="843"/>
      <c r="L70" s="843"/>
      <c r="M70" s="843"/>
    </row>
    <row r="71" spans="1:13" s="739" customFormat="1" ht="15">
      <c r="A71" s="864">
        <f>A3</f>
        <v>0</v>
      </c>
      <c r="B71" s="864"/>
      <c r="C71" s="864"/>
      <c r="D71" s="864"/>
      <c r="E71" s="864"/>
      <c r="F71" s="864"/>
      <c r="G71" s="864"/>
      <c r="H71" s="864"/>
      <c r="I71" s="864"/>
      <c r="J71" s="864"/>
      <c r="K71" s="864"/>
      <c r="L71" s="864"/>
      <c r="M71" s="864"/>
    </row>
    <row r="72" spans="1:13" s="739" customFormat="1" ht="18.75" thickBot="1">
      <c r="A72" s="650" t="s">
        <v>560</v>
      </c>
      <c r="B72" s="650"/>
      <c r="C72" s="873">
        <f>C38</f>
        <v>0</v>
      </c>
      <c r="D72" s="874"/>
      <c r="E72" s="865" t="s">
        <v>561</v>
      </c>
      <c r="F72" s="866"/>
      <c r="G72" s="875">
        <f>G38</f>
        <v>0</v>
      </c>
      <c r="H72" s="876"/>
      <c r="I72" s="876"/>
      <c r="J72" s="876"/>
      <c r="K72" s="877"/>
      <c r="L72" s="651" t="s">
        <v>483</v>
      </c>
      <c r="M72" s="652">
        <v>3</v>
      </c>
    </row>
    <row r="73" spans="1:13" s="739" customFormat="1" ht="36">
      <c r="A73" s="867" t="s">
        <v>484</v>
      </c>
      <c r="B73" s="653" t="s">
        <v>485</v>
      </c>
      <c r="C73" s="654" t="s">
        <v>486</v>
      </c>
      <c r="D73" s="654" t="s">
        <v>487</v>
      </c>
      <c r="E73" s="655" t="s">
        <v>488</v>
      </c>
      <c r="F73" s="655" t="s">
        <v>489</v>
      </c>
      <c r="G73" s="869" t="s">
        <v>490</v>
      </c>
      <c r="H73" s="655" t="s">
        <v>491</v>
      </c>
      <c r="I73" s="655" t="s">
        <v>492</v>
      </c>
      <c r="J73" s="871" t="s">
        <v>493</v>
      </c>
      <c r="K73" s="872"/>
      <c r="L73" s="656" t="s">
        <v>494</v>
      </c>
      <c r="M73" s="657" t="s">
        <v>495</v>
      </c>
    </row>
    <row r="74" spans="1:13" s="739" customFormat="1" ht="45.75" thickBot="1">
      <c r="A74" s="868"/>
      <c r="B74" s="658" t="s">
        <v>496</v>
      </c>
      <c r="C74" s="659" t="s">
        <v>497</v>
      </c>
      <c r="D74" s="659" t="s">
        <v>498</v>
      </c>
      <c r="E74" s="660" t="s">
        <v>499</v>
      </c>
      <c r="F74" s="660" t="s">
        <v>500</v>
      </c>
      <c r="G74" s="870"/>
      <c r="H74" s="661" t="s">
        <v>501</v>
      </c>
      <c r="I74" s="660" t="s">
        <v>502</v>
      </c>
      <c r="J74" s="661" t="s">
        <v>503</v>
      </c>
      <c r="K74" s="660" t="s">
        <v>504</v>
      </c>
      <c r="L74" s="661" t="s">
        <v>505</v>
      </c>
      <c r="M74" s="662" t="s">
        <v>506</v>
      </c>
    </row>
    <row r="75" spans="1:13">
      <c r="A75" s="844"/>
      <c r="B75" s="663"/>
      <c r="C75" s="664"/>
      <c r="D75" s="665"/>
      <c r="E75" s="666">
        <f>G75-E76+F75+F76</f>
        <v>0</v>
      </c>
      <c r="F75" s="666">
        <v>0</v>
      </c>
      <c r="G75" s="861"/>
      <c r="H75" s="667">
        <v>0.2</v>
      </c>
      <c r="I75" s="666">
        <v>0</v>
      </c>
      <c r="J75" s="852">
        <f>G75*6.29%</f>
        <v>0</v>
      </c>
      <c r="K75" s="853"/>
      <c r="L75" s="668">
        <f>G75-(H76+I75+J75+I76)</f>
        <v>0</v>
      </c>
      <c r="M75" s="669">
        <v>0</v>
      </c>
    </row>
    <row r="76" spans="1:13" ht="13.5" thickBot="1">
      <c r="A76" s="845"/>
      <c r="B76" s="670"/>
      <c r="C76" s="671"/>
      <c r="D76" s="672"/>
      <c r="E76" s="673">
        <v>0</v>
      </c>
      <c r="F76" s="673">
        <v>0</v>
      </c>
      <c r="G76" s="862"/>
      <c r="H76" s="673">
        <f>(G75-E76)*H75</f>
        <v>0</v>
      </c>
      <c r="I76" s="674">
        <v>0</v>
      </c>
      <c r="J76" s="675"/>
      <c r="K76" s="675"/>
      <c r="L76" s="674">
        <v>0</v>
      </c>
      <c r="M76" s="676">
        <v>0</v>
      </c>
    </row>
    <row r="77" spans="1:13">
      <c r="A77" s="844"/>
      <c r="B77" s="663"/>
      <c r="C77" s="664"/>
      <c r="D77" s="665"/>
      <c r="E77" s="666">
        <f>G77-E78+F77+F78</f>
        <v>0</v>
      </c>
      <c r="F77" s="666">
        <v>0</v>
      </c>
      <c r="G77" s="861"/>
      <c r="H77" s="667">
        <v>0.2</v>
      </c>
      <c r="I77" s="666">
        <v>0</v>
      </c>
      <c r="J77" s="863">
        <f>G77*6.29%</f>
        <v>0</v>
      </c>
      <c r="K77" s="863"/>
      <c r="L77" s="668">
        <f>G77-(H78+I77+J77+I78)</f>
        <v>0</v>
      </c>
      <c r="M77" s="669">
        <v>0</v>
      </c>
    </row>
    <row r="78" spans="1:13" ht="13.5" thickBot="1">
      <c r="A78" s="845"/>
      <c r="B78" s="670"/>
      <c r="C78" s="671"/>
      <c r="D78" s="672"/>
      <c r="E78" s="673">
        <v>0</v>
      </c>
      <c r="F78" s="673">
        <v>0</v>
      </c>
      <c r="G78" s="862"/>
      <c r="H78" s="673">
        <f>(G77-E78)*H77</f>
        <v>0</v>
      </c>
      <c r="I78" s="674">
        <v>0</v>
      </c>
      <c r="J78" s="675"/>
      <c r="K78" s="675"/>
      <c r="L78" s="674">
        <v>0</v>
      </c>
      <c r="M78" s="676">
        <v>0</v>
      </c>
    </row>
    <row r="79" spans="1:13">
      <c r="A79" s="844"/>
      <c r="B79" s="663"/>
      <c r="C79" s="664"/>
      <c r="D79" s="665"/>
      <c r="E79" s="666">
        <f>G79-E80+F79+F80</f>
        <v>0</v>
      </c>
      <c r="F79" s="666">
        <v>0</v>
      </c>
      <c r="G79" s="861"/>
      <c r="H79" s="667">
        <v>0.2</v>
      </c>
      <c r="I79" s="666">
        <v>0</v>
      </c>
      <c r="J79" s="863">
        <f>G79*6.29%</f>
        <v>0</v>
      </c>
      <c r="K79" s="863"/>
      <c r="L79" s="668">
        <f>G79-(H80+I79+J79+I80)</f>
        <v>0</v>
      </c>
      <c r="M79" s="669">
        <v>0</v>
      </c>
    </row>
    <row r="80" spans="1:13" ht="13.5" thickBot="1">
      <c r="A80" s="845"/>
      <c r="B80" s="670"/>
      <c r="C80" s="671"/>
      <c r="D80" s="672"/>
      <c r="E80" s="673">
        <v>0</v>
      </c>
      <c r="F80" s="673">
        <v>0</v>
      </c>
      <c r="G80" s="862"/>
      <c r="H80" s="673">
        <f>(G79-E80)*H79</f>
        <v>0</v>
      </c>
      <c r="I80" s="674">
        <v>0</v>
      </c>
      <c r="J80" s="675"/>
      <c r="K80" s="675"/>
      <c r="L80" s="674">
        <v>0</v>
      </c>
      <c r="M80" s="676">
        <v>0</v>
      </c>
    </row>
    <row r="81" spans="1:13">
      <c r="A81" s="844"/>
      <c r="B81" s="663"/>
      <c r="C81" s="664"/>
      <c r="D81" s="665"/>
      <c r="E81" s="666">
        <f>G81-E82+F81+F82</f>
        <v>0</v>
      </c>
      <c r="F81" s="666">
        <v>0</v>
      </c>
      <c r="G81" s="861"/>
      <c r="H81" s="667">
        <v>0.2</v>
      </c>
      <c r="I81" s="666">
        <v>0</v>
      </c>
      <c r="J81" s="863">
        <f>G81*6.29%</f>
        <v>0</v>
      </c>
      <c r="K81" s="863"/>
      <c r="L81" s="668">
        <f>G81-(H82+I81+J81+I82)</f>
        <v>0</v>
      </c>
      <c r="M81" s="669">
        <v>0</v>
      </c>
    </row>
    <row r="82" spans="1:13" ht="13.5" thickBot="1">
      <c r="A82" s="845"/>
      <c r="B82" s="670"/>
      <c r="C82" s="671"/>
      <c r="D82" s="672"/>
      <c r="E82" s="673">
        <v>0</v>
      </c>
      <c r="F82" s="673">
        <v>0</v>
      </c>
      <c r="G82" s="862"/>
      <c r="H82" s="673">
        <f>(G81-E82)*H81</f>
        <v>0</v>
      </c>
      <c r="I82" s="674">
        <v>0</v>
      </c>
      <c r="J82" s="675"/>
      <c r="K82" s="675"/>
      <c r="L82" s="674">
        <v>0</v>
      </c>
      <c r="M82" s="676">
        <v>0</v>
      </c>
    </row>
    <row r="83" spans="1:13">
      <c r="A83" s="844"/>
      <c r="B83" s="663"/>
      <c r="C83" s="664"/>
      <c r="D83" s="665"/>
      <c r="E83" s="666">
        <f>G83-E84+F83+F84</f>
        <v>0</v>
      </c>
      <c r="F83" s="666">
        <v>0</v>
      </c>
      <c r="G83" s="861"/>
      <c r="H83" s="667">
        <v>0.2</v>
      </c>
      <c r="I83" s="666">
        <v>0</v>
      </c>
      <c r="J83" s="863">
        <f>G83*6.29%</f>
        <v>0</v>
      </c>
      <c r="K83" s="863"/>
      <c r="L83" s="668">
        <f>G83-(H84+I83+J83+I84)</f>
        <v>0</v>
      </c>
      <c r="M83" s="669">
        <v>0</v>
      </c>
    </row>
    <row r="84" spans="1:13" ht="13.5" thickBot="1">
      <c r="A84" s="845"/>
      <c r="B84" s="670"/>
      <c r="C84" s="671"/>
      <c r="D84" s="672"/>
      <c r="E84" s="673">
        <v>0</v>
      </c>
      <c r="F84" s="673">
        <v>0</v>
      </c>
      <c r="G84" s="862"/>
      <c r="H84" s="673">
        <f>(G83-E84)*H83</f>
        <v>0</v>
      </c>
      <c r="I84" s="674">
        <v>0</v>
      </c>
      <c r="J84" s="675"/>
      <c r="K84" s="675"/>
      <c r="L84" s="674">
        <v>0</v>
      </c>
      <c r="M84" s="676">
        <v>0</v>
      </c>
    </row>
    <row r="85" spans="1:13">
      <c r="A85" s="844"/>
      <c r="B85" s="663"/>
      <c r="C85" s="664"/>
      <c r="D85" s="665"/>
      <c r="E85" s="666">
        <f>G85-E86+F85+F86</f>
        <v>0</v>
      </c>
      <c r="F85" s="666">
        <v>0</v>
      </c>
      <c r="G85" s="861"/>
      <c r="H85" s="667">
        <v>0.2</v>
      </c>
      <c r="I85" s="666">
        <v>0</v>
      </c>
      <c r="J85" s="863">
        <f>G85*6.29%</f>
        <v>0</v>
      </c>
      <c r="K85" s="863"/>
      <c r="L85" s="668">
        <f>G85-(H86+I85+J85+I86)</f>
        <v>0</v>
      </c>
      <c r="M85" s="669">
        <v>0</v>
      </c>
    </row>
    <row r="86" spans="1:13" ht="13.5" thickBot="1">
      <c r="A86" s="845"/>
      <c r="B86" s="670"/>
      <c r="C86" s="671"/>
      <c r="D86" s="672"/>
      <c r="E86" s="673">
        <v>0</v>
      </c>
      <c r="F86" s="673">
        <v>0</v>
      </c>
      <c r="G86" s="862"/>
      <c r="H86" s="673">
        <f>(G85-E86)*H85</f>
        <v>0</v>
      </c>
      <c r="I86" s="674">
        <v>0</v>
      </c>
      <c r="J86" s="675"/>
      <c r="K86" s="675"/>
      <c r="L86" s="674">
        <v>0</v>
      </c>
      <c r="M86" s="676">
        <v>0</v>
      </c>
    </row>
    <row r="87" spans="1:13">
      <c r="A87" s="844"/>
      <c r="B87" s="663"/>
      <c r="C87" s="664"/>
      <c r="D87" s="665"/>
      <c r="E87" s="666">
        <f>G87-E88+F87+F88</f>
        <v>0</v>
      </c>
      <c r="F87" s="666">
        <v>0</v>
      </c>
      <c r="G87" s="861"/>
      <c r="H87" s="667">
        <v>0.2</v>
      </c>
      <c r="I87" s="666">
        <v>0</v>
      </c>
      <c r="J87" s="852">
        <f>G87*6.29%</f>
        <v>0</v>
      </c>
      <c r="K87" s="853"/>
      <c r="L87" s="668">
        <f>G87-(H88+I87+J87+I88)</f>
        <v>0</v>
      </c>
      <c r="M87" s="669">
        <v>0</v>
      </c>
    </row>
    <row r="88" spans="1:13" ht="13.5" thickBot="1">
      <c r="A88" s="845"/>
      <c r="B88" s="670"/>
      <c r="C88" s="671"/>
      <c r="D88" s="672"/>
      <c r="E88" s="673">
        <v>0</v>
      </c>
      <c r="F88" s="673">
        <v>0</v>
      </c>
      <c r="G88" s="862"/>
      <c r="H88" s="673">
        <f>(G87-E88)*H87</f>
        <v>0</v>
      </c>
      <c r="I88" s="674">
        <v>0</v>
      </c>
      <c r="J88" s="675"/>
      <c r="K88" s="675"/>
      <c r="L88" s="674">
        <v>0</v>
      </c>
      <c r="M88" s="676">
        <v>0</v>
      </c>
    </row>
    <row r="89" spans="1:13" s="647" customFormat="1" ht="14.45" customHeight="1">
      <c r="A89" s="846" t="s">
        <v>507</v>
      </c>
      <c r="B89" s="847"/>
      <c r="C89" s="847"/>
      <c r="D89" s="848"/>
      <c r="E89" s="726">
        <f>E75+E77+E79+E81+E83+E85+E87</f>
        <v>0</v>
      </c>
      <c r="F89" s="726">
        <f>F75+F77+F79+F81+F83+F85+F87</f>
        <v>0</v>
      </c>
      <c r="G89" s="878">
        <f>SUM(G75:G88)</f>
        <v>0</v>
      </c>
      <c r="H89" s="727"/>
      <c r="I89" s="728">
        <f>I75+I77+I79+I81+I83+I85+I87</f>
        <v>0</v>
      </c>
      <c r="J89" s="852">
        <f>J75+J77+J79+J81+J83+J85+J87</f>
        <v>0</v>
      </c>
      <c r="K89" s="853"/>
      <c r="L89" s="729">
        <f>L55+ L75+L77+L79+L81+L83+L85+L87</f>
        <v>0</v>
      </c>
      <c r="M89" s="837"/>
    </row>
    <row r="90" spans="1:13" s="647" customFormat="1" ht="12.75" customHeight="1" thickBot="1">
      <c r="A90" s="849"/>
      <c r="B90" s="850"/>
      <c r="C90" s="850"/>
      <c r="D90" s="851"/>
      <c r="E90" s="730">
        <f>E76+E78+E80+E82+E84+E86+E88</f>
        <v>0</v>
      </c>
      <c r="F90" s="731">
        <f>F76+F78+F80+F82+F84+F86+F88</f>
        <v>0</v>
      </c>
      <c r="G90" s="879"/>
      <c r="H90" s="732">
        <f>H76+H78+H80+H82+H84+H86+H88</f>
        <v>0</v>
      </c>
      <c r="I90" s="733">
        <f>I76+I78+I80+I82+I84+I86+I88</f>
        <v>0</v>
      </c>
      <c r="J90" s="734"/>
      <c r="K90" s="734"/>
      <c r="L90" s="735">
        <f>L76+L78+L80+L82+L84+L86+L88</f>
        <v>0</v>
      </c>
      <c r="M90" s="838"/>
    </row>
    <row r="91" spans="1:13" s="648" customFormat="1" ht="14.45" customHeight="1" thickTop="1" thickBot="1">
      <c r="A91" s="854" t="s">
        <v>508</v>
      </c>
      <c r="B91" s="855"/>
      <c r="C91" s="855"/>
      <c r="D91" s="856"/>
      <c r="E91" s="736">
        <f>+E89+E90+E57</f>
        <v>0</v>
      </c>
      <c r="F91" s="736">
        <f>F90+F89+F57</f>
        <v>0</v>
      </c>
      <c r="G91" s="737">
        <f>G89+G57</f>
        <v>0</v>
      </c>
      <c r="H91" s="738">
        <f>H90+H57</f>
        <v>0</v>
      </c>
      <c r="I91" s="736">
        <f>I89+I90+I57</f>
        <v>0</v>
      </c>
      <c r="J91" s="857">
        <f>J89+J57</f>
        <v>0</v>
      </c>
      <c r="K91" s="858"/>
      <c r="L91" s="736">
        <f>L90+L57</f>
        <v>0</v>
      </c>
      <c r="M91" s="839"/>
    </row>
    <row r="92" spans="1:13">
      <c r="A92" s="677"/>
      <c r="B92" s="677"/>
      <c r="C92" s="678"/>
      <c r="D92" s="677"/>
      <c r="E92" s="648"/>
      <c r="F92" s="679"/>
      <c r="G92" s="648"/>
      <c r="H92" s="677"/>
      <c r="I92" s="677"/>
      <c r="J92" s="677"/>
      <c r="K92" s="677"/>
      <c r="L92" s="677"/>
      <c r="M92" s="677"/>
    </row>
    <row r="93" spans="1:13">
      <c r="A93" s="677" t="s">
        <v>509</v>
      </c>
      <c r="B93" s="677" t="s">
        <v>510</v>
      </c>
      <c r="C93" s="678"/>
      <c r="D93" s="648"/>
      <c r="E93" s="677"/>
      <c r="F93" s="648"/>
      <c r="G93" s="680" t="s">
        <v>511</v>
      </c>
      <c r="H93" s="648"/>
      <c r="I93" s="677"/>
      <c r="J93" s="649"/>
      <c r="K93" s="648"/>
      <c r="L93" s="677"/>
      <c r="M93" s="677"/>
    </row>
    <row r="94" spans="1:13">
      <c r="A94" s="677" t="s">
        <v>512</v>
      </c>
      <c r="B94" s="677"/>
      <c r="C94" s="678"/>
      <c r="D94" s="677"/>
      <c r="E94" s="648"/>
      <c r="F94" s="679"/>
      <c r="G94" s="677"/>
      <c r="H94" s="677"/>
      <c r="I94" s="677"/>
      <c r="J94" s="649"/>
      <c r="K94" s="648"/>
      <c r="L94" s="677"/>
      <c r="M94" s="677"/>
    </row>
    <row r="95" spans="1:13">
      <c r="A95" s="677" t="s">
        <v>513</v>
      </c>
      <c r="B95" s="677"/>
      <c r="C95" s="678"/>
      <c r="D95" s="677"/>
      <c r="E95" s="648"/>
      <c r="F95" s="679"/>
      <c r="G95" s="677"/>
      <c r="H95" s="677"/>
      <c r="I95" s="677"/>
      <c r="J95" s="649"/>
      <c r="K95" s="648"/>
      <c r="L95" s="677"/>
      <c r="M95" s="677"/>
    </row>
    <row r="96" spans="1:13">
      <c r="A96" s="677" t="s">
        <v>514</v>
      </c>
      <c r="B96" s="677"/>
      <c r="C96" s="678"/>
      <c r="D96" s="677"/>
      <c r="E96" s="677"/>
      <c r="F96" s="677"/>
      <c r="G96" s="677"/>
      <c r="H96" s="677"/>
      <c r="I96" s="677"/>
      <c r="J96" s="648"/>
      <c r="K96" s="648"/>
      <c r="L96" s="677"/>
      <c r="M96" s="677"/>
    </row>
    <row r="97" spans="1:13" s="739" customFormat="1">
      <c r="A97" s="677" t="s">
        <v>515</v>
      </c>
      <c r="B97" s="677"/>
      <c r="C97" s="681"/>
      <c r="D97" s="682"/>
      <c r="E97" s="682"/>
      <c r="F97" s="682"/>
      <c r="G97" s="682"/>
      <c r="H97" s="682"/>
      <c r="I97" s="682"/>
      <c r="J97" s="682"/>
      <c r="K97" s="682"/>
      <c r="L97" s="682"/>
      <c r="M97" s="682"/>
    </row>
    <row r="98" spans="1:13" s="739" customFormat="1">
      <c r="A98" s="677" t="s">
        <v>516</v>
      </c>
      <c r="B98" s="682"/>
      <c r="C98" s="683"/>
      <c r="D98" s="684"/>
      <c r="E98" s="684"/>
      <c r="F98" s="684"/>
      <c r="G98" s="684"/>
      <c r="H98" s="684"/>
      <c r="I98" s="684"/>
      <c r="J98" s="684"/>
      <c r="K98" s="684"/>
      <c r="L98" s="684"/>
      <c r="M98" s="684"/>
    </row>
    <row r="99" spans="1:13" s="739" customFormat="1">
      <c r="A99" s="677" t="s">
        <v>517</v>
      </c>
      <c r="B99" s="684"/>
      <c r="C99" s="740"/>
      <c r="D99" s="723"/>
      <c r="E99" s="723"/>
      <c r="F99" s="723"/>
      <c r="G99" s="723"/>
      <c r="H99" s="723"/>
      <c r="I99" s="723"/>
      <c r="J99" s="723"/>
      <c r="K99" s="723"/>
      <c r="L99" s="723"/>
      <c r="M99" s="723"/>
    </row>
    <row r="100" spans="1:13" s="739" customFormat="1">
      <c r="A100" s="677"/>
      <c r="B100" s="684" t="s">
        <v>518</v>
      </c>
      <c r="C100" s="740"/>
      <c r="D100" s="723"/>
      <c r="E100" s="723"/>
      <c r="F100" s="723"/>
      <c r="G100" s="723"/>
      <c r="H100" s="723"/>
      <c r="I100" s="723"/>
      <c r="J100" s="723"/>
      <c r="K100" s="723"/>
      <c r="L100" s="723"/>
      <c r="M100" s="723"/>
    </row>
    <row r="101" spans="1:13">
      <c r="A101" s="677" t="s">
        <v>519</v>
      </c>
      <c r="B101" s="648"/>
      <c r="C101" s="741"/>
      <c r="D101" s="648"/>
      <c r="E101" s="648"/>
      <c r="F101" s="648"/>
      <c r="G101" s="648"/>
      <c r="H101" s="648"/>
      <c r="I101" s="648"/>
      <c r="J101" s="648"/>
      <c r="K101" s="648"/>
      <c r="L101" s="648"/>
      <c r="M101" s="648"/>
    </row>
    <row r="102" spans="1:13" ht="2.1" customHeight="1">
      <c r="A102" s="677"/>
      <c r="B102" s="648"/>
      <c r="C102" s="741"/>
      <c r="D102" s="648"/>
      <c r="E102" s="648"/>
      <c r="F102" s="648"/>
      <c r="G102" s="648"/>
      <c r="H102" s="648"/>
      <c r="I102" s="648"/>
      <c r="J102" s="648"/>
      <c r="K102" s="648"/>
      <c r="L102" s="648"/>
      <c r="M102" s="648"/>
    </row>
    <row r="103" spans="1:13" s="739" customFormat="1" ht="15">
      <c r="A103" s="840" t="s">
        <v>481</v>
      </c>
      <c r="B103" s="841"/>
      <c r="C103" s="841"/>
      <c r="D103" s="841"/>
      <c r="E103" s="841"/>
      <c r="F103" s="841"/>
      <c r="G103" s="841"/>
      <c r="H103" s="841"/>
      <c r="I103" s="841"/>
      <c r="J103" s="841"/>
      <c r="K103" s="841"/>
      <c r="L103" s="841"/>
      <c r="M103" s="842"/>
    </row>
    <row r="104" spans="1:13" s="739" customFormat="1" ht="15">
      <c r="A104" s="843" t="s">
        <v>482</v>
      </c>
      <c r="B104" s="843"/>
      <c r="C104" s="843"/>
      <c r="D104" s="843"/>
      <c r="E104" s="843"/>
      <c r="F104" s="843"/>
      <c r="G104" s="843"/>
      <c r="H104" s="843"/>
      <c r="I104" s="843"/>
      <c r="J104" s="843"/>
      <c r="K104" s="843"/>
      <c r="L104" s="843"/>
      <c r="M104" s="843"/>
    </row>
    <row r="105" spans="1:13" s="739" customFormat="1" ht="15">
      <c r="A105" s="864">
        <f>A37</f>
        <v>0</v>
      </c>
      <c r="B105" s="864"/>
      <c r="C105" s="864"/>
      <c r="D105" s="864"/>
      <c r="E105" s="864"/>
      <c r="F105" s="864"/>
      <c r="G105" s="864"/>
      <c r="H105" s="864"/>
      <c r="I105" s="864"/>
      <c r="J105" s="864"/>
      <c r="K105" s="864"/>
      <c r="L105" s="864"/>
      <c r="M105" s="864"/>
    </row>
    <row r="106" spans="1:13" s="739" customFormat="1" ht="18.75" thickBot="1">
      <c r="A106" s="650" t="s">
        <v>560</v>
      </c>
      <c r="B106" s="650"/>
      <c r="C106" s="873">
        <f>C72</f>
        <v>0</v>
      </c>
      <c r="D106" s="874"/>
      <c r="E106" s="865" t="s">
        <v>561</v>
      </c>
      <c r="F106" s="866"/>
      <c r="G106" s="875">
        <f>G72</f>
        <v>0</v>
      </c>
      <c r="H106" s="876"/>
      <c r="I106" s="876"/>
      <c r="J106" s="876"/>
      <c r="K106" s="877"/>
      <c r="L106" s="651" t="s">
        <v>483</v>
      </c>
      <c r="M106" s="652">
        <v>4</v>
      </c>
    </row>
    <row r="107" spans="1:13" s="739" customFormat="1" ht="36">
      <c r="A107" s="867" t="s">
        <v>484</v>
      </c>
      <c r="B107" s="653" t="s">
        <v>485</v>
      </c>
      <c r="C107" s="654" t="s">
        <v>486</v>
      </c>
      <c r="D107" s="654" t="s">
        <v>487</v>
      </c>
      <c r="E107" s="655" t="s">
        <v>488</v>
      </c>
      <c r="F107" s="655" t="s">
        <v>489</v>
      </c>
      <c r="G107" s="869" t="s">
        <v>490</v>
      </c>
      <c r="H107" s="655" t="s">
        <v>491</v>
      </c>
      <c r="I107" s="655" t="s">
        <v>492</v>
      </c>
      <c r="J107" s="871" t="s">
        <v>493</v>
      </c>
      <c r="K107" s="872"/>
      <c r="L107" s="656" t="s">
        <v>494</v>
      </c>
      <c r="M107" s="657" t="s">
        <v>495</v>
      </c>
    </row>
    <row r="108" spans="1:13" s="739" customFormat="1" ht="45.75" thickBot="1">
      <c r="A108" s="868"/>
      <c r="B108" s="658" t="s">
        <v>496</v>
      </c>
      <c r="C108" s="659" t="s">
        <v>497</v>
      </c>
      <c r="D108" s="659" t="s">
        <v>498</v>
      </c>
      <c r="E108" s="660" t="s">
        <v>499</v>
      </c>
      <c r="F108" s="660" t="s">
        <v>500</v>
      </c>
      <c r="G108" s="870"/>
      <c r="H108" s="661" t="s">
        <v>501</v>
      </c>
      <c r="I108" s="660" t="s">
        <v>502</v>
      </c>
      <c r="J108" s="661" t="s">
        <v>503</v>
      </c>
      <c r="K108" s="660" t="s">
        <v>504</v>
      </c>
      <c r="L108" s="661" t="s">
        <v>505</v>
      </c>
      <c r="M108" s="662" t="s">
        <v>506</v>
      </c>
    </row>
    <row r="109" spans="1:13">
      <c r="A109" s="844"/>
      <c r="B109" s="663"/>
      <c r="C109" s="664"/>
      <c r="D109" s="665"/>
      <c r="E109" s="666">
        <f>G109-E110+F109+F110</f>
        <v>0</v>
      </c>
      <c r="F109" s="666">
        <v>0</v>
      </c>
      <c r="G109" s="861"/>
      <c r="H109" s="667">
        <v>0.2</v>
      </c>
      <c r="I109" s="666">
        <v>0</v>
      </c>
      <c r="J109" s="852">
        <f>G109*6.29%</f>
        <v>0</v>
      </c>
      <c r="K109" s="853"/>
      <c r="L109" s="668">
        <f>G109-(H110+I109+J109+I110)</f>
        <v>0</v>
      </c>
      <c r="M109" s="669">
        <v>0</v>
      </c>
    </row>
    <row r="110" spans="1:13" ht="13.5" thickBot="1">
      <c r="A110" s="845"/>
      <c r="B110" s="670"/>
      <c r="C110" s="671"/>
      <c r="D110" s="672"/>
      <c r="E110" s="673">
        <v>0</v>
      </c>
      <c r="F110" s="673">
        <v>0</v>
      </c>
      <c r="G110" s="862"/>
      <c r="H110" s="673">
        <f>(G109-E110)*H109</f>
        <v>0</v>
      </c>
      <c r="I110" s="674">
        <v>0</v>
      </c>
      <c r="J110" s="675"/>
      <c r="K110" s="675"/>
      <c r="L110" s="674">
        <v>0</v>
      </c>
      <c r="M110" s="676">
        <v>0</v>
      </c>
    </row>
    <row r="111" spans="1:13">
      <c r="A111" s="844"/>
      <c r="B111" s="663"/>
      <c r="C111" s="664"/>
      <c r="D111" s="665"/>
      <c r="E111" s="666">
        <f>G111-E112+F111+F112</f>
        <v>0</v>
      </c>
      <c r="F111" s="666">
        <v>0</v>
      </c>
      <c r="G111" s="861"/>
      <c r="H111" s="667">
        <v>0.2</v>
      </c>
      <c r="I111" s="666">
        <v>0</v>
      </c>
      <c r="J111" s="863">
        <f>G111*6.29%</f>
        <v>0</v>
      </c>
      <c r="K111" s="863"/>
      <c r="L111" s="668">
        <f>G111-(H112+I111+J111+I112)</f>
        <v>0</v>
      </c>
      <c r="M111" s="669">
        <v>0</v>
      </c>
    </row>
    <row r="112" spans="1:13" ht="13.5" thickBot="1">
      <c r="A112" s="845"/>
      <c r="B112" s="670"/>
      <c r="C112" s="671"/>
      <c r="D112" s="672"/>
      <c r="E112" s="673">
        <v>0</v>
      </c>
      <c r="F112" s="673">
        <v>0</v>
      </c>
      <c r="G112" s="862"/>
      <c r="H112" s="673">
        <f>(G111-E112)*H111</f>
        <v>0</v>
      </c>
      <c r="I112" s="674">
        <v>0</v>
      </c>
      <c r="J112" s="675"/>
      <c r="K112" s="675"/>
      <c r="L112" s="674">
        <v>0</v>
      </c>
      <c r="M112" s="676">
        <v>0</v>
      </c>
    </row>
    <row r="113" spans="1:13">
      <c r="A113" s="844"/>
      <c r="B113" s="663"/>
      <c r="C113" s="664"/>
      <c r="D113" s="665"/>
      <c r="E113" s="666">
        <f>G113-E114+F113+F114</f>
        <v>0</v>
      </c>
      <c r="F113" s="666">
        <v>0</v>
      </c>
      <c r="G113" s="861"/>
      <c r="H113" s="667">
        <v>0.2</v>
      </c>
      <c r="I113" s="666">
        <v>0</v>
      </c>
      <c r="J113" s="863">
        <f>G113*6.29%</f>
        <v>0</v>
      </c>
      <c r="K113" s="863"/>
      <c r="L113" s="668">
        <f>G113-(H114+I113+J113+I114)</f>
        <v>0</v>
      </c>
      <c r="M113" s="669">
        <v>0</v>
      </c>
    </row>
    <row r="114" spans="1:13" ht="13.5" thickBot="1">
      <c r="A114" s="845"/>
      <c r="B114" s="670"/>
      <c r="C114" s="671"/>
      <c r="D114" s="672"/>
      <c r="E114" s="673">
        <v>0</v>
      </c>
      <c r="F114" s="673">
        <v>0</v>
      </c>
      <c r="G114" s="862"/>
      <c r="H114" s="673">
        <f>(G113-E114)*H113</f>
        <v>0</v>
      </c>
      <c r="I114" s="674">
        <v>0</v>
      </c>
      <c r="J114" s="675"/>
      <c r="K114" s="675"/>
      <c r="L114" s="674">
        <v>0</v>
      </c>
      <c r="M114" s="676">
        <v>0</v>
      </c>
    </row>
    <row r="115" spans="1:13">
      <c r="A115" s="844"/>
      <c r="B115" s="663"/>
      <c r="C115" s="664"/>
      <c r="D115" s="665"/>
      <c r="E115" s="666">
        <f>G115-E116+F115+F116</f>
        <v>0</v>
      </c>
      <c r="F115" s="666">
        <v>0</v>
      </c>
      <c r="G115" s="861"/>
      <c r="H115" s="667">
        <v>0.2</v>
      </c>
      <c r="I115" s="666">
        <v>0</v>
      </c>
      <c r="J115" s="863">
        <f>G115*6.29%</f>
        <v>0</v>
      </c>
      <c r="K115" s="863"/>
      <c r="L115" s="668">
        <f>G115-(H116+I115+J115+I116)</f>
        <v>0</v>
      </c>
      <c r="M115" s="669">
        <v>0</v>
      </c>
    </row>
    <row r="116" spans="1:13" ht="13.5" thickBot="1">
      <c r="A116" s="845"/>
      <c r="B116" s="670"/>
      <c r="C116" s="671"/>
      <c r="D116" s="672"/>
      <c r="E116" s="673">
        <v>0</v>
      </c>
      <c r="F116" s="673">
        <v>0</v>
      </c>
      <c r="G116" s="862"/>
      <c r="H116" s="673">
        <f>(G115-E116)*H115</f>
        <v>0</v>
      </c>
      <c r="I116" s="674">
        <v>0</v>
      </c>
      <c r="J116" s="675"/>
      <c r="K116" s="675"/>
      <c r="L116" s="674">
        <v>0</v>
      </c>
      <c r="M116" s="676">
        <v>0</v>
      </c>
    </row>
    <row r="117" spans="1:13">
      <c r="A117" s="844"/>
      <c r="B117" s="663"/>
      <c r="C117" s="664"/>
      <c r="D117" s="665"/>
      <c r="E117" s="666">
        <f>G117-E118+F117+F118</f>
        <v>0</v>
      </c>
      <c r="F117" s="666">
        <v>0</v>
      </c>
      <c r="G117" s="861"/>
      <c r="H117" s="667">
        <v>0.2</v>
      </c>
      <c r="I117" s="666">
        <v>0</v>
      </c>
      <c r="J117" s="863">
        <f>G117*6.29%</f>
        <v>0</v>
      </c>
      <c r="K117" s="863"/>
      <c r="L117" s="668">
        <f>G117-(H118+I117+J117+I118)</f>
        <v>0</v>
      </c>
      <c r="M117" s="669">
        <v>0</v>
      </c>
    </row>
    <row r="118" spans="1:13" ht="13.5" thickBot="1">
      <c r="A118" s="845"/>
      <c r="B118" s="670"/>
      <c r="C118" s="671"/>
      <c r="D118" s="672"/>
      <c r="E118" s="673">
        <v>0</v>
      </c>
      <c r="F118" s="673">
        <v>0</v>
      </c>
      <c r="G118" s="862"/>
      <c r="H118" s="673">
        <f>(G117-E118)*H117</f>
        <v>0</v>
      </c>
      <c r="I118" s="674">
        <v>0</v>
      </c>
      <c r="J118" s="675"/>
      <c r="K118" s="675"/>
      <c r="L118" s="674">
        <v>0</v>
      </c>
      <c r="M118" s="676">
        <v>0</v>
      </c>
    </row>
    <row r="119" spans="1:13">
      <c r="A119" s="844"/>
      <c r="B119" s="663"/>
      <c r="C119" s="664"/>
      <c r="D119" s="665"/>
      <c r="E119" s="666">
        <f>G119-E120+F119+F120</f>
        <v>0</v>
      </c>
      <c r="F119" s="666">
        <v>0</v>
      </c>
      <c r="G119" s="861"/>
      <c r="H119" s="667">
        <v>0.2</v>
      </c>
      <c r="I119" s="666">
        <v>0</v>
      </c>
      <c r="J119" s="863">
        <f>G119*6.29%</f>
        <v>0</v>
      </c>
      <c r="K119" s="863"/>
      <c r="L119" s="668">
        <f>G119-(H120+I119+J119+I120)</f>
        <v>0</v>
      </c>
      <c r="M119" s="669">
        <v>0</v>
      </c>
    </row>
    <row r="120" spans="1:13" ht="13.5" thickBot="1">
      <c r="A120" s="845"/>
      <c r="B120" s="670"/>
      <c r="C120" s="671"/>
      <c r="D120" s="672"/>
      <c r="E120" s="673">
        <v>0</v>
      </c>
      <c r="F120" s="673">
        <v>0</v>
      </c>
      <c r="G120" s="862"/>
      <c r="H120" s="673">
        <f>(G119-E120)*H119</f>
        <v>0</v>
      </c>
      <c r="I120" s="674">
        <v>0</v>
      </c>
      <c r="J120" s="675"/>
      <c r="K120" s="675"/>
      <c r="L120" s="674">
        <v>0</v>
      </c>
      <c r="M120" s="676">
        <v>0</v>
      </c>
    </row>
    <row r="121" spans="1:13">
      <c r="A121" s="844"/>
      <c r="B121" s="663"/>
      <c r="C121" s="664"/>
      <c r="D121" s="665"/>
      <c r="E121" s="666">
        <f>G121-E122+F121+F122</f>
        <v>0</v>
      </c>
      <c r="F121" s="666">
        <v>0</v>
      </c>
      <c r="G121" s="861"/>
      <c r="H121" s="667">
        <v>0.2</v>
      </c>
      <c r="I121" s="666">
        <v>0</v>
      </c>
      <c r="J121" s="852">
        <f>G121*6.29%</f>
        <v>0</v>
      </c>
      <c r="K121" s="853"/>
      <c r="L121" s="668">
        <f>G121-(H122+I121+J121+I122)</f>
        <v>0</v>
      </c>
      <c r="M121" s="669">
        <v>0</v>
      </c>
    </row>
    <row r="122" spans="1:13" ht="13.5" thickBot="1">
      <c r="A122" s="845"/>
      <c r="B122" s="670"/>
      <c r="C122" s="671"/>
      <c r="D122" s="672"/>
      <c r="E122" s="673">
        <v>0</v>
      </c>
      <c r="F122" s="673">
        <v>0</v>
      </c>
      <c r="G122" s="862"/>
      <c r="H122" s="673">
        <f>(G121-E122)*H121</f>
        <v>0</v>
      </c>
      <c r="I122" s="674">
        <v>0</v>
      </c>
      <c r="J122" s="675"/>
      <c r="K122" s="675"/>
      <c r="L122" s="674">
        <v>0</v>
      </c>
      <c r="M122" s="676">
        <v>0</v>
      </c>
    </row>
    <row r="123" spans="1:13" s="647" customFormat="1" ht="14.45" customHeight="1">
      <c r="A123" s="846" t="s">
        <v>507</v>
      </c>
      <c r="B123" s="847"/>
      <c r="C123" s="847"/>
      <c r="D123" s="848"/>
      <c r="E123" s="726">
        <f>E109+E111+E113+E115+E117+E119+E121</f>
        <v>0</v>
      </c>
      <c r="F123" s="726">
        <f>F109+F111+F113+F115+F117+F119+F121</f>
        <v>0</v>
      </c>
      <c r="G123" s="859">
        <f>SUM(G109:G122)</f>
        <v>0</v>
      </c>
      <c r="H123" s="727"/>
      <c r="I123" s="728">
        <f>I109+I111+I113+I115+I117+I119+I121</f>
        <v>0</v>
      </c>
      <c r="J123" s="852">
        <f>J109+J111+J113+J115+J117+J119+J121</f>
        <v>0</v>
      </c>
      <c r="K123" s="853"/>
      <c r="L123" s="729">
        <f>L89+ L109+L111+L113+L115+L117+L119+L121</f>
        <v>0</v>
      </c>
      <c r="M123" s="837"/>
    </row>
    <row r="124" spans="1:13" s="647" customFormat="1" ht="12.75" customHeight="1" thickBot="1">
      <c r="A124" s="849"/>
      <c r="B124" s="850"/>
      <c r="C124" s="850"/>
      <c r="D124" s="851"/>
      <c r="E124" s="730">
        <f>E110+E112+E114+E116+E118+E120+E122</f>
        <v>0</v>
      </c>
      <c r="F124" s="731">
        <f>F110+F112+F114+F116+F118+F120+F122</f>
        <v>0</v>
      </c>
      <c r="G124" s="860"/>
      <c r="H124" s="732">
        <f>H110+H112+H114+H116+H118+H120+H122</f>
        <v>0</v>
      </c>
      <c r="I124" s="733">
        <f>I110+I112+I114+I116+I118+I120+I122</f>
        <v>0</v>
      </c>
      <c r="J124" s="734"/>
      <c r="K124" s="734"/>
      <c r="L124" s="735">
        <f>L110+L112+L114+L116+L118+L120+L122</f>
        <v>0</v>
      </c>
      <c r="M124" s="838"/>
    </row>
    <row r="125" spans="1:13" s="648" customFormat="1" ht="14.45" customHeight="1" thickTop="1" thickBot="1">
      <c r="A125" s="854" t="s">
        <v>508</v>
      </c>
      <c r="B125" s="855"/>
      <c r="C125" s="855"/>
      <c r="D125" s="856"/>
      <c r="E125" s="736">
        <f>+E123+E124+E91</f>
        <v>0</v>
      </c>
      <c r="F125" s="736">
        <f>F124+F123+F91</f>
        <v>0</v>
      </c>
      <c r="G125" s="737">
        <f>G123+G91</f>
        <v>0</v>
      </c>
      <c r="H125" s="738">
        <f>H124+H91</f>
        <v>0</v>
      </c>
      <c r="I125" s="736">
        <f>I123+I124+I91</f>
        <v>0</v>
      </c>
      <c r="J125" s="857">
        <f>J123+J91</f>
        <v>0</v>
      </c>
      <c r="K125" s="858"/>
      <c r="L125" s="736">
        <f>L124+L91</f>
        <v>0</v>
      </c>
      <c r="M125" s="839"/>
    </row>
    <row r="126" spans="1:13">
      <c r="A126" s="677"/>
      <c r="B126" s="677"/>
      <c r="C126" s="678"/>
      <c r="D126" s="677"/>
      <c r="E126" s="648"/>
      <c r="F126" s="679"/>
      <c r="G126" s="648"/>
      <c r="H126" s="677"/>
      <c r="I126" s="677"/>
      <c r="J126" s="677"/>
      <c r="K126" s="677"/>
      <c r="L126" s="677"/>
      <c r="M126" s="677"/>
    </row>
    <row r="127" spans="1:13">
      <c r="A127" s="677" t="s">
        <v>509</v>
      </c>
      <c r="B127" s="677" t="s">
        <v>510</v>
      </c>
      <c r="C127" s="678"/>
      <c r="D127" s="648"/>
      <c r="E127" s="677"/>
      <c r="F127" s="648"/>
      <c r="G127" s="680" t="s">
        <v>511</v>
      </c>
      <c r="H127" s="648"/>
      <c r="I127" s="677"/>
      <c r="J127" s="649"/>
      <c r="K127" s="648"/>
      <c r="L127" s="677"/>
      <c r="M127" s="677"/>
    </row>
    <row r="128" spans="1:13">
      <c r="A128" s="677" t="s">
        <v>512</v>
      </c>
      <c r="B128" s="677"/>
      <c r="C128" s="678"/>
      <c r="D128" s="677"/>
      <c r="E128" s="648"/>
      <c r="F128" s="679"/>
      <c r="G128" s="677"/>
      <c r="H128" s="677"/>
      <c r="I128" s="677"/>
      <c r="J128" s="649"/>
      <c r="K128" s="648"/>
      <c r="L128" s="677"/>
      <c r="M128" s="677"/>
    </row>
    <row r="129" spans="1:13">
      <c r="A129" s="677" t="s">
        <v>513</v>
      </c>
      <c r="B129" s="677"/>
      <c r="C129" s="678"/>
      <c r="D129" s="677"/>
      <c r="E129" s="648"/>
      <c r="F129" s="679"/>
      <c r="G129" s="677"/>
      <c r="H129" s="677"/>
      <c r="I129" s="677"/>
      <c r="J129" s="649"/>
      <c r="K129" s="648"/>
      <c r="L129" s="677"/>
      <c r="M129" s="677"/>
    </row>
    <row r="130" spans="1:13">
      <c r="A130" s="677" t="s">
        <v>514</v>
      </c>
      <c r="B130" s="677"/>
      <c r="C130" s="678"/>
      <c r="D130" s="677"/>
      <c r="E130" s="677"/>
      <c r="F130" s="677"/>
      <c r="G130" s="677"/>
      <c r="H130" s="677"/>
      <c r="I130" s="677"/>
      <c r="J130" s="648"/>
      <c r="K130" s="648"/>
      <c r="L130" s="677"/>
      <c r="M130" s="677"/>
    </row>
    <row r="131" spans="1:13" s="739" customFormat="1">
      <c r="A131" s="677" t="s">
        <v>515</v>
      </c>
      <c r="B131" s="677"/>
      <c r="C131" s="681"/>
      <c r="D131" s="682"/>
      <c r="E131" s="682"/>
      <c r="F131" s="682"/>
      <c r="G131" s="682"/>
      <c r="H131" s="682"/>
      <c r="I131" s="682"/>
      <c r="J131" s="682"/>
      <c r="K131" s="682"/>
      <c r="L131" s="682"/>
      <c r="M131" s="682"/>
    </row>
    <row r="132" spans="1:13" s="739" customFormat="1">
      <c r="A132" s="677" t="s">
        <v>516</v>
      </c>
      <c r="B132" s="682"/>
      <c r="C132" s="683"/>
      <c r="D132" s="684"/>
      <c r="E132" s="684"/>
      <c r="F132" s="684"/>
      <c r="G132" s="684"/>
      <c r="H132" s="684"/>
      <c r="I132" s="684"/>
      <c r="J132" s="684"/>
      <c r="K132" s="684"/>
      <c r="L132" s="684"/>
      <c r="M132" s="684"/>
    </row>
    <row r="133" spans="1:13" s="739" customFormat="1">
      <c r="A133" s="677" t="s">
        <v>517</v>
      </c>
      <c r="B133" s="684"/>
      <c r="C133" s="740"/>
      <c r="D133" s="723"/>
      <c r="E133" s="723"/>
      <c r="F133" s="723"/>
      <c r="G133" s="723"/>
      <c r="H133" s="723"/>
      <c r="I133" s="723"/>
      <c r="J133" s="723"/>
      <c r="K133" s="723"/>
      <c r="L133" s="723"/>
      <c r="M133" s="723"/>
    </row>
    <row r="134" spans="1:13" s="739" customFormat="1">
      <c r="A134" s="677"/>
      <c r="B134" s="684" t="s">
        <v>518</v>
      </c>
      <c r="C134" s="740"/>
      <c r="D134" s="723"/>
      <c r="E134" s="723"/>
      <c r="F134" s="723"/>
      <c r="G134" s="723"/>
      <c r="H134" s="723"/>
      <c r="I134" s="723"/>
      <c r="J134" s="723"/>
      <c r="K134" s="723"/>
      <c r="L134" s="723"/>
      <c r="M134" s="723"/>
    </row>
    <row r="135" spans="1:13">
      <c r="A135" s="677" t="s">
        <v>519</v>
      </c>
      <c r="B135" s="648"/>
      <c r="C135" s="741"/>
      <c r="D135" s="648"/>
      <c r="E135" s="648"/>
      <c r="F135" s="648"/>
      <c r="G135" s="648"/>
      <c r="H135" s="648"/>
      <c r="I135" s="648"/>
      <c r="J135" s="648"/>
      <c r="K135" s="648"/>
      <c r="L135" s="648"/>
      <c r="M135" s="648"/>
    </row>
    <row r="136" spans="1:13" ht="2.1" customHeight="1">
      <c r="A136" s="677"/>
      <c r="B136" s="648"/>
      <c r="C136" s="741"/>
      <c r="D136" s="648"/>
      <c r="E136" s="648"/>
      <c r="F136" s="648"/>
      <c r="G136" s="648"/>
      <c r="H136" s="648"/>
      <c r="I136" s="648"/>
      <c r="J136" s="648"/>
      <c r="K136" s="648"/>
      <c r="L136" s="648"/>
      <c r="M136" s="648"/>
    </row>
    <row r="137" spans="1:13" s="739" customFormat="1" ht="15">
      <c r="A137" s="840" t="s">
        <v>481</v>
      </c>
      <c r="B137" s="841"/>
      <c r="C137" s="841"/>
      <c r="D137" s="841"/>
      <c r="E137" s="841"/>
      <c r="F137" s="841"/>
      <c r="G137" s="841"/>
      <c r="H137" s="841"/>
      <c r="I137" s="841"/>
      <c r="J137" s="841"/>
      <c r="K137" s="841"/>
      <c r="L137" s="841"/>
      <c r="M137" s="842"/>
    </row>
    <row r="138" spans="1:13" s="739" customFormat="1" ht="15">
      <c r="A138" s="843" t="s">
        <v>482</v>
      </c>
      <c r="B138" s="843"/>
      <c r="C138" s="843"/>
      <c r="D138" s="843"/>
      <c r="E138" s="843"/>
      <c r="F138" s="843"/>
      <c r="G138" s="843"/>
      <c r="H138" s="843"/>
      <c r="I138" s="843"/>
      <c r="J138" s="843"/>
      <c r="K138" s="843"/>
      <c r="L138" s="843"/>
      <c r="M138" s="843"/>
    </row>
    <row r="139" spans="1:13" s="739" customFormat="1" ht="15">
      <c r="A139" s="864">
        <f>A71</f>
        <v>0</v>
      </c>
      <c r="B139" s="864"/>
      <c r="C139" s="864"/>
      <c r="D139" s="864"/>
      <c r="E139" s="864"/>
      <c r="F139" s="864"/>
      <c r="G139" s="864"/>
      <c r="H139" s="864"/>
      <c r="I139" s="864"/>
      <c r="J139" s="864"/>
      <c r="K139" s="864"/>
      <c r="L139" s="864"/>
      <c r="M139" s="864"/>
    </row>
    <row r="140" spans="1:13" s="739" customFormat="1" ht="18.75" thickBot="1">
      <c r="A140" s="650" t="s">
        <v>560</v>
      </c>
      <c r="B140" s="650"/>
      <c r="C140" s="873">
        <f>C106</f>
        <v>0</v>
      </c>
      <c r="D140" s="874"/>
      <c r="E140" s="865" t="s">
        <v>561</v>
      </c>
      <c r="F140" s="866"/>
      <c r="G140" s="875">
        <f>G106</f>
        <v>0</v>
      </c>
      <c r="H140" s="876"/>
      <c r="I140" s="876"/>
      <c r="J140" s="876"/>
      <c r="K140" s="877"/>
      <c r="L140" s="651" t="s">
        <v>483</v>
      </c>
      <c r="M140" s="652">
        <v>5</v>
      </c>
    </row>
    <row r="141" spans="1:13" s="739" customFormat="1" ht="36">
      <c r="A141" s="867" t="s">
        <v>484</v>
      </c>
      <c r="B141" s="653" t="s">
        <v>485</v>
      </c>
      <c r="C141" s="654" t="s">
        <v>486</v>
      </c>
      <c r="D141" s="654" t="s">
        <v>487</v>
      </c>
      <c r="E141" s="655" t="s">
        <v>488</v>
      </c>
      <c r="F141" s="655" t="s">
        <v>489</v>
      </c>
      <c r="G141" s="869" t="s">
        <v>490</v>
      </c>
      <c r="H141" s="655" t="s">
        <v>491</v>
      </c>
      <c r="I141" s="655" t="s">
        <v>492</v>
      </c>
      <c r="J141" s="871" t="s">
        <v>493</v>
      </c>
      <c r="K141" s="872"/>
      <c r="L141" s="656" t="s">
        <v>494</v>
      </c>
      <c r="M141" s="657" t="s">
        <v>495</v>
      </c>
    </row>
    <row r="142" spans="1:13" s="739" customFormat="1" ht="45.75" thickBot="1">
      <c r="A142" s="868"/>
      <c r="B142" s="658" t="s">
        <v>496</v>
      </c>
      <c r="C142" s="659" t="s">
        <v>497</v>
      </c>
      <c r="D142" s="659" t="s">
        <v>498</v>
      </c>
      <c r="E142" s="660" t="s">
        <v>499</v>
      </c>
      <c r="F142" s="660" t="s">
        <v>500</v>
      </c>
      <c r="G142" s="870"/>
      <c r="H142" s="661" t="s">
        <v>501</v>
      </c>
      <c r="I142" s="660" t="s">
        <v>502</v>
      </c>
      <c r="J142" s="661" t="s">
        <v>503</v>
      </c>
      <c r="K142" s="660" t="s">
        <v>504</v>
      </c>
      <c r="L142" s="661" t="s">
        <v>505</v>
      </c>
      <c r="M142" s="662" t="s">
        <v>506</v>
      </c>
    </row>
    <row r="143" spans="1:13">
      <c r="A143" s="844"/>
      <c r="B143" s="663"/>
      <c r="C143" s="664"/>
      <c r="D143" s="665"/>
      <c r="E143" s="666">
        <f>G143-E144+F143+F144</f>
        <v>0</v>
      </c>
      <c r="F143" s="666">
        <v>0</v>
      </c>
      <c r="G143" s="861"/>
      <c r="H143" s="667">
        <v>0.2</v>
      </c>
      <c r="I143" s="666">
        <v>0</v>
      </c>
      <c r="J143" s="852">
        <f>G143*6.29%</f>
        <v>0</v>
      </c>
      <c r="K143" s="853"/>
      <c r="L143" s="668">
        <f>G143-(H144+I143+J143+I144)</f>
        <v>0</v>
      </c>
      <c r="M143" s="669">
        <v>0</v>
      </c>
    </row>
    <row r="144" spans="1:13" ht="13.5" thickBot="1">
      <c r="A144" s="845"/>
      <c r="B144" s="670"/>
      <c r="C144" s="671"/>
      <c r="D144" s="672"/>
      <c r="E144" s="673">
        <v>0</v>
      </c>
      <c r="F144" s="673">
        <v>0</v>
      </c>
      <c r="G144" s="862"/>
      <c r="H144" s="673">
        <f>(G143-E144)*H143</f>
        <v>0</v>
      </c>
      <c r="I144" s="674">
        <v>0</v>
      </c>
      <c r="J144" s="675"/>
      <c r="K144" s="675"/>
      <c r="L144" s="674">
        <v>0</v>
      </c>
      <c r="M144" s="676">
        <v>0</v>
      </c>
    </row>
    <row r="145" spans="1:13">
      <c r="A145" s="844"/>
      <c r="B145" s="663"/>
      <c r="C145" s="664"/>
      <c r="D145" s="665"/>
      <c r="E145" s="666">
        <f>G145-E146+F145+F146</f>
        <v>0</v>
      </c>
      <c r="F145" s="666">
        <v>0</v>
      </c>
      <c r="G145" s="861"/>
      <c r="H145" s="667">
        <v>0.2</v>
      </c>
      <c r="I145" s="666">
        <v>0</v>
      </c>
      <c r="J145" s="863">
        <f>G145*6.29%</f>
        <v>0</v>
      </c>
      <c r="K145" s="863"/>
      <c r="L145" s="668">
        <f>G145-(H146+I145+J145+I146)</f>
        <v>0</v>
      </c>
      <c r="M145" s="669">
        <v>0</v>
      </c>
    </row>
    <row r="146" spans="1:13" ht="13.5" thickBot="1">
      <c r="A146" s="845"/>
      <c r="B146" s="670"/>
      <c r="C146" s="671"/>
      <c r="D146" s="672"/>
      <c r="E146" s="673">
        <v>0</v>
      </c>
      <c r="F146" s="673">
        <v>0</v>
      </c>
      <c r="G146" s="862"/>
      <c r="H146" s="673">
        <f>(G145-E146)*H145</f>
        <v>0</v>
      </c>
      <c r="I146" s="674">
        <v>0</v>
      </c>
      <c r="J146" s="675"/>
      <c r="K146" s="675"/>
      <c r="L146" s="674">
        <v>0</v>
      </c>
      <c r="M146" s="676">
        <v>0</v>
      </c>
    </row>
    <row r="147" spans="1:13">
      <c r="A147" s="844"/>
      <c r="B147" s="663"/>
      <c r="C147" s="664"/>
      <c r="D147" s="665"/>
      <c r="E147" s="666">
        <f>G147-E148+F147+F148</f>
        <v>0</v>
      </c>
      <c r="F147" s="666">
        <v>0</v>
      </c>
      <c r="G147" s="861"/>
      <c r="H147" s="667">
        <v>0.2</v>
      </c>
      <c r="I147" s="666">
        <v>0</v>
      </c>
      <c r="J147" s="863">
        <f>G147*6.29%</f>
        <v>0</v>
      </c>
      <c r="K147" s="863"/>
      <c r="L147" s="668">
        <f>G147-(H148+I147+J147+I148)</f>
        <v>0</v>
      </c>
      <c r="M147" s="669">
        <v>0</v>
      </c>
    </row>
    <row r="148" spans="1:13" ht="13.5" thickBot="1">
      <c r="A148" s="845"/>
      <c r="B148" s="670"/>
      <c r="C148" s="671"/>
      <c r="D148" s="672"/>
      <c r="E148" s="673">
        <v>0</v>
      </c>
      <c r="F148" s="673">
        <v>0</v>
      </c>
      <c r="G148" s="862"/>
      <c r="H148" s="673">
        <f>(G147-E148)*H147</f>
        <v>0</v>
      </c>
      <c r="I148" s="674">
        <v>0</v>
      </c>
      <c r="J148" s="675"/>
      <c r="K148" s="675"/>
      <c r="L148" s="674">
        <v>0</v>
      </c>
      <c r="M148" s="676">
        <v>0</v>
      </c>
    </row>
    <row r="149" spans="1:13">
      <c r="A149" s="844"/>
      <c r="B149" s="663"/>
      <c r="C149" s="664"/>
      <c r="D149" s="665"/>
      <c r="E149" s="666">
        <f>G149-E150+F149+F150</f>
        <v>0</v>
      </c>
      <c r="F149" s="666">
        <v>0</v>
      </c>
      <c r="G149" s="861"/>
      <c r="H149" s="667">
        <v>0.2</v>
      </c>
      <c r="I149" s="666">
        <v>0</v>
      </c>
      <c r="J149" s="863">
        <f>G149*6.29%</f>
        <v>0</v>
      </c>
      <c r="K149" s="863"/>
      <c r="L149" s="668">
        <f>G149-(H150+I149+J149+I150)</f>
        <v>0</v>
      </c>
      <c r="M149" s="669">
        <v>0</v>
      </c>
    </row>
    <row r="150" spans="1:13" ht="13.5" thickBot="1">
      <c r="A150" s="845"/>
      <c r="B150" s="670"/>
      <c r="C150" s="671"/>
      <c r="D150" s="672"/>
      <c r="E150" s="673">
        <v>0</v>
      </c>
      <c r="F150" s="673">
        <v>0</v>
      </c>
      <c r="G150" s="862"/>
      <c r="H150" s="673">
        <f>(G149-E150)*H149</f>
        <v>0</v>
      </c>
      <c r="I150" s="674">
        <v>0</v>
      </c>
      <c r="J150" s="675"/>
      <c r="K150" s="675"/>
      <c r="L150" s="674">
        <v>0</v>
      </c>
      <c r="M150" s="676">
        <v>0</v>
      </c>
    </row>
    <row r="151" spans="1:13">
      <c r="A151" s="844"/>
      <c r="B151" s="663"/>
      <c r="C151" s="664"/>
      <c r="D151" s="665"/>
      <c r="E151" s="666">
        <f>G151-E152+F151+F152</f>
        <v>0</v>
      </c>
      <c r="F151" s="666">
        <v>0</v>
      </c>
      <c r="G151" s="861"/>
      <c r="H151" s="667">
        <v>0.2</v>
      </c>
      <c r="I151" s="666">
        <v>0</v>
      </c>
      <c r="J151" s="863">
        <f>G151*6.29%</f>
        <v>0</v>
      </c>
      <c r="K151" s="863"/>
      <c r="L151" s="668">
        <f>G151-(H152+I151+J151+I152)</f>
        <v>0</v>
      </c>
      <c r="M151" s="669">
        <v>0</v>
      </c>
    </row>
    <row r="152" spans="1:13" ht="13.5" thickBot="1">
      <c r="A152" s="845"/>
      <c r="B152" s="670"/>
      <c r="C152" s="671"/>
      <c r="D152" s="672"/>
      <c r="E152" s="673">
        <v>0</v>
      </c>
      <c r="F152" s="673">
        <v>0</v>
      </c>
      <c r="G152" s="862"/>
      <c r="H152" s="673">
        <f>(G151-E152)*H151</f>
        <v>0</v>
      </c>
      <c r="I152" s="674">
        <v>0</v>
      </c>
      <c r="J152" s="675"/>
      <c r="K152" s="675"/>
      <c r="L152" s="674">
        <v>0</v>
      </c>
      <c r="M152" s="676">
        <v>0</v>
      </c>
    </row>
    <row r="153" spans="1:13">
      <c r="A153" s="844"/>
      <c r="B153" s="663"/>
      <c r="C153" s="664"/>
      <c r="D153" s="665"/>
      <c r="E153" s="666">
        <f>G153-E154+F153+F154</f>
        <v>0</v>
      </c>
      <c r="F153" s="666">
        <v>0</v>
      </c>
      <c r="G153" s="861"/>
      <c r="H153" s="667">
        <v>0.2</v>
      </c>
      <c r="I153" s="666">
        <v>0</v>
      </c>
      <c r="J153" s="863">
        <f>G153*6.29%</f>
        <v>0</v>
      </c>
      <c r="K153" s="863"/>
      <c r="L153" s="668">
        <f>G153-(H154+I153+J153+I154)</f>
        <v>0</v>
      </c>
      <c r="M153" s="669">
        <v>0</v>
      </c>
    </row>
    <row r="154" spans="1:13" ht="13.5" thickBot="1">
      <c r="A154" s="845"/>
      <c r="B154" s="670"/>
      <c r="C154" s="671"/>
      <c r="D154" s="672"/>
      <c r="E154" s="673">
        <v>0</v>
      </c>
      <c r="F154" s="673">
        <v>0</v>
      </c>
      <c r="G154" s="862"/>
      <c r="H154" s="673">
        <f>(G153-E154)*H153</f>
        <v>0</v>
      </c>
      <c r="I154" s="674">
        <v>0</v>
      </c>
      <c r="J154" s="675"/>
      <c r="K154" s="675"/>
      <c r="L154" s="674">
        <v>0</v>
      </c>
      <c r="M154" s="676">
        <v>0</v>
      </c>
    </row>
    <row r="155" spans="1:13">
      <c r="A155" s="844"/>
      <c r="B155" s="663"/>
      <c r="C155" s="664"/>
      <c r="D155" s="665"/>
      <c r="E155" s="666">
        <f>G155-E156+F155+F156</f>
        <v>0</v>
      </c>
      <c r="F155" s="666">
        <v>0</v>
      </c>
      <c r="G155" s="861"/>
      <c r="H155" s="667">
        <v>0.2</v>
      </c>
      <c r="I155" s="666">
        <v>0</v>
      </c>
      <c r="J155" s="852">
        <f>G155*6.29%</f>
        <v>0</v>
      </c>
      <c r="K155" s="853"/>
      <c r="L155" s="668">
        <f>G155-(H156+I155+J155+I156)</f>
        <v>0</v>
      </c>
      <c r="M155" s="669">
        <v>0</v>
      </c>
    </row>
    <row r="156" spans="1:13" ht="13.5" thickBot="1">
      <c r="A156" s="845"/>
      <c r="B156" s="670"/>
      <c r="C156" s="671"/>
      <c r="D156" s="672"/>
      <c r="E156" s="673">
        <v>0</v>
      </c>
      <c r="F156" s="673">
        <v>0</v>
      </c>
      <c r="G156" s="862"/>
      <c r="H156" s="673">
        <f>(G155-E156)*H155</f>
        <v>0</v>
      </c>
      <c r="I156" s="674">
        <v>0</v>
      </c>
      <c r="J156" s="675"/>
      <c r="K156" s="675"/>
      <c r="L156" s="674">
        <v>0</v>
      </c>
      <c r="M156" s="676">
        <v>0</v>
      </c>
    </row>
    <row r="157" spans="1:13" s="647" customFormat="1" ht="14.45" customHeight="1">
      <c r="A157" s="846" t="s">
        <v>507</v>
      </c>
      <c r="B157" s="847"/>
      <c r="C157" s="847"/>
      <c r="D157" s="848"/>
      <c r="E157" s="726">
        <f>E143+E145+E147+E149+E151+E153+E155</f>
        <v>0</v>
      </c>
      <c r="F157" s="726">
        <f>F143+F145+F147+F149+F151+F153+F155</f>
        <v>0</v>
      </c>
      <c r="G157" s="859">
        <f>SUM(G143:G156)</f>
        <v>0</v>
      </c>
      <c r="H157" s="727"/>
      <c r="I157" s="728">
        <f>I143+I145+I147+I149+I151+I153+I155</f>
        <v>0</v>
      </c>
      <c r="J157" s="852">
        <f>J143+J145+J147+J149+J151+J153+J155</f>
        <v>0</v>
      </c>
      <c r="K157" s="853"/>
      <c r="L157" s="729">
        <f>L123+ L143+L145+L147+L149+L151+L153+L155</f>
        <v>0</v>
      </c>
      <c r="M157" s="837"/>
    </row>
    <row r="158" spans="1:13" s="647" customFormat="1" ht="12.75" customHeight="1" thickBot="1">
      <c r="A158" s="849"/>
      <c r="B158" s="850"/>
      <c r="C158" s="850"/>
      <c r="D158" s="851"/>
      <c r="E158" s="730">
        <f>E144+E146+E148+E150+E152+E154+E156</f>
        <v>0</v>
      </c>
      <c r="F158" s="731">
        <f>F144+F146+F148+F150+F152+F154+F156</f>
        <v>0</v>
      </c>
      <c r="G158" s="860"/>
      <c r="H158" s="732">
        <f>H144+H146+H148+H150+H152+H154+H156</f>
        <v>0</v>
      </c>
      <c r="I158" s="733">
        <f>I144+I146+I148+I150+I152+I154+I156</f>
        <v>0</v>
      </c>
      <c r="J158" s="734"/>
      <c r="K158" s="734"/>
      <c r="L158" s="735">
        <f>L144+L146+L148+L150+L152+L154+L156</f>
        <v>0</v>
      </c>
      <c r="M158" s="838"/>
    </row>
    <row r="159" spans="1:13" s="648" customFormat="1" ht="14.45" customHeight="1" thickTop="1" thickBot="1">
      <c r="A159" s="854" t="s">
        <v>508</v>
      </c>
      <c r="B159" s="855"/>
      <c r="C159" s="855"/>
      <c r="D159" s="856"/>
      <c r="E159" s="736">
        <f>+E157+E158+E125</f>
        <v>0</v>
      </c>
      <c r="F159" s="736">
        <f>F158+F157+F125</f>
        <v>0</v>
      </c>
      <c r="G159" s="737">
        <f>G157+G125</f>
        <v>0</v>
      </c>
      <c r="H159" s="738">
        <f>H158+H125</f>
        <v>0</v>
      </c>
      <c r="I159" s="736">
        <f>I157+I158+I125</f>
        <v>0</v>
      </c>
      <c r="J159" s="857">
        <f>J157+J125</f>
        <v>0</v>
      </c>
      <c r="K159" s="858"/>
      <c r="L159" s="736">
        <f>L158+L125</f>
        <v>0</v>
      </c>
      <c r="M159" s="839"/>
    </row>
    <row r="160" spans="1:13">
      <c r="A160" s="677"/>
      <c r="B160" s="677"/>
      <c r="C160" s="678"/>
      <c r="D160" s="677"/>
      <c r="E160" s="648"/>
      <c r="F160" s="679"/>
      <c r="G160" s="648"/>
      <c r="H160" s="677"/>
      <c r="I160" s="677"/>
      <c r="J160" s="677"/>
      <c r="K160" s="677"/>
      <c r="L160" s="677"/>
      <c r="M160" s="677"/>
    </row>
    <row r="161" spans="1:13">
      <c r="A161" s="677" t="s">
        <v>509</v>
      </c>
      <c r="B161" s="677" t="s">
        <v>510</v>
      </c>
      <c r="C161" s="678"/>
      <c r="D161" s="648"/>
      <c r="E161" s="677"/>
      <c r="F161" s="648"/>
      <c r="G161" s="680" t="s">
        <v>511</v>
      </c>
      <c r="H161" s="648"/>
      <c r="I161" s="677"/>
      <c r="J161" s="649"/>
      <c r="K161" s="648"/>
      <c r="L161" s="677"/>
      <c r="M161" s="677"/>
    </row>
    <row r="162" spans="1:13">
      <c r="A162" s="677" t="s">
        <v>512</v>
      </c>
      <c r="B162" s="677"/>
      <c r="C162" s="678"/>
      <c r="D162" s="677"/>
      <c r="E162" s="648"/>
      <c r="F162" s="679"/>
      <c r="G162" s="677"/>
      <c r="H162" s="677"/>
      <c r="I162" s="677"/>
      <c r="J162" s="649"/>
      <c r="K162" s="648"/>
      <c r="L162" s="677"/>
      <c r="M162" s="677"/>
    </row>
    <row r="163" spans="1:13">
      <c r="A163" s="677" t="s">
        <v>513</v>
      </c>
      <c r="B163" s="677"/>
      <c r="C163" s="678"/>
      <c r="D163" s="677"/>
      <c r="E163" s="648"/>
      <c r="F163" s="679"/>
      <c r="G163" s="677"/>
      <c r="H163" s="677"/>
      <c r="I163" s="677"/>
      <c r="J163" s="649"/>
      <c r="K163" s="648"/>
      <c r="L163" s="677"/>
      <c r="M163" s="677"/>
    </row>
    <row r="164" spans="1:13">
      <c r="A164" s="677" t="s">
        <v>514</v>
      </c>
      <c r="B164" s="677"/>
      <c r="C164" s="678"/>
      <c r="D164" s="677"/>
      <c r="E164" s="677"/>
      <c r="F164" s="677"/>
      <c r="G164" s="677"/>
      <c r="H164" s="677"/>
      <c r="I164" s="677"/>
      <c r="J164" s="648"/>
      <c r="K164" s="648"/>
      <c r="L164" s="677"/>
      <c r="M164" s="677"/>
    </row>
    <row r="165" spans="1:13" s="739" customFormat="1">
      <c r="A165" s="677" t="s">
        <v>515</v>
      </c>
      <c r="B165" s="677"/>
      <c r="C165" s="681"/>
      <c r="D165" s="682"/>
      <c r="E165" s="682"/>
      <c r="F165" s="682"/>
      <c r="G165" s="682"/>
      <c r="H165" s="682"/>
      <c r="I165" s="682"/>
      <c r="J165" s="682"/>
      <c r="K165" s="682"/>
      <c r="L165" s="682"/>
      <c r="M165" s="682"/>
    </row>
    <row r="166" spans="1:13" s="739" customFormat="1">
      <c r="A166" s="677" t="s">
        <v>516</v>
      </c>
      <c r="B166" s="682"/>
      <c r="C166" s="683"/>
      <c r="D166" s="684"/>
      <c r="E166" s="684"/>
      <c r="F166" s="684"/>
      <c r="G166" s="684"/>
      <c r="H166" s="684"/>
      <c r="I166" s="684"/>
      <c r="J166" s="684"/>
      <c r="K166" s="684"/>
      <c r="L166" s="684"/>
      <c r="M166" s="684"/>
    </row>
    <row r="167" spans="1:13" s="739" customFormat="1">
      <c r="A167" s="677" t="s">
        <v>517</v>
      </c>
      <c r="B167" s="684"/>
      <c r="C167" s="740"/>
      <c r="D167" s="723"/>
      <c r="E167" s="723"/>
      <c r="F167" s="723"/>
      <c r="G167" s="723"/>
      <c r="H167" s="723"/>
      <c r="I167" s="723"/>
      <c r="J167" s="723"/>
      <c r="K167" s="723"/>
      <c r="L167" s="723"/>
      <c r="M167" s="723"/>
    </row>
    <row r="168" spans="1:13" s="739" customFormat="1">
      <c r="A168" s="677"/>
      <c r="B168" s="684" t="s">
        <v>518</v>
      </c>
      <c r="C168" s="740"/>
      <c r="D168" s="723"/>
      <c r="E168" s="723"/>
      <c r="F168" s="723"/>
      <c r="G168" s="723"/>
      <c r="H168" s="723"/>
      <c r="I168" s="723"/>
      <c r="J168" s="723"/>
      <c r="K168" s="723"/>
      <c r="L168" s="723"/>
      <c r="M168" s="723"/>
    </row>
    <row r="169" spans="1:13">
      <c r="A169" s="677" t="s">
        <v>519</v>
      </c>
      <c r="B169" s="648"/>
      <c r="C169" s="741"/>
      <c r="D169" s="648"/>
      <c r="E169" s="648"/>
      <c r="F169" s="648"/>
      <c r="G169" s="648"/>
      <c r="H169" s="648"/>
      <c r="I169" s="648"/>
      <c r="J169" s="648"/>
      <c r="K169" s="648"/>
      <c r="L169" s="648"/>
      <c r="M169" s="648"/>
    </row>
    <row r="170" spans="1:13" ht="2.1" customHeight="1">
      <c r="A170" s="677"/>
      <c r="B170" s="648"/>
      <c r="C170" s="741"/>
      <c r="D170" s="648"/>
      <c r="E170" s="648"/>
      <c r="F170" s="648"/>
      <c r="G170" s="648"/>
      <c r="H170" s="648"/>
      <c r="I170" s="648"/>
      <c r="J170" s="648"/>
      <c r="K170" s="648"/>
      <c r="L170" s="648"/>
      <c r="M170" s="648"/>
    </row>
    <row r="171" spans="1:13" s="739" customFormat="1" ht="15">
      <c r="A171" s="840" t="s">
        <v>481</v>
      </c>
      <c r="B171" s="841"/>
      <c r="C171" s="841"/>
      <c r="D171" s="841"/>
      <c r="E171" s="841"/>
      <c r="F171" s="841"/>
      <c r="G171" s="841"/>
      <c r="H171" s="841"/>
      <c r="I171" s="841"/>
      <c r="J171" s="841"/>
      <c r="K171" s="841"/>
      <c r="L171" s="841"/>
      <c r="M171" s="842"/>
    </row>
    <row r="172" spans="1:13" s="739" customFormat="1" ht="15">
      <c r="A172" s="843" t="s">
        <v>482</v>
      </c>
      <c r="B172" s="843"/>
      <c r="C172" s="843"/>
      <c r="D172" s="843"/>
      <c r="E172" s="843"/>
      <c r="F172" s="843"/>
      <c r="G172" s="843"/>
      <c r="H172" s="843"/>
      <c r="I172" s="843"/>
      <c r="J172" s="843"/>
      <c r="K172" s="843"/>
      <c r="L172" s="843"/>
      <c r="M172" s="843"/>
    </row>
    <row r="173" spans="1:13" s="739" customFormat="1" ht="15">
      <c r="A173" s="864">
        <f>A105</f>
        <v>0</v>
      </c>
      <c r="B173" s="864"/>
      <c r="C173" s="864"/>
      <c r="D173" s="864"/>
      <c r="E173" s="864"/>
      <c r="F173" s="864"/>
      <c r="G173" s="864"/>
      <c r="H173" s="864"/>
      <c r="I173" s="864"/>
      <c r="J173" s="864"/>
      <c r="K173" s="864"/>
      <c r="L173" s="864"/>
      <c r="M173" s="864"/>
    </row>
    <row r="174" spans="1:13" s="739" customFormat="1" ht="18.75" thickBot="1">
      <c r="A174" s="650" t="s">
        <v>560</v>
      </c>
      <c r="B174" s="650"/>
      <c r="C174" s="873">
        <f>C140</f>
        <v>0</v>
      </c>
      <c r="D174" s="874"/>
      <c r="E174" s="865" t="s">
        <v>561</v>
      </c>
      <c r="F174" s="866"/>
      <c r="G174" s="875">
        <f>G140</f>
        <v>0</v>
      </c>
      <c r="H174" s="876"/>
      <c r="I174" s="876"/>
      <c r="J174" s="876"/>
      <c r="K174" s="877"/>
      <c r="L174" s="651" t="s">
        <v>483</v>
      </c>
      <c r="M174" s="652">
        <v>6</v>
      </c>
    </row>
    <row r="175" spans="1:13" s="739" customFormat="1" ht="36">
      <c r="A175" s="867" t="s">
        <v>484</v>
      </c>
      <c r="B175" s="653" t="s">
        <v>485</v>
      </c>
      <c r="C175" s="654" t="s">
        <v>486</v>
      </c>
      <c r="D175" s="654" t="s">
        <v>487</v>
      </c>
      <c r="E175" s="655" t="s">
        <v>488</v>
      </c>
      <c r="F175" s="655" t="s">
        <v>489</v>
      </c>
      <c r="G175" s="869" t="s">
        <v>490</v>
      </c>
      <c r="H175" s="655" t="s">
        <v>491</v>
      </c>
      <c r="I175" s="655" t="s">
        <v>492</v>
      </c>
      <c r="J175" s="871" t="s">
        <v>493</v>
      </c>
      <c r="K175" s="872"/>
      <c r="L175" s="656" t="s">
        <v>494</v>
      </c>
      <c r="M175" s="657" t="s">
        <v>495</v>
      </c>
    </row>
    <row r="176" spans="1:13" s="739" customFormat="1" ht="45.75" thickBot="1">
      <c r="A176" s="868"/>
      <c r="B176" s="658" t="s">
        <v>496</v>
      </c>
      <c r="C176" s="659" t="s">
        <v>497</v>
      </c>
      <c r="D176" s="659" t="s">
        <v>498</v>
      </c>
      <c r="E176" s="660" t="s">
        <v>499</v>
      </c>
      <c r="F176" s="660" t="s">
        <v>500</v>
      </c>
      <c r="G176" s="870"/>
      <c r="H176" s="661" t="s">
        <v>501</v>
      </c>
      <c r="I176" s="660" t="s">
        <v>502</v>
      </c>
      <c r="J176" s="661" t="s">
        <v>503</v>
      </c>
      <c r="K176" s="660" t="s">
        <v>504</v>
      </c>
      <c r="L176" s="661" t="s">
        <v>505</v>
      </c>
      <c r="M176" s="662" t="s">
        <v>506</v>
      </c>
    </row>
    <row r="177" spans="1:13">
      <c r="A177" s="844"/>
      <c r="B177" s="663"/>
      <c r="C177" s="664"/>
      <c r="D177" s="665"/>
      <c r="E177" s="666">
        <f>G177-E178+F177+F178</f>
        <v>0</v>
      </c>
      <c r="F177" s="666">
        <v>0</v>
      </c>
      <c r="G177" s="861"/>
      <c r="H177" s="667">
        <v>0.2</v>
      </c>
      <c r="I177" s="666">
        <v>0</v>
      </c>
      <c r="J177" s="852">
        <f>G177*6.29%</f>
        <v>0</v>
      </c>
      <c r="K177" s="853"/>
      <c r="L177" s="668">
        <f>G177-(H178+I177+J177+I178)</f>
        <v>0</v>
      </c>
      <c r="M177" s="669">
        <v>0</v>
      </c>
    </row>
    <row r="178" spans="1:13" ht="13.5" thickBot="1">
      <c r="A178" s="845"/>
      <c r="B178" s="670"/>
      <c r="C178" s="671"/>
      <c r="D178" s="672"/>
      <c r="E178" s="673">
        <v>0</v>
      </c>
      <c r="F178" s="673">
        <v>0</v>
      </c>
      <c r="G178" s="862"/>
      <c r="H178" s="673">
        <f>(G177-E178)*H177</f>
        <v>0</v>
      </c>
      <c r="I178" s="674">
        <v>0</v>
      </c>
      <c r="J178" s="675"/>
      <c r="K178" s="675"/>
      <c r="L178" s="674">
        <v>0</v>
      </c>
      <c r="M178" s="676">
        <v>0</v>
      </c>
    </row>
    <row r="179" spans="1:13">
      <c r="A179" s="844"/>
      <c r="B179" s="663"/>
      <c r="C179" s="664"/>
      <c r="D179" s="665"/>
      <c r="E179" s="666">
        <f>G179-E180+F179+F180</f>
        <v>0</v>
      </c>
      <c r="F179" s="666">
        <v>0</v>
      </c>
      <c r="G179" s="861"/>
      <c r="H179" s="667">
        <v>0.2</v>
      </c>
      <c r="I179" s="666">
        <v>0</v>
      </c>
      <c r="J179" s="863">
        <f>G179*6.29%</f>
        <v>0</v>
      </c>
      <c r="K179" s="863"/>
      <c r="L179" s="668">
        <f>G179-(H180+I179+J179+I180)</f>
        <v>0</v>
      </c>
      <c r="M179" s="669">
        <v>0</v>
      </c>
    </row>
    <row r="180" spans="1:13" ht="13.5" thickBot="1">
      <c r="A180" s="845"/>
      <c r="B180" s="670"/>
      <c r="C180" s="671"/>
      <c r="D180" s="672"/>
      <c r="E180" s="673">
        <v>0</v>
      </c>
      <c r="F180" s="673">
        <v>0</v>
      </c>
      <c r="G180" s="862"/>
      <c r="H180" s="673">
        <f>(G179-E180)*H179</f>
        <v>0</v>
      </c>
      <c r="I180" s="674">
        <v>0</v>
      </c>
      <c r="J180" s="675"/>
      <c r="K180" s="675"/>
      <c r="L180" s="674">
        <v>0</v>
      </c>
      <c r="M180" s="676">
        <v>0</v>
      </c>
    </row>
    <row r="181" spans="1:13">
      <c r="A181" s="844"/>
      <c r="B181" s="663"/>
      <c r="C181" s="664"/>
      <c r="D181" s="665"/>
      <c r="E181" s="666">
        <f>G181-E182+F181+F182</f>
        <v>0</v>
      </c>
      <c r="F181" s="666">
        <v>0</v>
      </c>
      <c r="G181" s="861"/>
      <c r="H181" s="667">
        <v>0.2</v>
      </c>
      <c r="I181" s="666">
        <v>0</v>
      </c>
      <c r="J181" s="863">
        <f>G181*6.29%</f>
        <v>0</v>
      </c>
      <c r="K181" s="863"/>
      <c r="L181" s="668">
        <f>G181-(H182+I181+J181+I182)</f>
        <v>0</v>
      </c>
      <c r="M181" s="669">
        <v>0</v>
      </c>
    </row>
    <row r="182" spans="1:13" ht="13.5" thickBot="1">
      <c r="A182" s="845"/>
      <c r="B182" s="670"/>
      <c r="C182" s="671"/>
      <c r="D182" s="672"/>
      <c r="E182" s="673">
        <v>0</v>
      </c>
      <c r="F182" s="673">
        <v>0</v>
      </c>
      <c r="G182" s="862"/>
      <c r="H182" s="673">
        <f>(G181-E182)*H181</f>
        <v>0</v>
      </c>
      <c r="I182" s="674">
        <v>0</v>
      </c>
      <c r="J182" s="675"/>
      <c r="K182" s="675"/>
      <c r="L182" s="674">
        <v>0</v>
      </c>
      <c r="M182" s="676">
        <v>0</v>
      </c>
    </row>
    <row r="183" spans="1:13">
      <c r="A183" s="844"/>
      <c r="B183" s="663"/>
      <c r="C183" s="664"/>
      <c r="D183" s="665"/>
      <c r="E183" s="666">
        <f>G183-E184+F183+F184</f>
        <v>0</v>
      </c>
      <c r="F183" s="666">
        <v>0</v>
      </c>
      <c r="G183" s="861"/>
      <c r="H183" s="667">
        <v>0.2</v>
      </c>
      <c r="I183" s="666">
        <v>0</v>
      </c>
      <c r="J183" s="863">
        <f>G183*6.29%</f>
        <v>0</v>
      </c>
      <c r="K183" s="863"/>
      <c r="L183" s="668">
        <f>G183-(H184+I183+J183+I184)</f>
        <v>0</v>
      </c>
      <c r="M183" s="669">
        <v>0</v>
      </c>
    </row>
    <row r="184" spans="1:13" ht="13.5" thickBot="1">
      <c r="A184" s="845"/>
      <c r="B184" s="670"/>
      <c r="C184" s="671"/>
      <c r="D184" s="672"/>
      <c r="E184" s="673">
        <v>0</v>
      </c>
      <c r="F184" s="673">
        <v>0</v>
      </c>
      <c r="G184" s="862"/>
      <c r="H184" s="673">
        <f>(G183-E184)*H183</f>
        <v>0</v>
      </c>
      <c r="I184" s="674">
        <v>0</v>
      </c>
      <c r="J184" s="675"/>
      <c r="K184" s="675"/>
      <c r="L184" s="674">
        <v>0</v>
      </c>
      <c r="M184" s="676">
        <v>0</v>
      </c>
    </row>
    <row r="185" spans="1:13">
      <c r="A185" s="844"/>
      <c r="B185" s="663"/>
      <c r="C185" s="664"/>
      <c r="D185" s="665"/>
      <c r="E185" s="666">
        <f>G185-E186+F185+F186</f>
        <v>0</v>
      </c>
      <c r="F185" s="666">
        <v>0</v>
      </c>
      <c r="G185" s="861"/>
      <c r="H185" s="667">
        <v>0.2</v>
      </c>
      <c r="I185" s="666">
        <v>0</v>
      </c>
      <c r="J185" s="863">
        <f>G185*6.29%</f>
        <v>0</v>
      </c>
      <c r="K185" s="863"/>
      <c r="L185" s="668">
        <f>G185-(H186+I185+J185+I186)</f>
        <v>0</v>
      </c>
      <c r="M185" s="669">
        <v>0</v>
      </c>
    </row>
    <row r="186" spans="1:13" ht="13.5" thickBot="1">
      <c r="A186" s="845"/>
      <c r="B186" s="670"/>
      <c r="C186" s="671"/>
      <c r="D186" s="672"/>
      <c r="E186" s="673">
        <v>0</v>
      </c>
      <c r="F186" s="673">
        <v>0</v>
      </c>
      <c r="G186" s="862"/>
      <c r="H186" s="673">
        <f>(G185-E186)*H185</f>
        <v>0</v>
      </c>
      <c r="I186" s="674">
        <v>0</v>
      </c>
      <c r="J186" s="675"/>
      <c r="K186" s="675"/>
      <c r="L186" s="674">
        <v>0</v>
      </c>
      <c r="M186" s="676">
        <v>0</v>
      </c>
    </row>
    <row r="187" spans="1:13">
      <c r="A187" s="844"/>
      <c r="B187" s="663"/>
      <c r="C187" s="664"/>
      <c r="D187" s="665"/>
      <c r="E187" s="666">
        <f>G187-E188+F187+F188</f>
        <v>0</v>
      </c>
      <c r="F187" s="666">
        <v>0</v>
      </c>
      <c r="G187" s="861"/>
      <c r="H187" s="667">
        <v>0.2</v>
      </c>
      <c r="I187" s="666">
        <v>0</v>
      </c>
      <c r="J187" s="863">
        <f>G187*6.29%</f>
        <v>0</v>
      </c>
      <c r="K187" s="863"/>
      <c r="L187" s="668">
        <f>G187-(H188+I187+J187+I188)</f>
        <v>0</v>
      </c>
      <c r="M187" s="669">
        <v>0</v>
      </c>
    </row>
    <row r="188" spans="1:13" ht="13.5" thickBot="1">
      <c r="A188" s="845"/>
      <c r="B188" s="670"/>
      <c r="C188" s="671"/>
      <c r="D188" s="672"/>
      <c r="E188" s="673">
        <v>0</v>
      </c>
      <c r="F188" s="673">
        <v>0</v>
      </c>
      <c r="G188" s="862"/>
      <c r="H188" s="673">
        <f>(G187-E188)*H187</f>
        <v>0</v>
      </c>
      <c r="I188" s="674">
        <v>0</v>
      </c>
      <c r="J188" s="675"/>
      <c r="K188" s="675"/>
      <c r="L188" s="674">
        <v>0</v>
      </c>
      <c r="M188" s="676">
        <v>0</v>
      </c>
    </row>
    <row r="189" spans="1:13">
      <c r="A189" s="844"/>
      <c r="B189" s="663"/>
      <c r="C189" s="664"/>
      <c r="D189" s="665"/>
      <c r="E189" s="666">
        <f>G189-E190+F189+F190</f>
        <v>0</v>
      </c>
      <c r="F189" s="666">
        <v>0</v>
      </c>
      <c r="G189" s="861"/>
      <c r="H189" s="667">
        <v>0.2</v>
      </c>
      <c r="I189" s="666">
        <v>0</v>
      </c>
      <c r="J189" s="852">
        <f>G189*6.29%</f>
        <v>0</v>
      </c>
      <c r="K189" s="853"/>
      <c r="L189" s="668">
        <f>G189-(H190+I189+J189+I190)</f>
        <v>0</v>
      </c>
      <c r="M189" s="669">
        <v>0</v>
      </c>
    </row>
    <row r="190" spans="1:13" ht="13.5" thickBot="1">
      <c r="A190" s="845"/>
      <c r="B190" s="670"/>
      <c r="C190" s="671"/>
      <c r="D190" s="672"/>
      <c r="E190" s="673">
        <v>0</v>
      </c>
      <c r="F190" s="673">
        <v>0</v>
      </c>
      <c r="G190" s="862"/>
      <c r="H190" s="673">
        <f>(G189-E190)*H189</f>
        <v>0</v>
      </c>
      <c r="I190" s="674">
        <v>0</v>
      </c>
      <c r="J190" s="675"/>
      <c r="K190" s="675"/>
      <c r="L190" s="674">
        <v>0</v>
      </c>
      <c r="M190" s="676">
        <v>0</v>
      </c>
    </row>
    <row r="191" spans="1:13" s="647" customFormat="1" ht="14.45" customHeight="1">
      <c r="A191" s="846" t="s">
        <v>507</v>
      </c>
      <c r="B191" s="847"/>
      <c r="C191" s="847"/>
      <c r="D191" s="848"/>
      <c r="E191" s="726">
        <f>E177+E179+E181+E183+E185+E187+E189</f>
        <v>0</v>
      </c>
      <c r="F191" s="726">
        <f>F177+F179+F181+F183+F185+F187+F189</f>
        <v>0</v>
      </c>
      <c r="G191" s="859">
        <f>SUM(G177:G190)</f>
        <v>0</v>
      </c>
      <c r="H191" s="727"/>
      <c r="I191" s="728">
        <f>I177+I179+I181+I183+I185+I187+I189</f>
        <v>0</v>
      </c>
      <c r="J191" s="852">
        <f>J177+J179+J181+J183+J185+J187+J189</f>
        <v>0</v>
      </c>
      <c r="K191" s="853"/>
      <c r="L191" s="729">
        <f>L157+ L177+L179+L181+L183+L185+L187+L189</f>
        <v>0</v>
      </c>
      <c r="M191" s="837"/>
    </row>
    <row r="192" spans="1:13" s="647" customFormat="1" ht="12.75" customHeight="1" thickBot="1">
      <c r="A192" s="849"/>
      <c r="B192" s="850"/>
      <c r="C192" s="850"/>
      <c r="D192" s="851"/>
      <c r="E192" s="730">
        <f>E178+E180+E182+E184+E186+E188+E190</f>
        <v>0</v>
      </c>
      <c r="F192" s="731">
        <f>F178+F180+F182+F184+F186+F188+F190</f>
        <v>0</v>
      </c>
      <c r="G192" s="860"/>
      <c r="H192" s="732">
        <f>H178+H180+H182+H184+H186+H188+H190</f>
        <v>0</v>
      </c>
      <c r="I192" s="733">
        <f>I178+I180+I182+I184+I186+I188+I190</f>
        <v>0</v>
      </c>
      <c r="J192" s="734"/>
      <c r="K192" s="734"/>
      <c r="L192" s="735">
        <f>L178+L180+L182+L184+L186+L188+L190</f>
        <v>0</v>
      </c>
      <c r="M192" s="838"/>
    </row>
    <row r="193" spans="1:13" s="648" customFormat="1" ht="14.45" customHeight="1" thickTop="1" thickBot="1">
      <c r="A193" s="854" t="s">
        <v>508</v>
      </c>
      <c r="B193" s="855"/>
      <c r="C193" s="855"/>
      <c r="D193" s="856"/>
      <c r="E193" s="736">
        <f>+E191+E192+E159</f>
        <v>0</v>
      </c>
      <c r="F193" s="736">
        <f>F192+F191+F159</f>
        <v>0</v>
      </c>
      <c r="G193" s="737">
        <f>G191+G159</f>
        <v>0</v>
      </c>
      <c r="H193" s="738">
        <f>H192+H159</f>
        <v>0</v>
      </c>
      <c r="I193" s="736">
        <f>I191+I192+I159</f>
        <v>0</v>
      </c>
      <c r="J193" s="857">
        <f>J191+J159</f>
        <v>0</v>
      </c>
      <c r="K193" s="858"/>
      <c r="L193" s="736">
        <f>L192+L159</f>
        <v>0</v>
      </c>
      <c r="M193" s="839"/>
    </row>
    <row r="194" spans="1:13">
      <c r="A194" s="677"/>
      <c r="B194" s="677"/>
      <c r="C194" s="678"/>
      <c r="D194" s="677"/>
      <c r="E194" s="648"/>
      <c r="F194" s="679"/>
      <c r="G194" s="648"/>
      <c r="H194" s="677"/>
      <c r="I194" s="677"/>
      <c r="J194" s="677"/>
      <c r="K194" s="677"/>
      <c r="L194" s="677"/>
      <c r="M194" s="677"/>
    </row>
    <row r="195" spans="1:13">
      <c r="A195" s="677" t="s">
        <v>509</v>
      </c>
      <c r="B195" s="677" t="s">
        <v>510</v>
      </c>
      <c r="C195" s="678"/>
      <c r="D195" s="648"/>
      <c r="E195" s="677"/>
      <c r="F195" s="648"/>
      <c r="G195" s="680" t="s">
        <v>511</v>
      </c>
      <c r="H195" s="648"/>
      <c r="I195" s="677"/>
      <c r="J195" s="649"/>
      <c r="K195" s="648"/>
      <c r="L195" s="677"/>
      <c r="M195" s="677"/>
    </row>
    <row r="196" spans="1:13">
      <c r="A196" s="677" t="s">
        <v>512</v>
      </c>
      <c r="B196" s="677"/>
      <c r="C196" s="678"/>
      <c r="D196" s="677"/>
      <c r="E196" s="648"/>
      <c r="F196" s="679"/>
      <c r="G196" s="677"/>
      <c r="H196" s="677"/>
      <c r="I196" s="677"/>
      <c r="J196" s="649"/>
      <c r="K196" s="648"/>
      <c r="L196" s="677"/>
      <c r="M196" s="677"/>
    </row>
    <row r="197" spans="1:13">
      <c r="A197" s="677" t="s">
        <v>513</v>
      </c>
      <c r="B197" s="677"/>
      <c r="C197" s="678"/>
      <c r="D197" s="677"/>
      <c r="E197" s="648"/>
      <c r="F197" s="679"/>
      <c r="G197" s="677"/>
      <c r="H197" s="677"/>
      <c r="I197" s="677"/>
      <c r="J197" s="649"/>
      <c r="K197" s="648"/>
      <c r="L197" s="677"/>
      <c r="M197" s="677"/>
    </row>
    <row r="198" spans="1:13">
      <c r="A198" s="677" t="s">
        <v>514</v>
      </c>
      <c r="B198" s="677"/>
      <c r="C198" s="678"/>
      <c r="D198" s="677"/>
      <c r="E198" s="677"/>
      <c r="F198" s="677"/>
      <c r="G198" s="677"/>
      <c r="H198" s="677"/>
      <c r="I198" s="677"/>
      <c r="J198" s="648"/>
      <c r="K198" s="648"/>
      <c r="L198" s="677"/>
      <c r="M198" s="677"/>
    </row>
    <row r="199" spans="1:13" s="739" customFormat="1">
      <c r="A199" s="677" t="s">
        <v>515</v>
      </c>
      <c r="B199" s="677"/>
      <c r="C199" s="681"/>
      <c r="D199" s="682"/>
      <c r="E199" s="682"/>
      <c r="F199" s="682"/>
      <c r="G199" s="682"/>
      <c r="H199" s="682"/>
      <c r="I199" s="682"/>
      <c r="J199" s="682"/>
      <c r="K199" s="682"/>
      <c r="L199" s="682"/>
      <c r="M199" s="682"/>
    </row>
    <row r="200" spans="1:13" s="739" customFormat="1">
      <c r="A200" s="677" t="s">
        <v>516</v>
      </c>
      <c r="B200" s="682"/>
      <c r="C200" s="683"/>
      <c r="D200" s="684"/>
      <c r="E200" s="684"/>
      <c r="F200" s="684"/>
      <c r="G200" s="684"/>
      <c r="H200" s="684"/>
      <c r="I200" s="684"/>
      <c r="J200" s="684"/>
      <c r="K200" s="684"/>
      <c r="L200" s="684"/>
      <c r="M200" s="684"/>
    </row>
    <row r="201" spans="1:13" s="739" customFormat="1">
      <c r="A201" s="677" t="s">
        <v>517</v>
      </c>
      <c r="B201" s="684"/>
      <c r="C201" s="740"/>
      <c r="D201" s="723"/>
      <c r="E201" s="723"/>
      <c r="F201" s="723"/>
      <c r="G201" s="723"/>
      <c r="H201" s="723"/>
      <c r="I201" s="723"/>
      <c r="J201" s="723"/>
      <c r="K201" s="723"/>
      <c r="L201" s="723"/>
      <c r="M201" s="723"/>
    </row>
    <row r="202" spans="1:13" s="739" customFormat="1">
      <c r="A202" s="677"/>
      <c r="B202" s="684" t="s">
        <v>518</v>
      </c>
      <c r="C202" s="740"/>
      <c r="D202" s="723"/>
      <c r="E202" s="723"/>
      <c r="F202" s="723"/>
      <c r="G202" s="723"/>
      <c r="H202" s="723"/>
      <c r="I202" s="723"/>
      <c r="J202" s="723"/>
      <c r="K202" s="723"/>
      <c r="L202" s="723"/>
      <c r="M202" s="723"/>
    </row>
    <row r="203" spans="1:13">
      <c r="A203" s="677" t="s">
        <v>519</v>
      </c>
      <c r="B203" s="648"/>
      <c r="C203" s="741"/>
      <c r="D203" s="648"/>
      <c r="E203" s="648"/>
      <c r="F203" s="648"/>
      <c r="G203" s="648"/>
      <c r="H203" s="648"/>
      <c r="I203" s="648"/>
      <c r="J203" s="648"/>
      <c r="K203" s="648"/>
      <c r="L203" s="648"/>
      <c r="M203" s="648"/>
    </row>
    <row r="204" spans="1:13" ht="2.1" customHeight="1">
      <c r="A204" s="677"/>
      <c r="B204" s="648"/>
      <c r="C204" s="741"/>
      <c r="D204" s="648"/>
      <c r="E204" s="648"/>
      <c r="F204" s="648"/>
      <c r="G204" s="648"/>
      <c r="H204" s="648"/>
      <c r="I204" s="648"/>
      <c r="J204" s="648"/>
      <c r="K204" s="648"/>
      <c r="L204" s="648"/>
      <c r="M204" s="648"/>
    </row>
    <row r="205" spans="1:13" s="739" customFormat="1" ht="15">
      <c r="A205" s="840" t="s">
        <v>481</v>
      </c>
      <c r="B205" s="841"/>
      <c r="C205" s="841"/>
      <c r="D205" s="841"/>
      <c r="E205" s="841"/>
      <c r="F205" s="841"/>
      <c r="G205" s="841"/>
      <c r="H205" s="841"/>
      <c r="I205" s="841"/>
      <c r="J205" s="841"/>
      <c r="K205" s="841"/>
      <c r="L205" s="841"/>
      <c r="M205" s="842"/>
    </row>
    <row r="206" spans="1:13" s="739" customFormat="1" ht="15">
      <c r="A206" s="843" t="s">
        <v>482</v>
      </c>
      <c r="B206" s="843"/>
      <c r="C206" s="843"/>
      <c r="D206" s="843"/>
      <c r="E206" s="843"/>
      <c r="F206" s="843"/>
      <c r="G206" s="843"/>
      <c r="H206" s="843"/>
      <c r="I206" s="843"/>
      <c r="J206" s="843"/>
      <c r="K206" s="843"/>
      <c r="L206" s="843"/>
      <c r="M206" s="843"/>
    </row>
    <row r="207" spans="1:13" s="739" customFormat="1" ht="15">
      <c r="A207" s="864">
        <f>A139</f>
        <v>0</v>
      </c>
      <c r="B207" s="864"/>
      <c r="C207" s="864"/>
      <c r="D207" s="864"/>
      <c r="E207" s="864"/>
      <c r="F207" s="864"/>
      <c r="G207" s="864"/>
      <c r="H207" s="864"/>
      <c r="I207" s="864"/>
      <c r="J207" s="864"/>
      <c r="K207" s="864"/>
      <c r="L207" s="864"/>
      <c r="M207" s="864"/>
    </row>
    <row r="208" spans="1:13" s="739" customFormat="1" ht="18.75" thickBot="1">
      <c r="A208" s="650" t="s">
        <v>560</v>
      </c>
      <c r="B208" s="650"/>
      <c r="C208" s="873">
        <f>C174</f>
        <v>0</v>
      </c>
      <c r="D208" s="874"/>
      <c r="E208" s="865" t="s">
        <v>561</v>
      </c>
      <c r="F208" s="866"/>
      <c r="G208" s="875">
        <f>G174</f>
        <v>0</v>
      </c>
      <c r="H208" s="876"/>
      <c r="I208" s="876"/>
      <c r="J208" s="876"/>
      <c r="K208" s="877"/>
      <c r="L208" s="651" t="s">
        <v>483</v>
      </c>
      <c r="M208" s="652">
        <v>7</v>
      </c>
    </row>
    <row r="209" spans="1:13" s="739" customFormat="1" ht="36">
      <c r="A209" s="867" t="s">
        <v>484</v>
      </c>
      <c r="B209" s="653" t="s">
        <v>485</v>
      </c>
      <c r="C209" s="654" t="s">
        <v>486</v>
      </c>
      <c r="D209" s="654" t="s">
        <v>487</v>
      </c>
      <c r="E209" s="655" t="s">
        <v>488</v>
      </c>
      <c r="F209" s="655" t="s">
        <v>489</v>
      </c>
      <c r="G209" s="869" t="s">
        <v>490</v>
      </c>
      <c r="H209" s="655" t="s">
        <v>491</v>
      </c>
      <c r="I209" s="655" t="s">
        <v>492</v>
      </c>
      <c r="J209" s="871" t="s">
        <v>493</v>
      </c>
      <c r="K209" s="872"/>
      <c r="L209" s="656" t="s">
        <v>494</v>
      </c>
      <c r="M209" s="657" t="s">
        <v>495</v>
      </c>
    </row>
    <row r="210" spans="1:13" s="739" customFormat="1" ht="45.75" thickBot="1">
      <c r="A210" s="868"/>
      <c r="B210" s="658" t="s">
        <v>496</v>
      </c>
      <c r="C210" s="659" t="s">
        <v>497</v>
      </c>
      <c r="D210" s="659" t="s">
        <v>498</v>
      </c>
      <c r="E210" s="660" t="s">
        <v>499</v>
      </c>
      <c r="F210" s="660" t="s">
        <v>500</v>
      </c>
      <c r="G210" s="870"/>
      <c r="H210" s="661" t="s">
        <v>501</v>
      </c>
      <c r="I210" s="660" t="s">
        <v>502</v>
      </c>
      <c r="J210" s="661" t="s">
        <v>503</v>
      </c>
      <c r="K210" s="660" t="s">
        <v>504</v>
      </c>
      <c r="L210" s="661" t="s">
        <v>505</v>
      </c>
      <c r="M210" s="662" t="s">
        <v>506</v>
      </c>
    </row>
    <row r="211" spans="1:13">
      <c r="A211" s="844"/>
      <c r="B211" s="663"/>
      <c r="C211" s="664"/>
      <c r="D211" s="665"/>
      <c r="E211" s="666">
        <f>G211-E212+F211+F212</f>
        <v>0</v>
      </c>
      <c r="F211" s="666">
        <v>0</v>
      </c>
      <c r="G211" s="861"/>
      <c r="H211" s="667">
        <v>0.2</v>
      </c>
      <c r="I211" s="666">
        <v>0</v>
      </c>
      <c r="J211" s="852">
        <f>G211*6.29%</f>
        <v>0</v>
      </c>
      <c r="K211" s="853"/>
      <c r="L211" s="668">
        <f>G211-(H212+I211+J211+I212)</f>
        <v>0</v>
      </c>
      <c r="M211" s="669">
        <v>0</v>
      </c>
    </row>
    <row r="212" spans="1:13" ht="13.5" thickBot="1">
      <c r="A212" s="845"/>
      <c r="B212" s="670"/>
      <c r="C212" s="671"/>
      <c r="D212" s="672"/>
      <c r="E212" s="673">
        <v>0</v>
      </c>
      <c r="F212" s="673">
        <v>0</v>
      </c>
      <c r="G212" s="862"/>
      <c r="H212" s="673">
        <f>(G211-E212)*H211</f>
        <v>0</v>
      </c>
      <c r="I212" s="674">
        <v>0</v>
      </c>
      <c r="J212" s="675"/>
      <c r="K212" s="675"/>
      <c r="L212" s="674">
        <v>0</v>
      </c>
      <c r="M212" s="676">
        <v>0</v>
      </c>
    </row>
    <row r="213" spans="1:13">
      <c r="A213" s="844"/>
      <c r="B213" s="663"/>
      <c r="C213" s="664"/>
      <c r="D213" s="665"/>
      <c r="E213" s="666">
        <f>G213-E214+F213+F214</f>
        <v>0</v>
      </c>
      <c r="F213" s="666">
        <v>0</v>
      </c>
      <c r="G213" s="861"/>
      <c r="H213" s="667">
        <v>0.2</v>
      </c>
      <c r="I213" s="666">
        <v>0</v>
      </c>
      <c r="J213" s="863">
        <f>G213*6.29%</f>
        <v>0</v>
      </c>
      <c r="K213" s="863"/>
      <c r="L213" s="668">
        <f>G213-(H214+I213+J213+I214)</f>
        <v>0</v>
      </c>
      <c r="M213" s="669">
        <v>0</v>
      </c>
    </row>
    <row r="214" spans="1:13" ht="13.5" thickBot="1">
      <c r="A214" s="845"/>
      <c r="B214" s="670"/>
      <c r="C214" s="671"/>
      <c r="D214" s="672"/>
      <c r="E214" s="673">
        <v>0</v>
      </c>
      <c r="F214" s="673">
        <v>0</v>
      </c>
      <c r="G214" s="862"/>
      <c r="H214" s="673">
        <f>(G213-E214)*H213</f>
        <v>0</v>
      </c>
      <c r="I214" s="674">
        <v>0</v>
      </c>
      <c r="J214" s="675"/>
      <c r="K214" s="675"/>
      <c r="L214" s="674">
        <v>0</v>
      </c>
      <c r="M214" s="676">
        <v>0</v>
      </c>
    </row>
    <row r="215" spans="1:13">
      <c r="A215" s="844"/>
      <c r="B215" s="663"/>
      <c r="C215" s="664"/>
      <c r="D215" s="665"/>
      <c r="E215" s="666">
        <f>G215-E216+F215+F216</f>
        <v>0</v>
      </c>
      <c r="F215" s="666">
        <v>0</v>
      </c>
      <c r="G215" s="861"/>
      <c r="H215" s="667">
        <v>0.2</v>
      </c>
      <c r="I215" s="666">
        <v>0</v>
      </c>
      <c r="J215" s="863">
        <f>G215*6.29%</f>
        <v>0</v>
      </c>
      <c r="K215" s="863"/>
      <c r="L215" s="668">
        <f>G215-(H216+I215+J215+I216)</f>
        <v>0</v>
      </c>
      <c r="M215" s="669">
        <v>0</v>
      </c>
    </row>
    <row r="216" spans="1:13" ht="13.5" thickBot="1">
      <c r="A216" s="845"/>
      <c r="B216" s="670"/>
      <c r="C216" s="671"/>
      <c r="D216" s="672"/>
      <c r="E216" s="673">
        <v>0</v>
      </c>
      <c r="F216" s="673">
        <v>0</v>
      </c>
      <c r="G216" s="862"/>
      <c r="H216" s="673">
        <f>(G215-E216)*H215</f>
        <v>0</v>
      </c>
      <c r="I216" s="674">
        <v>0</v>
      </c>
      <c r="J216" s="675"/>
      <c r="K216" s="675"/>
      <c r="L216" s="674">
        <v>0</v>
      </c>
      <c r="M216" s="676">
        <v>0</v>
      </c>
    </row>
    <row r="217" spans="1:13">
      <c r="A217" s="844"/>
      <c r="B217" s="663"/>
      <c r="C217" s="664"/>
      <c r="D217" s="665"/>
      <c r="E217" s="666">
        <f>G217-E218+F217+F218</f>
        <v>0</v>
      </c>
      <c r="F217" s="666">
        <v>0</v>
      </c>
      <c r="G217" s="861"/>
      <c r="H217" s="667">
        <v>0.2</v>
      </c>
      <c r="I217" s="666">
        <v>0</v>
      </c>
      <c r="J217" s="863">
        <f>G217*6.29%</f>
        <v>0</v>
      </c>
      <c r="K217" s="863"/>
      <c r="L217" s="668">
        <f>G217-(H218+I217+J217+I218)</f>
        <v>0</v>
      </c>
      <c r="M217" s="669">
        <v>0</v>
      </c>
    </row>
    <row r="218" spans="1:13" ht="13.5" thickBot="1">
      <c r="A218" s="845"/>
      <c r="B218" s="670"/>
      <c r="C218" s="671"/>
      <c r="D218" s="672"/>
      <c r="E218" s="673">
        <v>0</v>
      </c>
      <c r="F218" s="673">
        <v>0</v>
      </c>
      <c r="G218" s="862"/>
      <c r="H218" s="673">
        <f>(G217-E218)*H217</f>
        <v>0</v>
      </c>
      <c r="I218" s="674">
        <v>0</v>
      </c>
      <c r="J218" s="675"/>
      <c r="K218" s="675"/>
      <c r="L218" s="674">
        <v>0</v>
      </c>
      <c r="M218" s="676">
        <v>0</v>
      </c>
    </row>
    <row r="219" spans="1:13">
      <c r="A219" s="844"/>
      <c r="B219" s="663"/>
      <c r="C219" s="664"/>
      <c r="D219" s="665"/>
      <c r="E219" s="666">
        <f>G219-E220+F219+F220</f>
        <v>0</v>
      </c>
      <c r="F219" s="666">
        <v>0</v>
      </c>
      <c r="G219" s="861"/>
      <c r="H219" s="667">
        <v>0.2</v>
      </c>
      <c r="I219" s="666">
        <v>0</v>
      </c>
      <c r="J219" s="863">
        <f>G219*6.29%</f>
        <v>0</v>
      </c>
      <c r="K219" s="863"/>
      <c r="L219" s="668"/>
      <c r="M219" s="669">
        <v>0</v>
      </c>
    </row>
    <row r="220" spans="1:13" ht="13.5" thickBot="1">
      <c r="A220" s="845"/>
      <c r="B220" s="670"/>
      <c r="C220" s="671"/>
      <c r="D220" s="672"/>
      <c r="E220" s="673">
        <v>0</v>
      </c>
      <c r="F220" s="673">
        <v>0</v>
      </c>
      <c r="G220" s="862"/>
      <c r="H220" s="673">
        <f>(G219-E220)*H219</f>
        <v>0</v>
      </c>
      <c r="I220" s="674">
        <v>0</v>
      </c>
      <c r="J220" s="675"/>
      <c r="K220" s="675"/>
      <c r="L220" s="674">
        <v>0</v>
      </c>
      <c r="M220" s="676">
        <v>0</v>
      </c>
    </row>
    <row r="221" spans="1:13">
      <c r="A221" s="844"/>
      <c r="B221" s="663"/>
      <c r="C221" s="664"/>
      <c r="D221" s="665"/>
      <c r="E221" s="666">
        <f>G221-E222+F221+F222</f>
        <v>0</v>
      </c>
      <c r="F221" s="666">
        <v>0</v>
      </c>
      <c r="G221" s="861"/>
      <c r="H221" s="667">
        <v>0.2</v>
      </c>
      <c r="I221" s="666">
        <v>0</v>
      </c>
      <c r="J221" s="863">
        <f>G221*6.29%</f>
        <v>0</v>
      </c>
      <c r="K221" s="863"/>
      <c r="L221" s="668">
        <f>G221-(H222+I221+J221+I222)</f>
        <v>0</v>
      </c>
      <c r="M221" s="669">
        <v>0</v>
      </c>
    </row>
    <row r="222" spans="1:13" ht="13.5" thickBot="1">
      <c r="A222" s="845"/>
      <c r="B222" s="670"/>
      <c r="C222" s="671"/>
      <c r="D222" s="672"/>
      <c r="E222" s="673">
        <v>0</v>
      </c>
      <c r="F222" s="673">
        <v>0</v>
      </c>
      <c r="G222" s="862"/>
      <c r="H222" s="673">
        <f>(G221-E222)*H221</f>
        <v>0</v>
      </c>
      <c r="I222" s="674">
        <v>0</v>
      </c>
      <c r="J222" s="675"/>
      <c r="K222" s="675"/>
      <c r="L222" s="674">
        <v>0</v>
      </c>
      <c r="M222" s="676">
        <v>0</v>
      </c>
    </row>
    <row r="223" spans="1:13">
      <c r="A223" s="844"/>
      <c r="B223" s="663"/>
      <c r="C223" s="664"/>
      <c r="D223" s="665"/>
      <c r="E223" s="666">
        <f>G223-E224+F223+F224</f>
        <v>0</v>
      </c>
      <c r="F223" s="666">
        <v>0</v>
      </c>
      <c r="G223" s="861"/>
      <c r="H223" s="667">
        <v>0.2</v>
      </c>
      <c r="I223" s="666">
        <v>0</v>
      </c>
      <c r="J223" s="852">
        <f>G223*6.29%</f>
        <v>0</v>
      </c>
      <c r="K223" s="853"/>
      <c r="L223" s="668">
        <f>G223-(H224+I223+J223+I224)</f>
        <v>0</v>
      </c>
      <c r="M223" s="669">
        <v>0</v>
      </c>
    </row>
    <row r="224" spans="1:13" ht="13.5" thickBot="1">
      <c r="A224" s="845"/>
      <c r="B224" s="670"/>
      <c r="C224" s="671"/>
      <c r="D224" s="672"/>
      <c r="E224" s="673">
        <v>0</v>
      </c>
      <c r="F224" s="673">
        <v>0</v>
      </c>
      <c r="G224" s="862"/>
      <c r="H224" s="673">
        <f>(G223-E224)*H223</f>
        <v>0</v>
      </c>
      <c r="I224" s="674">
        <v>0</v>
      </c>
      <c r="J224" s="675"/>
      <c r="K224" s="675"/>
      <c r="L224" s="674">
        <v>0</v>
      </c>
      <c r="M224" s="676">
        <v>0</v>
      </c>
    </row>
    <row r="225" spans="1:13" s="647" customFormat="1" ht="14.45" customHeight="1">
      <c r="A225" s="846" t="s">
        <v>507</v>
      </c>
      <c r="B225" s="847"/>
      <c r="C225" s="847"/>
      <c r="D225" s="848"/>
      <c r="E225" s="726">
        <f>E211+E213+E215+E217+E219+E221+E223</f>
        <v>0</v>
      </c>
      <c r="F225" s="726">
        <f>F211+F213+F215+F217+F219+F221+F223</f>
        <v>0</v>
      </c>
      <c r="G225" s="859">
        <f>SUM(G211:G224)</f>
        <v>0</v>
      </c>
      <c r="H225" s="727"/>
      <c r="I225" s="728">
        <f>I211+I213+I215+I217+I219+I221+I223</f>
        <v>0</v>
      </c>
      <c r="J225" s="852">
        <f>J211+J213+J215+J217+J219+J221+J223</f>
        <v>0</v>
      </c>
      <c r="K225" s="853"/>
      <c r="L225" s="729">
        <f>L191+ L211+L213+L215+L217+L219+L221+L223</f>
        <v>0</v>
      </c>
      <c r="M225" s="837"/>
    </row>
    <row r="226" spans="1:13" s="647" customFormat="1" ht="12.75" customHeight="1" thickBot="1">
      <c r="A226" s="849"/>
      <c r="B226" s="850"/>
      <c r="C226" s="850"/>
      <c r="D226" s="851"/>
      <c r="E226" s="730">
        <f>E212+E214+E216+E218+E220+E222+E224</f>
        <v>0</v>
      </c>
      <c r="F226" s="731">
        <f>F212+F214+F216+F218+F220+F222+F224</f>
        <v>0</v>
      </c>
      <c r="G226" s="860"/>
      <c r="H226" s="732">
        <f>H212+H214+H216+H218+H220+H222+H224</f>
        <v>0</v>
      </c>
      <c r="I226" s="733">
        <f>I212+I214+I216+I218+I220+I222+I224</f>
        <v>0</v>
      </c>
      <c r="J226" s="734"/>
      <c r="K226" s="734"/>
      <c r="L226" s="735">
        <f>L212+L214+L216+L218+L220+L222+L224</f>
        <v>0</v>
      </c>
      <c r="M226" s="838"/>
    </row>
    <row r="227" spans="1:13" s="648" customFormat="1" ht="14.45" customHeight="1" thickTop="1" thickBot="1">
      <c r="A227" s="854" t="s">
        <v>508</v>
      </c>
      <c r="B227" s="855"/>
      <c r="C227" s="855"/>
      <c r="D227" s="856"/>
      <c r="E227" s="736">
        <f>+E225+E226+E193</f>
        <v>0</v>
      </c>
      <c r="F227" s="736">
        <f>F226+F225+F193</f>
        <v>0</v>
      </c>
      <c r="G227" s="737">
        <f>G225+G193</f>
        <v>0</v>
      </c>
      <c r="H227" s="738">
        <f>H226+H193</f>
        <v>0</v>
      </c>
      <c r="I227" s="736">
        <f>I225+I226+I193</f>
        <v>0</v>
      </c>
      <c r="J227" s="857">
        <f>J225+J193</f>
        <v>0</v>
      </c>
      <c r="K227" s="858"/>
      <c r="L227" s="736">
        <f>L226+L193</f>
        <v>0</v>
      </c>
      <c r="M227" s="839"/>
    </row>
    <row r="228" spans="1:13">
      <c r="A228" s="677"/>
      <c r="B228" s="677"/>
      <c r="C228" s="678"/>
      <c r="D228" s="677"/>
      <c r="E228" s="648"/>
      <c r="F228" s="679"/>
      <c r="G228" s="648"/>
      <c r="H228" s="677"/>
      <c r="I228" s="677"/>
      <c r="J228" s="677"/>
      <c r="K228" s="677"/>
      <c r="L228" s="677"/>
      <c r="M228" s="677"/>
    </row>
    <row r="229" spans="1:13">
      <c r="A229" s="677" t="s">
        <v>509</v>
      </c>
      <c r="B229" s="677" t="s">
        <v>510</v>
      </c>
      <c r="C229" s="678"/>
      <c r="D229" s="648"/>
      <c r="E229" s="677"/>
      <c r="F229" s="648"/>
      <c r="G229" s="680" t="s">
        <v>511</v>
      </c>
      <c r="H229" s="648"/>
      <c r="I229" s="677"/>
      <c r="J229" s="649"/>
      <c r="K229" s="648"/>
      <c r="L229" s="677"/>
      <c r="M229" s="677"/>
    </row>
    <row r="230" spans="1:13">
      <c r="A230" s="677" t="s">
        <v>512</v>
      </c>
      <c r="B230" s="677"/>
      <c r="C230" s="678"/>
      <c r="D230" s="677"/>
      <c r="E230" s="648"/>
      <c r="F230" s="679"/>
      <c r="G230" s="677"/>
      <c r="H230" s="677"/>
      <c r="I230" s="677"/>
      <c r="J230" s="649"/>
      <c r="K230" s="648"/>
      <c r="L230" s="677"/>
      <c r="M230" s="677"/>
    </row>
    <row r="231" spans="1:13">
      <c r="A231" s="677" t="s">
        <v>513</v>
      </c>
      <c r="B231" s="677"/>
      <c r="C231" s="678"/>
      <c r="D231" s="677"/>
      <c r="E231" s="648"/>
      <c r="F231" s="679"/>
      <c r="G231" s="677"/>
      <c r="H231" s="677"/>
      <c r="I231" s="677"/>
      <c r="J231" s="649"/>
      <c r="K231" s="648"/>
      <c r="L231" s="677"/>
      <c r="M231" s="677"/>
    </row>
    <row r="232" spans="1:13">
      <c r="A232" s="677" t="s">
        <v>514</v>
      </c>
      <c r="B232" s="677"/>
      <c r="C232" s="678"/>
      <c r="D232" s="677"/>
      <c r="E232" s="677"/>
      <c r="F232" s="677"/>
      <c r="G232" s="677"/>
      <c r="H232" s="677"/>
      <c r="I232" s="677"/>
      <c r="J232" s="648"/>
      <c r="K232" s="648"/>
      <c r="L232" s="677"/>
      <c r="M232" s="677"/>
    </row>
    <row r="233" spans="1:13" s="739" customFormat="1">
      <c r="A233" s="677" t="s">
        <v>515</v>
      </c>
      <c r="B233" s="677"/>
      <c r="C233" s="681"/>
      <c r="D233" s="682"/>
      <c r="E233" s="682"/>
      <c r="F233" s="682"/>
      <c r="G233" s="682"/>
      <c r="H233" s="682"/>
      <c r="I233" s="682"/>
      <c r="J233" s="682"/>
      <c r="K233" s="682"/>
      <c r="L233" s="682"/>
      <c r="M233" s="682"/>
    </row>
    <row r="234" spans="1:13" s="739" customFormat="1">
      <c r="A234" s="677" t="s">
        <v>516</v>
      </c>
      <c r="B234" s="682"/>
      <c r="C234" s="683"/>
      <c r="D234" s="684"/>
      <c r="E234" s="684"/>
      <c r="F234" s="684"/>
      <c r="G234" s="684"/>
      <c r="H234" s="684"/>
      <c r="I234" s="684"/>
      <c r="J234" s="684"/>
      <c r="K234" s="684"/>
      <c r="L234" s="684"/>
      <c r="M234" s="684"/>
    </row>
    <row r="235" spans="1:13" s="739" customFormat="1">
      <c r="A235" s="677" t="s">
        <v>517</v>
      </c>
      <c r="B235" s="684"/>
      <c r="C235" s="740"/>
      <c r="D235" s="723"/>
      <c r="E235" s="723"/>
      <c r="F235" s="723"/>
      <c r="G235" s="723"/>
      <c r="H235" s="723"/>
      <c r="I235" s="723"/>
      <c r="J235" s="723"/>
      <c r="K235" s="723"/>
      <c r="L235" s="723"/>
      <c r="M235" s="723"/>
    </row>
    <row r="236" spans="1:13" s="739" customFormat="1">
      <c r="A236" s="677"/>
      <c r="B236" s="684" t="s">
        <v>518</v>
      </c>
      <c r="C236" s="740"/>
      <c r="D236" s="723"/>
      <c r="E236" s="723"/>
      <c r="F236" s="723"/>
      <c r="G236" s="723"/>
      <c r="H236" s="723"/>
      <c r="I236" s="723"/>
      <c r="J236" s="723"/>
      <c r="K236" s="723"/>
      <c r="L236" s="723"/>
      <c r="M236" s="723"/>
    </row>
    <row r="237" spans="1:13">
      <c r="A237" s="677" t="s">
        <v>519</v>
      </c>
      <c r="B237" s="648"/>
      <c r="C237" s="741"/>
      <c r="D237" s="648"/>
      <c r="E237" s="648"/>
      <c r="F237" s="648"/>
      <c r="G237" s="648"/>
      <c r="H237" s="648"/>
      <c r="I237" s="648"/>
      <c r="J237" s="648"/>
      <c r="K237" s="648"/>
      <c r="L237" s="648"/>
      <c r="M237" s="648"/>
    </row>
    <row r="238" spans="1:13" ht="2.1" customHeight="1">
      <c r="A238" s="677"/>
      <c r="B238" s="648"/>
      <c r="C238" s="741"/>
      <c r="D238" s="648"/>
      <c r="E238" s="648"/>
      <c r="F238" s="648"/>
      <c r="G238" s="648"/>
      <c r="H238" s="648"/>
      <c r="I238" s="648"/>
      <c r="J238" s="648"/>
      <c r="K238" s="648"/>
      <c r="L238" s="648"/>
      <c r="M238" s="648"/>
    </row>
    <row r="239" spans="1:13" s="739" customFormat="1" ht="15">
      <c r="A239" s="840" t="s">
        <v>481</v>
      </c>
      <c r="B239" s="841"/>
      <c r="C239" s="841"/>
      <c r="D239" s="841"/>
      <c r="E239" s="841"/>
      <c r="F239" s="841"/>
      <c r="G239" s="841"/>
      <c r="H239" s="841"/>
      <c r="I239" s="841"/>
      <c r="J239" s="841"/>
      <c r="K239" s="841"/>
      <c r="L239" s="841"/>
      <c r="M239" s="842"/>
    </row>
    <row r="240" spans="1:13" s="739" customFormat="1" ht="15">
      <c r="A240" s="843" t="s">
        <v>482</v>
      </c>
      <c r="B240" s="843"/>
      <c r="C240" s="843"/>
      <c r="D240" s="843"/>
      <c r="E240" s="843"/>
      <c r="F240" s="843"/>
      <c r="G240" s="843"/>
      <c r="H240" s="843"/>
      <c r="I240" s="843"/>
      <c r="J240" s="843"/>
      <c r="K240" s="843"/>
      <c r="L240" s="843"/>
      <c r="M240" s="843"/>
    </row>
    <row r="241" spans="1:13" s="739" customFormat="1" ht="15">
      <c r="A241" s="864">
        <f>A173</f>
        <v>0</v>
      </c>
      <c r="B241" s="864"/>
      <c r="C241" s="864"/>
      <c r="D241" s="864"/>
      <c r="E241" s="864"/>
      <c r="F241" s="864"/>
      <c r="G241" s="864"/>
      <c r="H241" s="864"/>
      <c r="I241" s="864"/>
      <c r="J241" s="864"/>
      <c r="K241" s="864"/>
      <c r="L241" s="864"/>
      <c r="M241" s="864"/>
    </row>
    <row r="242" spans="1:13" s="739" customFormat="1" ht="18.75" thickBot="1">
      <c r="A242" s="650" t="s">
        <v>560</v>
      </c>
      <c r="B242" s="650"/>
      <c r="C242" s="873">
        <f>C208</f>
        <v>0</v>
      </c>
      <c r="D242" s="874"/>
      <c r="E242" s="865" t="s">
        <v>561</v>
      </c>
      <c r="F242" s="866"/>
      <c r="G242" s="875">
        <f>G208</f>
        <v>0</v>
      </c>
      <c r="H242" s="876"/>
      <c r="I242" s="876"/>
      <c r="J242" s="876"/>
      <c r="K242" s="877"/>
      <c r="L242" s="651" t="s">
        <v>483</v>
      </c>
      <c r="M242" s="652">
        <v>8</v>
      </c>
    </row>
    <row r="243" spans="1:13" s="739" customFormat="1" ht="36">
      <c r="A243" s="867" t="s">
        <v>484</v>
      </c>
      <c r="B243" s="653" t="s">
        <v>485</v>
      </c>
      <c r="C243" s="654" t="s">
        <v>486</v>
      </c>
      <c r="D243" s="654" t="s">
        <v>487</v>
      </c>
      <c r="E243" s="655" t="s">
        <v>488</v>
      </c>
      <c r="F243" s="655" t="s">
        <v>489</v>
      </c>
      <c r="G243" s="869" t="s">
        <v>490</v>
      </c>
      <c r="H243" s="655" t="s">
        <v>491</v>
      </c>
      <c r="I243" s="655" t="s">
        <v>492</v>
      </c>
      <c r="J243" s="871" t="s">
        <v>493</v>
      </c>
      <c r="K243" s="872"/>
      <c r="L243" s="656" t="s">
        <v>494</v>
      </c>
      <c r="M243" s="657" t="s">
        <v>495</v>
      </c>
    </row>
    <row r="244" spans="1:13" s="739" customFormat="1" ht="45.75" thickBot="1">
      <c r="A244" s="868"/>
      <c r="B244" s="658" t="s">
        <v>496</v>
      </c>
      <c r="C244" s="659" t="s">
        <v>497</v>
      </c>
      <c r="D244" s="659" t="s">
        <v>498</v>
      </c>
      <c r="E244" s="660" t="s">
        <v>499</v>
      </c>
      <c r="F244" s="660" t="s">
        <v>500</v>
      </c>
      <c r="G244" s="870"/>
      <c r="H244" s="661" t="s">
        <v>501</v>
      </c>
      <c r="I244" s="660" t="s">
        <v>502</v>
      </c>
      <c r="J244" s="661" t="s">
        <v>503</v>
      </c>
      <c r="K244" s="660" t="s">
        <v>504</v>
      </c>
      <c r="L244" s="661" t="s">
        <v>505</v>
      </c>
      <c r="M244" s="662" t="s">
        <v>506</v>
      </c>
    </row>
    <row r="245" spans="1:13">
      <c r="A245" s="844"/>
      <c r="B245" s="663"/>
      <c r="C245" s="664"/>
      <c r="D245" s="665"/>
      <c r="E245" s="666">
        <f>G245-E246+F245+F246</f>
        <v>0</v>
      </c>
      <c r="F245" s="666">
        <v>0</v>
      </c>
      <c r="G245" s="861"/>
      <c r="H245" s="667">
        <v>0.2</v>
      </c>
      <c r="I245" s="666">
        <v>0</v>
      </c>
      <c r="J245" s="852">
        <f>G245*6.29%</f>
        <v>0</v>
      </c>
      <c r="K245" s="853"/>
      <c r="L245" s="668">
        <f>G245-(H246+I245+J245+I246)</f>
        <v>0</v>
      </c>
      <c r="M245" s="669">
        <v>0</v>
      </c>
    </row>
    <row r="246" spans="1:13" ht="13.5" thickBot="1">
      <c r="A246" s="845"/>
      <c r="B246" s="670"/>
      <c r="C246" s="671"/>
      <c r="D246" s="672"/>
      <c r="E246" s="673">
        <v>0</v>
      </c>
      <c r="F246" s="673">
        <v>0</v>
      </c>
      <c r="G246" s="862"/>
      <c r="H246" s="673">
        <f>(G245-E246)*H245</f>
        <v>0</v>
      </c>
      <c r="I246" s="674">
        <v>0</v>
      </c>
      <c r="J246" s="675"/>
      <c r="K246" s="675"/>
      <c r="L246" s="674">
        <v>0</v>
      </c>
      <c r="M246" s="676">
        <v>0</v>
      </c>
    </row>
    <row r="247" spans="1:13">
      <c r="A247" s="844"/>
      <c r="B247" s="663"/>
      <c r="C247" s="664"/>
      <c r="D247" s="665"/>
      <c r="E247" s="666">
        <f>G247-E248+F247+F248</f>
        <v>0</v>
      </c>
      <c r="F247" s="666">
        <v>0</v>
      </c>
      <c r="G247" s="861"/>
      <c r="H247" s="667">
        <v>0.2</v>
      </c>
      <c r="I247" s="666">
        <v>0</v>
      </c>
      <c r="J247" s="863">
        <f>G247*6.29%</f>
        <v>0</v>
      </c>
      <c r="K247" s="863"/>
      <c r="L247" s="668">
        <f>G247-(H248+I247+J247+I248)</f>
        <v>0</v>
      </c>
      <c r="M247" s="669">
        <v>0</v>
      </c>
    </row>
    <row r="248" spans="1:13" ht="13.5" thickBot="1">
      <c r="A248" s="845"/>
      <c r="B248" s="670"/>
      <c r="C248" s="671"/>
      <c r="D248" s="672"/>
      <c r="E248" s="673">
        <v>0</v>
      </c>
      <c r="F248" s="673">
        <v>0</v>
      </c>
      <c r="G248" s="862"/>
      <c r="H248" s="673">
        <f>(G247-E248)*H247</f>
        <v>0</v>
      </c>
      <c r="I248" s="674">
        <v>0</v>
      </c>
      <c r="J248" s="675"/>
      <c r="K248" s="675"/>
      <c r="L248" s="674">
        <v>0</v>
      </c>
      <c r="M248" s="676">
        <v>0</v>
      </c>
    </row>
    <row r="249" spans="1:13">
      <c r="A249" s="844"/>
      <c r="B249" s="663"/>
      <c r="C249" s="664"/>
      <c r="D249" s="665"/>
      <c r="E249" s="666">
        <f>G249-E250+F249+F250</f>
        <v>0</v>
      </c>
      <c r="F249" s="666">
        <v>0</v>
      </c>
      <c r="G249" s="861"/>
      <c r="H249" s="667">
        <v>0.2</v>
      </c>
      <c r="I249" s="666">
        <v>0</v>
      </c>
      <c r="J249" s="863">
        <f>G249*6.29%</f>
        <v>0</v>
      </c>
      <c r="K249" s="863"/>
      <c r="L249" s="668">
        <f>G249-(H250+I249+J249+I250)</f>
        <v>0</v>
      </c>
      <c r="M249" s="669">
        <v>0</v>
      </c>
    </row>
    <row r="250" spans="1:13" ht="13.5" thickBot="1">
      <c r="A250" s="845"/>
      <c r="B250" s="670"/>
      <c r="C250" s="671"/>
      <c r="D250" s="672"/>
      <c r="E250" s="673">
        <v>0</v>
      </c>
      <c r="F250" s="673">
        <v>0</v>
      </c>
      <c r="G250" s="862"/>
      <c r="H250" s="673">
        <f>(G249-E250)*H249</f>
        <v>0</v>
      </c>
      <c r="I250" s="674">
        <v>0</v>
      </c>
      <c r="J250" s="675"/>
      <c r="K250" s="675"/>
      <c r="L250" s="674">
        <v>0</v>
      </c>
      <c r="M250" s="676">
        <v>0</v>
      </c>
    </row>
    <row r="251" spans="1:13">
      <c r="A251" s="844"/>
      <c r="B251" s="663"/>
      <c r="C251" s="664"/>
      <c r="D251" s="665"/>
      <c r="E251" s="666">
        <f>G251-E252+F251+F252</f>
        <v>0</v>
      </c>
      <c r="F251" s="666">
        <v>0</v>
      </c>
      <c r="G251" s="861"/>
      <c r="H251" s="667">
        <v>0.2</v>
      </c>
      <c r="I251" s="666">
        <v>0</v>
      </c>
      <c r="J251" s="863">
        <f>G251*6.29%</f>
        <v>0</v>
      </c>
      <c r="K251" s="863"/>
      <c r="L251" s="668">
        <f>G251-(H252+I251+J251+I252)</f>
        <v>0</v>
      </c>
      <c r="M251" s="669">
        <v>0</v>
      </c>
    </row>
    <row r="252" spans="1:13" ht="13.5" thickBot="1">
      <c r="A252" s="845"/>
      <c r="B252" s="670"/>
      <c r="C252" s="671"/>
      <c r="D252" s="672"/>
      <c r="E252" s="673">
        <v>0</v>
      </c>
      <c r="F252" s="673">
        <v>0</v>
      </c>
      <c r="G252" s="862"/>
      <c r="H252" s="673">
        <f>(G251-E252)*H251</f>
        <v>0</v>
      </c>
      <c r="I252" s="674">
        <v>0</v>
      </c>
      <c r="J252" s="675"/>
      <c r="K252" s="675"/>
      <c r="L252" s="674">
        <v>0</v>
      </c>
      <c r="M252" s="676">
        <v>0</v>
      </c>
    </row>
    <row r="253" spans="1:13">
      <c r="A253" s="844"/>
      <c r="B253" s="663"/>
      <c r="C253" s="664"/>
      <c r="D253" s="665"/>
      <c r="E253" s="666">
        <f>G253-E254+F253+F254</f>
        <v>0</v>
      </c>
      <c r="F253" s="666">
        <v>0</v>
      </c>
      <c r="G253" s="861"/>
      <c r="H253" s="667">
        <v>0.2</v>
      </c>
      <c r="I253" s="666">
        <v>0</v>
      </c>
      <c r="J253" s="863">
        <f>G253*6.29%</f>
        <v>0</v>
      </c>
      <c r="K253" s="863"/>
      <c r="L253" s="668">
        <f>G253-(H254+I253+J253+I254)</f>
        <v>0</v>
      </c>
      <c r="M253" s="669">
        <v>0</v>
      </c>
    </row>
    <row r="254" spans="1:13" ht="13.5" thickBot="1">
      <c r="A254" s="845"/>
      <c r="B254" s="670"/>
      <c r="C254" s="671"/>
      <c r="D254" s="672"/>
      <c r="E254" s="673">
        <v>0</v>
      </c>
      <c r="F254" s="673">
        <v>0</v>
      </c>
      <c r="G254" s="862"/>
      <c r="H254" s="673">
        <f>(G253-E254)*H253</f>
        <v>0</v>
      </c>
      <c r="I254" s="674">
        <v>0</v>
      </c>
      <c r="J254" s="675"/>
      <c r="K254" s="675"/>
      <c r="L254" s="674">
        <v>0</v>
      </c>
      <c r="M254" s="676">
        <v>0</v>
      </c>
    </row>
    <row r="255" spans="1:13">
      <c r="A255" s="844"/>
      <c r="B255" s="663"/>
      <c r="C255" s="664"/>
      <c r="D255" s="665"/>
      <c r="E255" s="666">
        <f>G255-E256+F255+F256</f>
        <v>0</v>
      </c>
      <c r="F255" s="666">
        <v>0</v>
      </c>
      <c r="G255" s="861"/>
      <c r="H255" s="667">
        <v>0.2</v>
      </c>
      <c r="I255" s="666">
        <v>0</v>
      </c>
      <c r="J255" s="863">
        <f>G255*6.29%</f>
        <v>0</v>
      </c>
      <c r="K255" s="863"/>
      <c r="L255" s="668">
        <f>G255-(H256+I255+J255+I256)</f>
        <v>0</v>
      </c>
      <c r="M255" s="669">
        <v>0</v>
      </c>
    </row>
    <row r="256" spans="1:13" ht="13.5" thickBot="1">
      <c r="A256" s="845"/>
      <c r="B256" s="670"/>
      <c r="C256" s="671"/>
      <c r="D256" s="672"/>
      <c r="E256" s="673">
        <v>0</v>
      </c>
      <c r="F256" s="673">
        <v>0</v>
      </c>
      <c r="G256" s="862"/>
      <c r="H256" s="673">
        <f>(G255-E256)*H255</f>
        <v>0</v>
      </c>
      <c r="I256" s="674">
        <v>0</v>
      </c>
      <c r="J256" s="675"/>
      <c r="K256" s="675"/>
      <c r="L256" s="674">
        <v>0</v>
      </c>
      <c r="M256" s="676">
        <v>0</v>
      </c>
    </row>
    <row r="257" spans="1:13">
      <c r="A257" s="844"/>
      <c r="B257" s="663"/>
      <c r="C257" s="664"/>
      <c r="D257" s="665"/>
      <c r="E257" s="666">
        <f>G257-E258+F257+F258</f>
        <v>0</v>
      </c>
      <c r="F257" s="666">
        <v>0</v>
      </c>
      <c r="G257" s="861"/>
      <c r="H257" s="667">
        <v>0.2</v>
      </c>
      <c r="I257" s="666">
        <v>0</v>
      </c>
      <c r="J257" s="852">
        <f>G257*6.29%</f>
        <v>0</v>
      </c>
      <c r="K257" s="853"/>
      <c r="L257" s="668">
        <f>G257-(H258+I257+J257+I258)</f>
        <v>0</v>
      </c>
      <c r="M257" s="669">
        <v>0</v>
      </c>
    </row>
    <row r="258" spans="1:13" ht="13.5" thickBot="1">
      <c r="A258" s="845"/>
      <c r="B258" s="670"/>
      <c r="C258" s="671"/>
      <c r="D258" s="672"/>
      <c r="E258" s="673">
        <v>0</v>
      </c>
      <c r="F258" s="673">
        <v>0</v>
      </c>
      <c r="G258" s="862"/>
      <c r="H258" s="673">
        <f>(G257-E258)*H257</f>
        <v>0</v>
      </c>
      <c r="I258" s="674">
        <v>0</v>
      </c>
      <c r="J258" s="675"/>
      <c r="K258" s="675"/>
      <c r="L258" s="674">
        <v>0</v>
      </c>
      <c r="M258" s="676">
        <v>0</v>
      </c>
    </row>
    <row r="259" spans="1:13" s="647" customFormat="1" ht="14.45" customHeight="1">
      <c r="A259" s="846" t="s">
        <v>507</v>
      </c>
      <c r="B259" s="847"/>
      <c r="C259" s="847"/>
      <c r="D259" s="848"/>
      <c r="E259" s="726">
        <f>E245+E247+E249+E251+E253+E255+E257</f>
        <v>0</v>
      </c>
      <c r="F259" s="726">
        <f>F245+F247+F249+F251+F253+F255+F257</f>
        <v>0</v>
      </c>
      <c r="G259" s="859">
        <f>SUM(G245:G258)</f>
        <v>0</v>
      </c>
      <c r="H259" s="727"/>
      <c r="I259" s="728">
        <f>I245+I247+I249+I251+I253+I255+I257</f>
        <v>0</v>
      </c>
      <c r="J259" s="852">
        <f>J245+J247+J249+J251+J253+J255+J257</f>
        <v>0</v>
      </c>
      <c r="K259" s="853"/>
      <c r="L259" s="729">
        <f>L225+ L245+L247+L249+L251+L253+L255+L257</f>
        <v>0</v>
      </c>
      <c r="M259" s="837"/>
    </row>
    <row r="260" spans="1:13" s="647" customFormat="1" ht="12.75" customHeight="1" thickBot="1">
      <c r="A260" s="849"/>
      <c r="B260" s="850"/>
      <c r="C260" s="850"/>
      <c r="D260" s="851"/>
      <c r="E260" s="730">
        <f>E246+E248+E250+E252+E254+E256+E258</f>
        <v>0</v>
      </c>
      <c r="F260" s="731">
        <f>F246+F248+F250+F252+F254+F256+F258</f>
        <v>0</v>
      </c>
      <c r="G260" s="860"/>
      <c r="H260" s="732">
        <f>H246+H248+H250+H252+H254+H256+H258</f>
        <v>0</v>
      </c>
      <c r="I260" s="733">
        <f>I246+I248+I250+I252+I254+I256+I258</f>
        <v>0</v>
      </c>
      <c r="J260" s="734"/>
      <c r="K260" s="734"/>
      <c r="L260" s="735">
        <f>L246+L248+L250+L252+L254+L256+L258</f>
        <v>0</v>
      </c>
      <c r="M260" s="838"/>
    </row>
    <row r="261" spans="1:13" s="648" customFormat="1" ht="14.45" customHeight="1" thickTop="1" thickBot="1">
      <c r="A261" s="854" t="s">
        <v>508</v>
      </c>
      <c r="B261" s="855"/>
      <c r="C261" s="855"/>
      <c r="D261" s="856"/>
      <c r="E261" s="736">
        <f>+E259+E260+E227</f>
        <v>0</v>
      </c>
      <c r="F261" s="736">
        <f>F260+F259+F227</f>
        <v>0</v>
      </c>
      <c r="G261" s="737">
        <f>G259+G227</f>
        <v>0</v>
      </c>
      <c r="H261" s="738">
        <f>H260+H227</f>
        <v>0</v>
      </c>
      <c r="I261" s="736">
        <f>I259+I260+I227</f>
        <v>0</v>
      </c>
      <c r="J261" s="857">
        <f>J259+J227</f>
        <v>0</v>
      </c>
      <c r="K261" s="858"/>
      <c r="L261" s="736">
        <f>L260+L227</f>
        <v>0</v>
      </c>
      <c r="M261" s="839"/>
    </row>
    <row r="262" spans="1:13">
      <c r="A262" s="677"/>
      <c r="B262" s="677"/>
      <c r="C262" s="678"/>
      <c r="D262" s="677"/>
      <c r="E262" s="648"/>
      <c r="F262" s="679"/>
      <c r="G262" s="648"/>
      <c r="H262" s="677"/>
      <c r="I262" s="677"/>
      <c r="J262" s="677"/>
      <c r="K262" s="677"/>
      <c r="L262" s="677"/>
      <c r="M262" s="677"/>
    </row>
    <row r="263" spans="1:13">
      <c r="A263" s="677" t="s">
        <v>509</v>
      </c>
      <c r="B263" s="677" t="s">
        <v>510</v>
      </c>
      <c r="C263" s="678"/>
      <c r="D263" s="648"/>
      <c r="E263" s="677"/>
      <c r="F263" s="648"/>
      <c r="G263" s="680" t="s">
        <v>511</v>
      </c>
      <c r="H263" s="648"/>
      <c r="I263" s="677"/>
      <c r="J263" s="649"/>
      <c r="K263" s="648"/>
      <c r="L263" s="677"/>
      <c r="M263" s="677"/>
    </row>
    <row r="264" spans="1:13">
      <c r="A264" s="677" t="s">
        <v>512</v>
      </c>
      <c r="B264" s="677"/>
      <c r="C264" s="678"/>
      <c r="D264" s="677"/>
      <c r="E264" s="648"/>
      <c r="F264" s="679"/>
      <c r="G264" s="677"/>
      <c r="H264" s="677"/>
      <c r="I264" s="677"/>
      <c r="J264" s="649"/>
      <c r="K264" s="648"/>
      <c r="L264" s="677"/>
      <c r="M264" s="677"/>
    </row>
    <row r="265" spans="1:13">
      <c r="A265" s="677" t="s">
        <v>513</v>
      </c>
      <c r="B265" s="677"/>
      <c r="C265" s="678"/>
      <c r="D265" s="677"/>
      <c r="E265" s="648"/>
      <c r="F265" s="679"/>
      <c r="G265" s="677"/>
      <c r="H265" s="677"/>
      <c r="I265" s="677"/>
      <c r="J265" s="649"/>
      <c r="K265" s="648"/>
      <c r="L265" s="677"/>
      <c r="M265" s="677"/>
    </row>
    <row r="266" spans="1:13">
      <c r="A266" s="677" t="s">
        <v>514</v>
      </c>
      <c r="B266" s="677"/>
      <c r="C266" s="678"/>
      <c r="D266" s="677"/>
      <c r="E266" s="677"/>
      <c r="F266" s="677"/>
      <c r="G266" s="677"/>
      <c r="H266" s="677"/>
      <c r="I266" s="677"/>
      <c r="J266" s="648"/>
      <c r="K266" s="648"/>
      <c r="L266" s="677"/>
      <c r="M266" s="677"/>
    </row>
    <row r="267" spans="1:13" s="739" customFormat="1">
      <c r="A267" s="677" t="s">
        <v>515</v>
      </c>
      <c r="B267" s="677"/>
      <c r="C267" s="681"/>
      <c r="D267" s="682"/>
      <c r="E267" s="682"/>
      <c r="F267" s="682"/>
      <c r="G267" s="682"/>
      <c r="H267" s="682"/>
      <c r="I267" s="682"/>
      <c r="J267" s="682"/>
      <c r="K267" s="682"/>
      <c r="L267" s="682"/>
      <c r="M267" s="682"/>
    </row>
    <row r="268" spans="1:13" s="739" customFormat="1">
      <c r="A268" s="677" t="s">
        <v>516</v>
      </c>
      <c r="B268" s="682"/>
      <c r="C268" s="683"/>
      <c r="D268" s="684"/>
      <c r="E268" s="684"/>
      <c r="F268" s="684"/>
      <c r="G268" s="684"/>
      <c r="H268" s="684"/>
      <c r="I268" s="684"/>
      <c r="J268" s="684"/>
      <c r="K268" s="684"/>
      <c r="L268" s="684"/>
      <c r="M268" s="684"/>
    </row>
    <row r="269" spans="1:13" s="739" customFormat="1">
      <c r="A269" s="677" t="s">
        <v>517</v>
      </c>
      <c r="B269" s="684"/>
      <c r="C269" s="740"/>
      <c r="D269" s="723"/>
      <c r="E269" s="723"/>
      <c r="F269" s="723"/>
      <c r="G269" s="723"/>
      <c r="H269" s="723"/>
      <c r="I269" s="723"/>
      <c r="J269" s="723"/>
      <c r="K269" s="723"/>
      <c r="L269" s="723"/>
      <c r="M269" s="723"/>
    </row>
    <row r="270" spans="1:13" s="739" customFormat="1">
      <c r="A270" s="677"/>
      <c r="B270" s="684" t="s">
        <v>518</v>
      </c>
      <c r="C270" s="740"/>
      <c r="D270" s="723"/>
      <c r="E270" s="723"/>
      <c r="F270" s="723"/>
      <c r="G270" s="723"/>
      <c r="H270" s="723"/>
      <c r="I270" s="723"/>
      <c r="J270" s="723"/>
      <c r="K270" s="723"/>
      <c r="L270" s="723"/>
      <c r="M270" s="723"/>
    </row>
    <row r="271" spans="1:13">
      <c r="A271" s="677" t="s">
        <v>519</v>
      </c>
      <c r="B271" s="648"/>
      <c r="C271" s="741"/>
      <c r="D271" s="648"/>
      <c r="E271" s="648"/>
      <c r="F271" s="648"/>
      <c r="G271" s="648"/>
      <c r="H271" s="648"/>
      <c r="I271" s="648"/>
      <c r="J271" s="648"/>
      <c r="K271" s="648"/>
      <c r="L271" s="648"/>
      <c r="M271" s="648"/>
    </row>
    <row r="272" spans="1:13" ht="2.1" customHeight="1">
      <c r="A272" s="677"/>
      <c r="B272" s="648"/>
      <c r="C272" s="741"/>
      <c r="D272" s="648"/>
      <c r="E272" s="648"/>
      <c r="F272" s="648"/>
      <c r="G272" s="648"/>
      <c r="H272" s="648"/>
      <c r="I272" s="648"/>
      <c r="J272" s="648"/>
      <c r="K272" s="648"/>
      <c r="L272" s="648"/>
      <c r="M272" s="648"/>
    </row>
    <row r="273" spans="1:13" s="739" customFormat="1" ht="15">
      <c r="A273" s="840" t="s">
        <v>481</v>
      </c>
      <c r="B273" s="841"/>
      <c r="C273" s="841"/>
      <c r="D273" s="841"/>
      <c r="E273" s="841"/>
      <c r="F273" s="841"/>
      <c r="G273" s="841"/>
      <c r="H273" s="841"/>
      <c r="I273" s="841"/>
      <c r="J273" s="841"/>
      <c r="K273" s="841"/>
      <c r="L273" s="841"/>
      <c r="M273" s="842"/>
    </row>
    <row r="274" spans="1:13" s="739" customFormat="1" ht="15">
      <c r="A274" s="843" t="s">
        <v>482</v>
      </c>
      <c r="B274" s="843"/>
      <c r="C274" s="843"/>
      <c r="D274" s="843"/>
      <c r="E274" s="843"/>
      <c r="F274" s="843"/>
      <c r="G274" s="843"/>
      <c r="H274" s="843"/>
      <c r="I274" s="843"/>
      <c r="J274" s="843"/>
      <c r="K274" s="843"/>
      <c r="L274" s="843"/>
      <c r="M274" s="843"/>
    </row>
    <row r="275" spans="1:13" s="739" customFormat="1" ht="15">
      <c r="A275" s="864">
        <f>A207</f>
        <v>0</v>
      </c>
      <c r="B275" s="864"/>
      <c r="C275" s="864"/>
      <c r="D275" s="864"/>
      <c r="E275" s="864"/>
      <c r="F275" s="864"/>
      <c r="G275" s="864"/>
      <c r="H275" s="864"/>
      <c r="I275" s="864"/>
      <c r="J275" s="864"/>
      <c r="K275" s="864"/>
      <c r="L275" s="864"/>
      <c r="M275" s="864"/>
    </row>
    <row r="276" spans="1:13" s="739" customFormat="1" ht="18.75" thickBot="1">
      <c r="A276" s="650" t="s">
        <v>560</v>
      </c>
      <c r="B276" s="650"/>
      <c r="C276" s="873">
        <f>C242</f>
        <v>0</v>
      </c>
      <c r="D276" s="874"/>
      <c r="E276" s="865" t="s">
        <v>561</v>
      </c>
      <c r="F276" s="866"/>
      <c r="G276" s="875">
        <f>G242</f>
        <v>0</v>
      </c>
      <c r="H276" s="876"/>
      <c r="I276" s="876"/>
      <c r="J276" s="876"/>
      <c r="K276" s="877"/>
      <c r="L276" s="651" t="s">
        <v>483</v>
      </c>
      <c r="M276" s="652">
        <v>9</v>
      </c>
    </row>
    <row r="277" spans="1:13" s="739" customFormat="1" ht="36">
      <c r="A277" s="867" t="s">
        <v>484</v>
      </c>
      <c r="B277" s="653" t="s">
        <v>485</v>
      </c>
      <c r="C277" s="654" t="s">
        <v>486</v>
      </c>
      <c r="D277" s="654" t="s">
        <v>487</v>
      </c>
      <c r="E277" s="655" t="s">
        <v>488</v>
      </c>
      <c r="F277" s="655" t="s">
        <v>489</v>
      </c>
      <c r="G277" s="869" t="s">
        <v>490</v>
      </c>
      <c r="H277" s="655" t="s">
        <v>491</v>
      </c>
      <c r="I277" s="655" t="s">
        <v>492</v>
      </c>
      <c r="J277" s="871" t="s">
        <v>493</v>
      </c>
      <c r="K277" s="872"/>
      <c r="L277" s="656" t="s">
        <v>494</v>
      </c>
      <c r="M277" s="657" t="s">
        <v>495</v>
      </c>
    </row>
    <row r="278" spans="1:13" s="739" customFormat="1" ht="45.75" thickBot="1">
      <c r="A278" s="868"/>
      <c r="B278" s="658" t="s">
        <v>496</v>
      </c>
      <c r="C278" s="659" t="s">
        <v>497</v>
      </c>
      <c r="D278" s="659" t="s">
        <v>498</v>
      </c>
      <c r="E278" s="660" t="s">
        <v>499</v>
      </c>
      <c r="F278" s="660" t="s">
        <v>500</v>
      </c>
      <c r="G278" s="870"/>
      <c r="H278" s="661" t="s">
        <v>501</v>
      </c>
      <c r="I278" s="660" t="s">
        <v>502</v>
      </c>
      <c r="J278" s="661" t="s">
        <v>503</v>
      </c>
      <c r="K278" s="660" t="s">
        <v>504</v>
      </c>
      <c r="L278" s="661" t="s">
        <v>505</v>
      </c>
      <c r="M278" s="662" t="s">
        <v>506</v>
      </c>
    </row>
    <row r="279" spans="1:13">
      <c r="A279" s="844"/>
      <c r="B279" s="663"/>
      <c r="C279" s="664"/>
      <c r="D279" s="665"/>
      <c r="E279" s="666">
        <f>G279-E280+F279+F280</f>
        <v>0</v>
      </c>
      <c r="F279" s="666">
        <v>0</v>
      </c>
      <c r="G279" s="861"/>
      <c r="H279" s="667">
        <v>0.2</v>
      </c>
      <c r="I279" s="666">
        <v>0</v>
      </c>
      <c r="J279" s="852">
        <f>G279*6.29%</f>
        <v>0</v>
      </c>
      <c r="K279" s="853"/>
      <c r="L279" s="668">
        <f>G279-(H280+I279+J279+I280)</f>
        <v>0</v>
      </c>
      <c r="M279" s="669">
        <v>0</v>
      </c>
    </row>
    <row r="280" spans="1:13" ht="13.5" thickBot="1">
      <c r="A280" s="845"/>
      <c r="B280" s="670"/>
      <c r="C280" s="671"/>
      <c r="D280" s="672"/>
      <c r="E280" s="673">
        <v>0</v>
      </c>
      <c r="F280" s="673">
        <v>0</v>
      </c>
      <c r="G280" s="862"/>
      <c r="H280" s="673">
        <f>(G279-E280)*H279</f>
        <v>0</v>
      </c>
      <c r="I280" s="674">
        <v>0</v>
      </c>
      <c r="J280" s="675"/>
      <c r="K280" s="675"/>
      <c r="L280" s="674">
        <v>0</v>
      </c>
      <c r="M280" s="676">
        <v>0</v>
      </c>
    </row>
    <row r="281" spans="1:13">
      <c r="A281" s="844"/>
      <c r="B281" s="663"/>
      <c r="C281" s="664"/>
      <c r="D281" s="665"/>
      <c r="E281" s="666">
        <f>G281-E282+F281+F282</f>
        <v>0</v>
      </c>
      <c r="F281" s="666">
        <v>0</v>
      </c>
      <c r="G281" s="861"/>
      <c r="H281" s="667">
        <v>0.2</v>
      </c>
      <c r="I281" s="666">
        <v>0</v>
      </c>
      <c r="J281" s="863">
        <f>G281*6.29%</f>
        <v>0</v>
      </c>
      <c r="K281" s="863"/>
      <c r="L281" s="668">
        <f>G281-(H282+I281+J281+I282)</f>
        <v>0</v>
      </c>
      <c r="M281" s="669">
        <v>0</v>
      </c>
    </row>
    <row r="282" spans="1:13" ht="13.5" thickBot="1">
      <c r="A282" s="845"/>
      <c r="B282" s="670"/>
      <c r="C282" s="671"/>
      <c r="D282" s="672"/>
      <c r="E282" s="673">
        <v>0</v>
      </c>
      <c r="F282" s="673">
        <v>0</v>
      </c>
      <c r="G282" s="862"/>
      <c r="H282" s="673">
        <f>(G281-E282)*H281</f>
        <v>0</v>
      </c>
      <c r="I282" s="674">
        <v>0</v>
      </c>
      <c r="J282" s="675"/>
      <c r="K282" s="675"/>
      <c r="L282" s="674">
        <v>0</v>
      </c>
      <c r="M282" s="676">
        <v>0</v>
      </c>
    </row>
    <row r="283" spans="1:13">
      <c r="A283" s="844"/>
      <c r="B283" s="663"/>
      <c r="C283" s="664"/>
      <c r="D283" s="665"/>
      <c r="E283" s="666">
        <f>G283-E284+F283+F284</f>
        <v>0</v>
      </c>
      <c r="F283" s="666">
        <v>0</v>
      </c>
      <c r="G283" s="861"/>
      <c r="H283" s="667">
        <v>0.2</v>
      </c>
      <c r="I283" s="666">
        <v>0</v>
      </c>
      <c r="J283" s="863">
        <f>G283*6.29%</f>
        <v>0</v>
      </c>
      <c r="K283" s="863"/>
      <c r="L283" s="668">
        <f>G283-(H284+I283+J283+I284)</f>
        <v>0</v>
      </c>
      <c r="M283" s="669">
        <v>0</v>
      </c>
    </row>
    <row r="284" spans="1:13" ht="13.5" thickBot="1">
      <c r="A284" s="845"/>
      <c r="B284" s="670"/>
      <c r="C284" s="671"/>
      <c r="D284" s="672"/>
      <c r="E284" s="673">
        <v>0</v>
      </c>
      <c r="F284" s="673">
        <v>0</v>
      </c>
      <c r="G284" s="862"/>
      <c r="H284" s="673">
        <f>(G283-E284)*H283</f>
        <v>0</v>
      </c>
      <c r="I284" s="674">
        <v>0</v>
      </c>
      <c r="J284" s="675"/>
      <c r="K284" s="675"/>
      <c r="L284" s="674">
        <v>0</v>
      </c>
      <c r="M284" s="676">
        <v>0</v>
      </c>
    </row>
    <row r="285" spans="1:13">
      <c r="A285" s="844"/>
      <c r="B285" s="663"/>
      <c r="C285" s="664"/>
      <c r="D285" s="665"/>
      <c r="E285" s="666">
        <f>G285-E286+F285+F286</f>
        <v>0</v>
      </c>
      <c r="F285" s="666">
        <v>0</v>
      </c>
      <c r="G285" s="861"/>
      <c r="H285" s="667">
        <v>0.2</v>
      </c>
      <c r="I285" s="666">
        <v>0</v>
      </c>
      <c r="J285" s="863">
        <f>G285*6.29%</f>
        <v>0</v>
      </c>
      <c r="K285" s="863"/>
      <c r="L285" s="668">
        <f>G285-(H286+I285+J285+I286)</f>
        <v>0</v>
      </c>
      <c r="M285" s="669">
        <v>0</v>
      </c>
    </row>
    <row r="286" spans="1:13" ht="13.5" thickBot="1">
      <c r="A286" s="845"/>
      <c r="B286" s="670"/>
      <c r="C286" s="671"/>
      <c r="D286" s="672"/>
      <c r="E286" s="673">
        <v>0</v>
      </c>
      <c r="F286" s="673">
        <v>0</v>
      </c>
      <c r="G286" s="862"/>
      <c r="H286" s="673">
        <f>(G285-E286)*H285</f>
        <v>0</v>
      </c>
      <c r="I286" s="674">
        <v>0</v>
      </c>
      <c r="J286" s="675"/>
      <c r="K286" s="675"/>
      <c r="L286" s="674">
        <v>0</v>
      </c>
      <c r="M286" s="676">
        <v>0</v>
      </c>
    </row>
    <row r="287" spans="1:13">
      <c r="A287" s="844"/>
      <c r="B287" s="663"/>
      <c r="C287" s="664"/>
      <c r="D287" s="665"/>
      <c r="E287" s="666">
        <f>G287-E288+F287+F288</f>
        <v>0</v>
      </c>
      <c r="F287" s="666">
        <v>0</v>
      </c>
      <c r="G287" s="861"/>
      <c r="H287" s="667">
        <v>0.2</v>
      </c>
      <c r="I287" s="666">
        <v>0</v>
      </c>
      <c r="J287" s="863">
        <f>G287*6.29%</f>
        <v>0</v>
      </c>
      <c r="K287" s="863"/>
      <c r="L287" s="668">
        <f>G287-(H288+I287+J287+I288)</f>
        <v>0</v>
      </c>
      <c r="M287" s="669">
        <v>0</v>
      </c>
    </row>
    <row r="288" spans="1:13" ht="13.5" thickBot="1">
      <c r="A288" s="845"/>
      <c r="B288" s="670"/>
      <c r="C288" s="671"/>
      <c r="D288" s="672"/>
      <c r="E288" s="673">
        <v>0</v>
      </c>
      <c r="F288" s="673">
        <v>0</v>
      </c>
      <c r="G288" s="862"/>
      <c r="H288" s="673">
        <f>(G287-E288)*H287</f>
        <v>0</v>
      </c>
      <c r="I288" s="674">
        <v>0</v>
      </c>
      <c r="J288" s="675"/>
      <c r="K288" s="675"/>
      <c r="L288" s="674">
        <v>0</v>
      </c>
      <c r="M288" s="676">
        <v>0</v>
      </c>
    </row>
    <row r="289" spans="1:13">
      <c r="A289" s="844"/>
      <c r="B289" s="663"/>
      <c r="C289" s="664"/>
      <c r="D289" s="665"/>
      <c r="E289" s="666">
        <f>G289-E290+F289+F290</f>
        <v>0</v>
      </c>
      <c r="F289" s="666">
        <v>0</v>
      </c>
      <c r="G289" s="861"/>
      <c r="H289" s="667">
        <v>0.2</v>
      </c>
      <c r="I289" s="666">
        <v>0</v>
      </c>
      <c r="J289" s="863">
        <f>G289*6.29%</f>
        <v>0</v>
      </c>
      <c r="K289" s="863"/>
      <c r="L289" s="668">
        <f>G289-(H290+I289+J289+I290)</f>
        <v>0</v>
      </c>
      <c r="M289" s="669">
        <v>0</v>
      </c>
    </row>
    <row r="290" spans="1:13" ht="13.5" thickBot="1">
      <c r="A290" s="845"/>
      <c r="B290" s="670"/>
      <c r="C290" s="671"/>
      <c r="D290" s="672"/>
      <c r="E290" s="673">
        <v>0</v>
      </c>
      <c r="F290" s="673">
        <v>0</v>
      </c>
      <c r="G290" s="862"/>
      <c r="H290" s="673">
        <f>(G289-E290)*H289</f>
        <v>0</v>
      </c>
      <c r="I290" s="674">
        <v>0</v>
      </c>
      <c r="J290" s="675"/>
      <c r="K290" s="675"/>
      <c r="L290" s="674">
        <v>0</v>
      </c>
      <c r="M290" s="676">
        <v>0</v>
      </c>
    </row>
    <row r="291" spans="1:13">
      <c r="A291" s="844"/>
      <c r="B291" s="663"/>
      <c r="C291" s="664"/>
      <c r="D291" s="665"/>
      <c r="E291" s="666">
        <f>G291-E292+F291+F292</f>
        <v>0</v>
      </c>
      <c r="F291" s="666">
        <v>0</v>
      </c>
      <c r="G291" s="861"/>
      <c r="H291" s="667">
        <v>0.2</v>
      </c>
      <c r="I291" s="666">
        <v>0</v>
      </c>
      <c r="J291" s="852">
        <f>G291*6.29%</f>
        <v>0</v>
      </c>
      <c r="K291" s="853"/>
      <c r="L291" s="668">
        <f>G291-(H292+I291+J291+I292)</f>
        <v>0</v>
      </c>
      <c r="M291" s="669">
        <v>0</v>
      </c>
    </row>
    <row r="292" spans="1:13" ht="13.5" thickBot="1">
      <c r="A292" s="845"/>
      <c r="B292" s="670"/>
      <c r="C292" s="671"/>
      <c r="D292" s="672"/>
      <c r="E292" s="673">
        <v>0</v>
      </c>
      <c r="F292" s="673">
        <v>0</v>
      </c>
      <c r="G292" s="862"/>
      <c r="H292" s="673">
        <f>(G291-E292)*H291</f>
        <v>0</v>
      </c>
      <c r="I292" s="674">
        <v>0</v>
      </c>
      <c r="J292" s="675"/>
      <c r="K292" s="675"/>
      <c r="L292" s="674">
        <v>0</v>
      </c>
      <c r="M292" s="676">
        <v>0</v>
      </c>
    </row>
    <row r="293" spans="1:13" s="647" customFormat="1" ht="14.45" customHeight="1">
      <c r="A293" s="846" t="s">
        <v>507</v>
      </c>
      <c r="B293" s="847"/>
      <c r="C293" s="847"/>
      <c r="D293" s="848"/>
      <c r="E293" s="726">
        <f>E279+E281+E283+E285+E287+E289+E291</f>
        <v>0</v>
      </c>
      <c r="F293" s="726">
        <f>F279+F281+F283+F285+F287+F289+F291</f>
        <v>0</v>
      </c>
      <c r="G293" s="859">
        <f>SUM(G279:G292)</f>
        <v>0</v>
      </c>
      <c r="H293" s="727"/>
      <c r="I293" s="728">
        <f>I279+I281+I283+I285+I287+I289+I291</f>
        <v>0</v>
      </c>
      <c r="J293" s="852">
        <f>J279+J281+J283+J285+J287+J289+J291</f>
        <v>0</v>
      </c>
      <c r="K293" s="853"/>
      <c r="L293" s="729">
        <f>L259+ L279+L281+L283+L285+L287+L289+L291</f>
        <v>0</v>
      </c>
      <c r="M293" s="837"/>
    </row>
    <row r="294" spans="1:13" s="647" customFormat="1" ht="12.75" customHeight="1" thickBot="1">
      <c r="A294" s="849"/>
      <c r="B294" s="850"/>
      <c r="C294" s="850"/>
      <c r="D294" s="851"/>
      <c r="E294" s="730">
        <f>E280+E282+E284+E286+E288+E290+E292</f>
        <v>0</v>
      </c>
      <c r="F294" s="731">
        <f>F280+F282+F284+F286+F288+F290+F292</f>
        <v>0</v>
      </c>
      <c r="G294" s="860"/>
      <c r="H294" s="732">
        <f>H280+H282+H284+H286+H288+H290+H292</f>
        <v>0</v>
      </c>
      <c r="I294" s="733">
        <f>I280+I282+I284+I286+I288+I290+I292</f>
        <v>0</v>
      </c>
      <c r="J294" s="734"/>
      <c r="K294" s="734"/>
      <c r="L294" s="735">
        <f>L280+L282+L284+L286+L288+L290+L292</f>
        <v>0</v>
      </c>
      <c r="M294" s="838"/>
    </row>
    <row r="295" spans="1:13" s="648" customFormat="1" ht="14.45" customHeight="1" thickTop="1" thickBot="1">
      <c r="A295" s="854" t="s">
        <v>508</v>
      </c>
      <c r="B295" s="855"/>
      <c r="C295" s="855"/>
      <c r="D295" s="856"/>
      <c r="E295" s="736">
        <f>+E293+E294+E261</f>
        <v>0</v>
      </c>
      <c r="F295" s="736">
        <f>F294+F293+F261</f>
        <v>0</v>
      </c>
      <c r="G295" s="737">
        <f>G293+G261</f>
        <v>0</v>
      </c>
      <c r="H295" s="738">
        <f>H294+H261</f>
        <v>0</v>
      </c>
      <c r="I295" s="736">
        <f>I293+I294+I261</f>
        <v>0</v>
      </c>
      <c r="J295" s="857">
        <f>J293+J261</f>
        <v>0</v>
      </c>
      <c r="K295" s="858"/>
      <c r="L295" s="736">
        <f>L294+L261</f>
        <v>0</v>
      </c>
      <c r="M295" s="839"/>
    </row>
    <row r="296" spans="1:13">
      <c r="A296" s="677"/>
      <c r="B296" s="677"/>
      <c r="C296" s="678"/>
      <c r="D296" s="677"/>
      <c r="E296" s="648"/>
      <c r="F296" s="679"/>
      <c r="G296" s="648"/>
      <c r="H296" s="677"/>
      <c r="I296" s="677"/>
      <c r="J296" s="677"/>
      <c r="K296" s="677"/>
      <c r="L296" s="677"/>
      <c r="M296" s="677"/>
    </row>
    <row r="297" spans="1:13">
      <c r="A297" s="677" t="s">
        <v>509</v>
      </c>
      <c r="B297" s="677" t="s">
        <v>510</v>
      </c>
      <c r="C297" s="678"/>
      <c r="D297" s="648"/>
      <c r="E297" s="677"/>
      <c r="F297" s="648"/>
      <c r="G297" s="680" t="s">
        <v>511</v>
      </c>
      <c r="H297" s="648"/>
      <c r="I297" s="677"/>
      <c r="J297" s="649"/>
      <c r="K297" s="648"/>
      <c r="L297" s="677"/>
      <c r="M297" s="677"/>
    </row>
    <row r="298" spans="1:13">
      <c r="A298" s="677" t="s">
        <v>512</v>
      </c>
      <c r="B298" s="677"/>
      <c r="C298" s="678"/>
      <c r="D298" s="677"/>
      <c r="E298" s="648"/>
      <c r="F298" s="679"/>
      <c r="G298" s="677"/>
      <c r="H298" s="677"/>
      <c r="I298" s="677"/>
      <c r="J298" s="649"/>
      <c r="K298" s="648"/>
      <c r="L298" s="677"/>
      <c r="M298" s="677"/>
    </row>
    <row r="299" spans="1:13">
      <c r="A299" s="677" t="s">
        <v>513</v>
      </c>
      <c r="B299" s="677"/>
      <c r="C299" s="678"/>
      <c r="D299" s="677"/>
      <c r="E299" s="648"/>
      <c r="F299" s="679"/>
      <c r="G299" s="677"/>
      <c r="H299" s="677"/>
      <c r="I299" s="677"/>
      <c r="J299" s="649"/>
      <c r="K299" s="648"/>
      <c r="L299" s="677"/>
      <c r="M299" s="677"/>
    </row>
    <row r="300" spans="1:13">
      <c r="A300" s="677" t="s">
        <v>514</v>
      </c>
      <c r="B300" s="677"/>
      <c r="C300" s="678"/>
      <c r="D300" s="677"/>
      <c r="E300" s="677"/>
      <c r="F300" s="677"/>
      <c r="G300" s="677"/>
      <c r="H300" s="677"/>
      <c r="I300" s="677"/>
      <c r="J300" s="648"/>
      <c r="K300" s="648"/>
      <c r="L300" s="677"/>
      <c r="M300" s="677"/>
    </row>
    <row r="301" spans="1:13" s="739" customFormat="1">
      <c r="A301" s="677" t="s">
        <v>515</v>
      </c>
      <c r="B301" s="677"/>
      <c r="C301" s="681"/>
      <c r="D301" s="682"/>
      <c r="E301" s="682"/>
      <c r="F301" s="682"/>
      <c r="G301" s="682"/>
      <c r="H301" s="682"/>
      <c r="I301" s="682"/>
      <c r="J301" s="682"/>
      <c r="K301" s="682"/>
      <c r="L301" s="682"/>
      <c r="M301" s="682"/>
    </row>
    <row r="302" spans="1:13" s="739" customFormat="1">
      <c r="A302" s="677" t="s">
        <v>516</v>
      </c>
      <c r="B302" s="682"/>
      <c r="C302" s="683"/>
      <c r="D302" s="684"/>
      <c r="E302" s="684"/>
      <c r="F302" s="684"/>
      <c r="G302" s="684"/>
      <c r="H302" s="684"/>
      <c r="I302" s="684"/>
      <c r="J302" s="684"/>
      <c r="K302" s="684"/>
      <c r="L302" s="684"/>
      <c r="M302" s="684"/>
    </row>
    <row r="303" spans="1:13" s="739" customFormat="1">
      <c r="A303" s="677" t="s">
        <v>517</v>
      </c>
      <c r="B303" s="684"/>
      <c r="C303" s="740"/>
      <c r="D303" s="723"/>
      <c r="E303" s="723"/>
      <c r="F303" s="723"/>
      <c r="G303" s="723"/>
      <c r="H303" s="723"/>
      <c r="I303" s="723"/>
      <c r="J303" s="723"/>
      <c r="K303" s="723"/>
      <c r="L303" s="723"/>
      <c r="M303" s="723"/>
    </row>
    <row r="304" spans="1:13" s="739" customFormat="1">
      <c r="A304" s="677"/>
      <c r="B304" s="684" t="s">
        <v>518</v>
      </c>
      <c r="C304" s="740"/>
      <c r="D304" s="723"/>
      <c r="E304" s="723"/>
      <c r="F304" s="723"/>
      <c r="G304" s="723"/>
      <c r="H304" s="723"/>
      <c r="I304" s="723"/>
      <c r="J304" s="723"/>
      <c r="K304" s="723"/>
      <c r="L304" s="723"/>
      <c r="M304" s="723"/>
    </row>
    <row r="305" spans="1:13">
      <c r="A305" s="677" t="s">
        <v>519</v>
      </c>
      <c r="B305" s="648"/>
      <c r="C305" s="741"/>
      <c r="D305" s="648"/>
      <c r="E305" s="648"/>
      <c r="F305" s="648"/>
      <c r="G305" s="648"/>
      <c r="H305" s="648"/>
      <c r="I305" s="648"/>
      <c r="J305" s="648"/>
      <c r="K305" s="648"/>
      <c r="L305" s="648"/>
      <c r="M305" s="648"/>
    </row>
    <row r="306" spans="1:13" ht="2.1" customHeight="1">
      <c r="A306" s="677"/>
      <c r="B306" s="648"/>
      <c r="C306" s="741"/>
      <c r="D306" s="648"/>
      <c r="E306" s="648"/>
      <c r="F306" s="648"/>
      <c r="G306" s="648"/>
      <c r="H306" s="648"/>
      <c r="I306" s="648"/>
      <c r="J306" s="648"/>
      <c r="K306" s="648"/>
      <c r="L306" s="648"/>
      <c r="M306" s="648"/>
    </row>
    <row r="307" spans="1:13" s="739" customFormat="1" ht="15">
      <c r="A307" s="840" t="s">
        <v>481</v>
      </c>
      <c r="B307" s="841"/>
      <c r="C307" s="841"/>
      <c r="D307" s="841"/>
      <c r="E307" s="841"/>
      <c r="F307" s="841"/>
      <c r="G307" s="841"/>
      <c r="H307" s="841"/>
      <c r="I307" s="841"/>
      <c r="J307" s="841"/>
      <c r="K307" s="841"/>
      <c r="L307" s="841"/>
      <c r="M307" s="842"/>
    </row>
    <row r="308" spans="1:13" s="739" customFormat="1" ht="15">
      <c r="A308" s="843" t="s">
        <v>482</v>
      </c>
      <c r="B308" s="843"/>
      <c r="C308" s="843"/>
      <c r="D308" s="843"/>
      <c r="E308" s="843"/>
      <c r="F308" s="843"/>
      <c r="G308" s="843"/>
      <c r="H308" s="843"/>
      <c r="I308" s="843"/>
      <c r="J308" s="843"/>
      <c r="K308" s="843"/>
      <c r="L308" s="843"/>
      <c r="M308" s="843"/>
    </row>
    <row r="309" spans="1:13" s="739" customFormat="1" ht="15">
      <c r="A309" s="864">
        <f>A241</f>
        <v>0</v>
      </c>
      <c r="B309" s="864"/>
      <c r="C309" s="864"/>
      <c r="D309" s="864"/>
      <c r="E309" s="864"/>
      <c r="F309" s="864"/>
      <c r="G309" s="864"/>
      <c r="H309" s="864"/>
      <c r="I309" s="864"/>
      <c r="J309" s="864"/>
      <c r="K309" s="864"/>
      <c r="L309" s="864"/>
      <c r="M309" s="864"/>
    </row>
    <row r="310" spans="1:13" s="739" customFormat="1" ht="18.75" thickBot="1">
      <c r="A310" s="650" t="s">
        <v>560</v>
      </c>
      <c r="B310" s="650"/>
      <c r="C310" s="873">
        <f>C276</f>
        <v>0</v>
      </c>
      <c r="D310" s="874"/>
      <c r="E310" s="865" t="s">
        <v>561</v>
      </c>
      <c r="F310" s="866"/>
      <c r="G310" s="875">
        <f>G276</f>
        <v>0</v>
      </c>
      <c r="H310" s="876"/>
      <c r="I310" s="876"/>
      <c r="J310" s="876"/>
      <c r="K310" s="877"/>
      <c r="L310" s="651" t="s">
        <v>483</v>
      </c>
      <c r="M310" s="652">
        <v>10</v>
      </c>
    </row>
    <row r="311" spans="1:13" s="739" customFormat="1" ht="36">
      <c r="A311" s="867"/>
      <c r="B311" s="653" t="s">
        <v>485</v>
      </c>
      <c r="C311" s="654" t="s">
        <v>486</v>
      </c>
      <c r="D311" s="654" t="s">
        <v>487</v>
      </c>
      <c r="E311" s="655" t="s">
        <v>488</v>
      </c>
      <c r="F311" s="655" t="s">
        <v>489</v>
      </c>
      <c r="G311" s="869" t="s">
        <v>490</v>
      </c>
      <c r="H311" s="655" t="s">
        <v>491</v>
      </c>
      <c r="I311" s="655" t="s">
        <v>492</v>
      </c>
      <c r="J311" s="871" t="s">
        <v>493</v>
      </c>
      <c r="K311" s="872"/>
      <c r="L311" s="656" t="s">
        <v>494</v>
      </c>
      <c r="M311" s="657" t="s">
        <v>495</v>
      </c>
    </row>
    <row r="312" spans="1:13" s="739" customFormat="1" ht="45.75" thickBot="1">
      <c r="A312" s="868"/>
      <c r="B312" s="658" t="s">
        <v>496</v>
      </c>
      <c r="C312" s="659" t="s">
        <v>497</v>
      </c>
      <c r="D312" s="659" t="s">
        <v>498</v>
      </c>
      <c r="E312" s="660" t="s">
        <v>499</v>
      </c>
      <c r="F312" s="660" t="s">
        <v>500</v>
      </c>
      <c r="G312" s="870"/>
      <c r="H312" s="661" t="s">
        <v>501</v>
      </c>
      <c r="I312" s="660" t="s">
        <v>502</v>
      </c>
      <c r="J312" s="661" t="s">
        <v>503</v>
      </c>
      <c r="K312" s="660" t="s">
        <v>504</v>
      </c>
      <c r="L312" s="661" t="s">
        <v>505</v>
      </c>
      <c r="M312" s="662" t="s">
        <v>506</v>
      </c>
    </row>
    <row r="313" spans="1:13">
      <c r="A313" s="844"/>
      <c r="B313" s="663"/>
      <c r="C313" s="664"/>
      <c r="D313" s="665"/>
      <c r="E313" s="666">
        <f>G313-E314+F313+F314</f>
        <v>0</v>
      </c>
      <c r="F313" s="666">
        <v>0</v>
      </c>
      <c r="G313" s="861"/>
      <c r="H313" s="667">
        <v>0.2</v>
      </c>
      <c r="I313" s="666">
        <v>0</v>
      </c>
      <c r="J313" s="852">
        <f>G313*6.29%</f>
        <v>0</v>
      </c>
      <c r="K313" s="853"/>
      <c r="L313" s="668">
        <f>G313-(H314+I313+J313+I314)</f>
        <v>0</v>
      </c>
      <c r="M313" s="669">
        <v>0</v>
      </c>
    </row>
    <row r="314" spans="1:13" ht="13.5" thickBot="1">
      <c r="A314" s="845"/>
      <c r="B314" s="670"/>
      <c r="C314" s="671"/>
      <c r="D314" s="672"/>
      <c r="E314" s="673">
        <v>0</v>
      </c>
      <c r="F314" s="673">
        <v>0</v>
      </c>
      <c r="G314" s="862"/>
      <c r="H314" s="673">
        <f>(G313-E314)*H313</f>
        <v>0</v>
      </c>
      <c r="I314" s="674">
        <v>0</v>
      </c>
      <c r="J314" s="675"/>
      <c r="K314" s="675"/>
      <c r="L314" s="674">
        <v>0</v>
      </c>
      <c r="M314" s="676">
        <v>0</v>
      </c>
    </row>
    <row r="315" spans="1:13">
      <c r="A315" s="844"/>
      <c r="B315" s="663"/>
      <c r="C315" s="664"/>
      <c r="D315" s="665"/>
      <c r="E315" s="666">
        <f>G315-E316+F315+F316</f>
        <v>0</v>
      </c>
      <c r="F315" s="666">
        <v>0</v>
      </c>
      <c r="G315" s="861"/>
      <c r="H315" s="667">
        <v>0.2</v>
      </c>
      <c r="I315" s="666">
        <v>0</v>
      </c>
      <c r="J315" s="863">
        <f>G315*6.29%</f>
        <v>0</v>
      </c>
      <c r="K315" s="863"/>
      <c r="L315" s="668">
        <f>G315-(H316+I315+J315+I316)</f>
        <v>0</v>
      </c>
      <c r="M315" s="669">
        <v>0</v>
      </c>
    </row>
    <row r="316" spans="1:13" ht="13.5" thickBot="1">
      <c r="A316" s="845"/>
      <c r="B316" s="670"/>
      <c r="C316" s="671"/>
      <c r="D316" s="672"/>
      <c r="E316" s="673">
        <v>0</v>
      </c>
      <c r="F316" s="673">
        <v>0</v>
      </c>
      <c r="G316" s="862"/>
      <c r="H316" s="673">
        <f>(G315-E316)*H315</f>
        <v>0</v>
      </c>
      <c r="I316" s="674">
        <v>0</v>
      </c>
      <c r="J316" s="675"/>
      <c r="K316" s="675"/>
      <c r="L316" s="674">
        <v>0</v>
      </c>
      <c r="M316" s="676">
        <v>0</v>
      </c>
    </row>
    <row r="317" spans="1:13">
      <c r="A317" s="844"/>
      <c r="B317" s="663"/>
      <c r="C317" s="664"/>
      <c r="D317" s="665"/>
      <c r="E317" s="666">
        <f>G317-E318+F317+F318</f>
        <v>0</v>
      </c>
      <c r="F317" s="666">
        <v>0</v>
      </c>
      <c r="G317" s="861"/>
      <c r="H317" s="667">
        <v>0.2</v>
      </c>
      <c r="I317" s="666">
        <v>0</v>
      </c>
      <c r="J317" s="863">
        <f>G317*6.29%</f>
        <v>0</v>
      </c>
      <c r="K317" s="863"/>
      <c r="L317" s="668">
        <f>G317-(H318+I317+J317+I318)</f>
        <v>0</v>
      </c>
      <c r="M317" s="669">
        <v>0</v>
      </c>
    </row>
    <row r="318" spans="1:13" ht="13.5" thickBot="1">
      <c r="A318" s="845"/>
      <c r="B318" s="670"/>
      <c r="C318" s="671"/>
      <c r="D318" s="672"/>
      <c r="E318" s="673">
        <v>0</v>
      </c>
      <c r="F318" s="673">
        <v>0</v>
      </c>
      <c r="G318" s="862"/>
      <c r="H318" s="673">
        <f>(G317-E318)*H317</f>
        <v>0</v>
      </c>
      <c r="I318" s="674">
        <v>0</v>
      </c>
      <c r="J318" s="675"/>
      <c r="K318" s="675"/>
      <c r="L318" s="674">
        <v>0</v>
      </c>
      <c r="M318" s="676">
        <v>0</v>
      </c>
    </row>
    <row r="319" spans="1:13">
      <c r="A319" s="844"/>
      <c r="B319" s="663"/>
      <c r="C319" s="664"/>
      <c r="D319" s="665"/>
      <c r="E319" s="666">
        <f>G319-E320+F319+F320</f>
        <v>0</v>
      </c>
      <c r="F319" s="666">
        <v>0</v>
      </c>
      <c r="G319" s="861"/>
      <c r="H319" s="667">
        <v>0.2</v>
      </c>
      <c r="I319" s="666">
        <v>0</v>
      </c>
      <c r="J319" s="863">
        <f>G319*6.29%</f>
        <v>0</v>
      </c>
      <c r="K319" s="863"/>
      <c r="L319" s="668">
        <f>G319-(H320+I319+J319+I320)</f>
        <v>0</v>
      </c>
      <c r="M319" s="669">
        <v>0</v>
      </c>
    </row>
    <row r="320" spans="1:13" ht="13.5" thickBot="1">
      <c r="A320" s="845"/>
      <c r="B320" s="670"/>
      <c r="C320" s="671"/>
      <c r="D320" s="672"/>
      <c r="E320" s="673">
        <v>0</v>
      </c>
      <c r="F320" s="673">
        <v>0</v>
      </c>
      <c r="G320" s="862"/>
      <c r="H320" s="673">
        <f>(G319-E320)*H319</f>
        <v>0</v>
      </c>
      <c r="I320" s="674">
        <v>0</v>
      </c>
      <c r="J320" s="675"/>
      <c r="K320" s="675"/>
      <c r="L320" s="674">
        <v>0</v>
      </c>
      <c r="M320" s="676">
        <v>0</v>
      </c>
    </row>
    <row r="321" spans="1:13">
      <c r="A321" s="844"/>
      <c r="B321" s="663"/>
      <c r="C321" s="664"/>
      <c r="D321" s="665"/>
      <c r="E321" s="666">
        <f>G321-E322+F321+F322</f>
        <v>0</v>
      </c>
      <c r="F321" s="666">
        <v>0</v>
      </c>
      <c r="G321" s="861"/>
      <c r="H321" s="667">
        <v>0.2</v>
      </c>
      <c r="I321" s="666">
        <v>0</v>
      </c>
      <c r="J321" s="863">
        <f>G321*6.29%</f>
        <v>0</v>
      </c>
      <c r="K321" s="863"/>
      <c r="L321" s="668">
        <f>G321-(H322+I321+J321+I322)</f>
        <v>0</v>
      </c>
      <c r="M321" s="669">
        <v>0</v>
      </c>
    </row>
    <row r="322" spans="1:13" ht="13.5" thickBot="1">
      <c r="A322" s="845"/>
      <c r="B322" s="670"/>
      <c r="C322" s="671"/>
      <c r="D322" s="672"/>
      <c r="E322" s="673">
        <v>0</v>
      </c>
      <c r="F322" s="673">
        <v>0</v>
      </c>
      <c r="G322" s="862"/>
      <c r="H322" s="673">
        <f>(G321-E322)*H321</f>
        <v>0</v>
      </c>
      <c r="I322" s="674">
        <v>0</v>
      </c>
      <c r="J322" s="675"/>
      <c r="K322" s="675"/>
      <c r="L322" s="674">
        <v>0</v>
      </c>
      <c r="M322" s="676">
        <v>0</v>
      </c>
    </row>
    <row r="323" spans="1:13">
      <c r="A323" s="844"/>
      <c r="B323" s="663"/>
      <c r="C323" s="664"/>
      <c r="D323" s="665"/>
      <c r="E323" s="666">
        <f>G323-E324+F323+F324</f>
        <v>0</v>
      </c>
      <c r="F323" s="666">
        <v>0</v>
      </c>
      <c r="G323" s="861"/>
      <c r="H323" s="667">
        <v>0.2</v>
      </c>
      <c r="I323" s="666">
        <v>0</v>
      </c>
      <c r="J323" s="863">
        <f>G323*6.29%</f>
        <v>0</v>
      </c>
      <c r="K323" s="863"/>
      <c r="L323" s="668">
        <f>G323-(H324+I323+J323+I324)</f>
        <v>0</v>
      </c>
      <c r="M323" s="669">
        <v>0</v>
      </c>
    </row>
    <row r="324" spans="1:13" ht="13.5" thickBot="1">
      <c r="A324" s="845"/>
      <c r="B324" s="670"/>
      <c r="C324" s="671"/>
      <c r="D324" s="672"/>
      <c r="E324" s="673">
        <v>0</v>
      </c>
      <c r="F324" s="673">
        <v>0</v>
      </c>
      <c r="G324" s="862"/>
      <c r="H324" s="673">
        <f>(G323-E324)*H323</f>
        <v>0</v>
      </c>
      <c r="I324" s="674">
        <v>0</v>
      </c>
      <c r="J324" s="675"/>
      <c r="K324" s="675"/>
      <c r="L324" s="674">
        <v>0</v>
      </c>
      <c r="M324" s="676">
        <v>0</v>
      </c>
    </row>
    <row r="325" spans="1:13">
      <c r="A325" s="844"/>
      <c r="B325" s="663"/>
      <c r="C325" s="664"/>
      <c r="D325" s="665"/>
      <c r="E325" s="666">
        <f>G325-E326+F325+F326</f>
        <v>0</v>
      </c>
      <c r="F325" s="666">
        <v>0</v>
      </c>
      <c r="G325" s="861"/>
      <c r="H325" s="667">
        <v>0.2</v>
      </c>
      <c r="I325" s="666">
        <v>0</v>
      </c>
      <c r="J325" s="852">
        <f>G325*6.29%</f>
        <v>0</v>
      </c>
      <c r="K325" s="853"/>
      <c r="L325" s="668">
        <f>G325-(H326+I325+J325+I326)</f>
        <v>0</v>
      </c>
      <c r="M325" s="669">
        <v>0</v>
      </c>
    </row>
    <row r="326" spans="1:13" ht="13.5" thickBot="1">
      <c r="A326" s="845"/>
      <c r="B326" s="670"/>
      <c r="C326" s="671"/>
      <c r="D326" s="672"/>
      <c r="E326" s="673">
        <v>0</v>
      </c>
      <c r="F326" s="673">
        <v>0</v>
      </c>
      <c r="G326" s="862"/>
      <c r="H326" s="673">
        <f>(G325-E326)*H325</f>
        <v>0</v>
      </c>
      <c r="I326" s="674">
        <v>0</v>
      </c>
      <c r="J326" s="675"/>
      <c r="K326" s="675"/>
      <c r="L326" s="674">
        <v>0</v>
      </c>
      <c r="M326" s="676">
        <v>0</v>
      </c>
    </row>
    <row r="327" spans="1:13" s="647" customFormat="1" ht="14.45" customHeight="1">
      <c r="A327" s="846" t="s">
        <v>507</v>
      </c>
      <c r="B327" s="847"/>
      <c r="C327" s="847"/>
      <c r="D327" s="848"/>
      <c r="E327" s="726">
        <f>E313+E315+E317+E319+E321+E323+E325</f>
        <v>0</v>
      </c>
      <c r="F327" s="726">
        <f>F313+F315+F317+F319+F321+F323+F325</f>
        <v>0</v>
      </c>
      <c r="G327" s="859">
        <f>SUM(G313:G326)</f>
        <v>0</v>
      </c>
      <c r="H327" s="727"/>
      <c r="I327" s="728">
        <f>I313+I315+I317+I319+I321+I323+I325</f>
        <v>0</v>
      </c>
      <c r="J327" s="852">
        <f>J313+J315+J317+J319+J321+J323+J325</f>
        <v>0</v>
      </c>
      <c r="K327" s="853"/>
      <c r="L327" s="729">
        <f>L293+ L313+L315+L317+L319+L321+L323+L325</f>
        <v>0</v>
      </c>
      <c r="M327" s="837"/>
    </row>
    <row r="328" spans="1:13" s="647" customFormat="1" ht="12.75" customHeight="1" thickBot="1">
      <c r="A328" s="849"/>
      <c r="B328" s="850"/>
      <c r="C328" s="850"/>
      <c r="D328" s="851"/>
      <c r="E328" s="730">
        <f>E314+E316+E318+E320+E322+E324+E326</f>
        <v>0</v>
      </c>
      <c r="F328" s="731">
        <f>F314+F316+F318+F320+F322+F324+F326</f>
        <v>0</v>
      </c>
      <c r="G328" s="860"/>
      <c r="H328" s="732">
        <f>H314+H316+H318+H320+H322+H324+H326</f>
        <v>0</v>
      </c>
      <c r="I328" s="733">
        <f>I314+I316+I318+I320+I322+I324+I326</f>
        <v>0</v>
      </c>
      <c r="J328" s="734"/>
      <c r="K328" s="734"/>
      <c r="L328" s="735">
        <f>L314+L316+L318+L320+L322+L324+L326</f>
        <v>0</v>
      </c>
      <c r="M328" s="838"/>
    </row>
    <row r="329" spans="1:13" s="648" customFormat="1" ht="14.45" customHeight="1" thickTop="1" thickBot="1">
      <c r="A329" s="854" t="s">
        <v>508</v>
      </c>
      <c r="B329" s="855"/>
      <c r="C329" s="855"/>
      <c r="D329" s="856"/>
      <c r="E329" s="736">
        <f>+E327+E328+E295</f>
        <v>0</v>
      </c>
      <c r="F329" s="736">
        <f>F328+F327+F295</f>
        <v>0</v>
      </c>
      <c r="G329" s="737">
        <f>G327+G295</f>
        <v>0</v>
      </c>
      <c r="H329" s="738">
        <f>H328+H295</f>
        <v>0</v>
      </c>
      <c r="I329" s="736">
        <f>I327+I328+I295</f>
        <v>0</v>
      </c>
      <c r="J329" s="857">
        <f>J327+J295</f>
        <v>0</v>
      </c>
      <c r="K329" s="858"/>
      <c r="L329" s="736">
        <f>L328+L295</f>
        <v>0</v>
      </c>
      <c r="M329" s="839"/>
    </row>
    <row r="330" spans="1:13">
      <c r="A330" s="677"/>
      <c r="B330" s="677"/>
      <c r="C330" s="678"/>
      <c r="D330" s="677"/>
      <c r="E330" s="648"/>
      <c r="F330" s="679"/>
      <c r="G330" s="648"/>
      <c r="H330" s="677"/>
      <c r="I330" s="677"/>
      <c r="J330" s="677"/>
      <c r="K330" s="677"/>
      <c r="L330" s="677"/>
      <c r="M330" s="677"/>
    </row>
    <row r="331" spans="1:13">
      <c r="A331" s="677" t="s">
        <v>509</v>
      </c>
      <c r="B331" s="677" t="s">
        <v>510</v>
      </c>
      <c r="C331" s="678"/>
      <c r="D331" s="648"/>
      <c r="E331" s="677"/>
      <c r="F331" s="648"/>
      <c r="G331" s="680" t="s">
        <v>511</v>
      </c>
      <c r="H331" s="648"/>
      <c r="I331" s="677"/>
      <c r="J331" s="649"/>
      <c r="K331" s="648"/>
      <c r="L331" s="677"/>
      <c r="M331" s="677"/>
    </row>
    <row r="332" spans="1:13">
      <c r="A332" s="677" t="s">
        <v>512</v>
      </c>
      <c r="B332" s="677"/>
      <c r="C332" s="678"/>
      <c r="D332" s="677"/>
      <c r="E332" s="648"/>
      <c r="F332" s="679"/>
      <c r="G332" s="677"/>
      <c r="H332" s="677"/>
      <c r="I332" s="677"/>
      <c r="J332" s="649"/>
      <c r="K332" s="648"/>
      <c r="L332" s="677"/>
      <c r="M332" s="677"/>
    </row>
    <row r="333" spans="1:13">
      <c r="A333" s="677" t="s">
        <v>513</v>
      </c>
      <c r="B333" s="677"/>
      <c r="C333" s="678"/>
      <c r="D333" s="677"/>
      <c r="E333" s="648"/>
      <c r="F333" s="679"/>
      <c r="G333" s="677"/>
      <c r="H333" s="677"/>
      <c r="I333" s="677"/>
      <c r="J333" s="649"/>
      <c r="K333" s="648"/>
      <c r="L333" s="677"/>
      <c r="M333" s="677"/>
    </row>
    <row r="334" spans="1:13">
      <c r="A334" s="677" t="s">
        <v>514</v>
      </c>
      <c r="B334" s="677"/>
      <c r="C334" s="678"/>
      <c r="D334" s="677"/>
      <c r="E334" s="677"/>
      <c r="F334" s="677"/>
      <c r="G334" s="677"/>
      <c r="H334" s="677"/>
      <c r="I334" s="677"/>
      <c r="J334" s="648"/>
      <c r="K334" s="648"/>
      <c r="L334" s="677"/>
      <c r="M334" s="677"/>
    </row>
    <row r="335" spans="1:13" s="739" customFormat="1">
      <c r="A335" s="677" t="s">
        <v>515</v>
      </c>
      <c r="B335" s="677"/>
      <c r="C335" s="681"/>
      <c r="D335" s="682"/>
      <c r="E335" s="682"/>
      <c r="F335" s="682"/>
      <c r="G335" s="682"/>
      <c r="H335" s="682"/>
      <c r="I335" s="682"/>
      <c r="J335" s="682"/>
      <c r="K335" s="682"/>
      <c r="L335" s="682"/>
      <c r="M335" s="682"/>
    </row>
    <row r="336" spans="1:13" s="739" customFormat="1">
      <c r="A336" s="677" t="s">
        <v>516</v>
      </c>
      <c r="B336" s="682"/>
      <c r="C336" s="683"/>
      <c r="D336" s="684"/>
      <c r="E336" s="684"/>
      <c r="F336" s="684"/>
      <c r="G336" s="684"/>
      <c r="H336" s="684"/>
      <c r="I336" s="684"/>
      <c r="J336" s="684"/>
      <c r="K336" s="684"/>
      <c r="L336" s="684"/>
      <c r="M336" s="684"/>
    </row>
    <row r="337" spans="1:13" s="739" customFormat="1">
      <c r="A337" s="677" t="s">
        <v>517</v>
      </c>
      <c r="B337" s="684"/>
      <c r="C337" s="740"/>
      <c r="D337" s="723"/>
      <c r="E337" s="723"/>
      <c r="F337" s="723"/>
      <c r="G337" s="723"/>
      <c r="H337" s="723"/>
      <c r="I337" s="723"/>
      <c r="J337" s="723"/>
      <c r="K337" s="723"/>
      <c r="L337" s="723"/>
      <c r="M337" s="723"/>
    </row>
    <row r="338" spans="1:13" s="739" customFormat="1">
      <c r="A338" s="677"/>
      <c r="B338" s="684" t="s">
        <v>518</v>
      </c>
      <c r="C338" s="740"/>
      <c r="D338" s="723"/>
      <c r="E338" s="723"/>
      <c r="F338" s="723"/>
      <c r="G338" s="723"/>
      <c r="H338" s="723"/>
      <c r="I338" s="723"/>
      <c r="J338" s="723"/>
      <c r="K338" s="723"/>
      <c r="L338" s="723"/>
      <c r="M338" s="723"/>
    </row>
    <row r="339" spans="1:13">
      <c r="A339" s="677" t="s">
        <v>519</v>
      </c>
      <c r="B339" s="648"/>
      <c r="C339" s="741"/>
      <c r="D339" s="648"/>
      <c r="E339" s="648"/>
      <c r="F339" s="648"/>
      <c r="G339" s="648"/>
      <c r="H339" s="648"/>
      <c r="I339" s="648"/>
      <c r="J339" s="648"/>
      <c r="K339" s="648"/>
      <c r="L339" s="648"/>
      <c r="M339" s="648"/>
    </row>
    <row r="340" spans="1:13" ht="2.1" customHeight="1">
      <c r="A340" s="677"/>
      <c r="B340" s="648"/>
      <c r="C340" s="741"/>
      <c r="D340" s="648"/>
      <c r="E340" s="648"/>
      <c r="F340" s="648"/>
      <c r="G340" s="648"/>
      <c r="H340" s="648"/>
      <c r="I340" s="648"/>
      <c r="J340" s="648"/>
      <c r="K340" s="648"/>
      <c r="L340" s="648"/>
      <c r="M340" s="648"/>
    </row>
    <row r="341" spans="1:13" s="739" customFormat="1" ht="15">
      <c r="A341" s="840" t="s">
        <v>481</v>
      </c>
      <c r="B341" s="841"/>
      <c r="C341" s="841"/>
      <c r="D341" s="841"/>
      <c r="E341" s="841"/>
      <c r="F341" s="841"/>
      <c r="G341" s="841"/>
      <c r="H341" s="841"/>
      <c r="I341" s="841"/>
      <c r="J341" s="841"/>
      <c r="K341" s="841"/>
      <c r="L341" s="841"/>
      <c r="M341" s="842"/>
    </row>
    <row r="342" spans="1:13" s="739" customFormat="1" ht="15">
      <c r="A342" s="843" t="s">
        <v>482</v>
      </c>
      <c r="B342" s="843"/>
      <c r="C342" s="843"/>
      <c r="D342" s="843"/>
      <c r="E342" s="843"/>
      <c r="F342" s="843"/>
      <c r="G342" s="843"/>
      <c r="H342" s="843"/>
      <c r="I342" s="843"/>
      <c r="J342" s="843"/>
      <c r="K342" s="843"/>
      <c r="L342" s="843"/>
      <c r="M342" s="843"/>
    </row>
    <row r="343" spans="1:13" s="739" customFormat="1" ht="15">
      <c r="A343" s="864">
        <f>A275</f>
        <v>0</v>
      </c>
      <c r="B343" s="864"/>
      <c r="C343" s="864"/>
      <c r="D343" s="864"/>
      <c r="E343" s="864"/>
      <c r="F343" s="864"/>
      <c r="G343" s="864"/>
      <c r="H343" s="864"/>
      <c r="I343" s="864"/>
      <c r="J343" s="864"/>
      <c r="K343" s="864"/>
      <c r="L343" s="864"/>
      <c r="M343" s="864"/>
    </row>
    <row r="344" spans="1:13" s="739" customFormat="1" ht="18.75" thickBot="1">
      <c r="A344" s="650" t="s">
        <v>560</v>
      </c>
      <c r="B344" s="650"/>
      <c r="C344" s="873">
        <f>C310</f>
        <v>0</v>
      </c>
      <c r="D344" s="874"/>
      <c r="E344" s="865" t="s">
        <v>561</v>
      </c>
      <c r="F344" s="866"/>
      <c r="G344" s="875">
        <f>G310</f>
        <v>0</v>
      </c>
      <c r="H344" s="876"/>
      <c r="I344" s="876"/>
      <c r="J344" s="876"/>
      <c r="K344" s="877"/>
      <c r="L344" s="651" t="s">
        <v>483</v>
      </c>
      <c r="M344" s="652">
        <v>11</v>
      </c>
    </row>
    <row r="345" spans="1:13" s="739" customFormat="1" ht="36">
      <c r="A345" s="867" t="s">
        <v>484</v>
      </c>
      <c r="B345" s="653" t="s">
        <v>485</v>
      </c>
      <c r="C345" s="654" t="s">
        <v>486</v>
      </c>
      <c r="D345" s="654" t="s">
        <v>487</v>
      </c>
      <c r="E345" s="655" t="s">
        <v>488</v>
      </c>
      <c r="F345" s="655" t="s">
        <v>489</v>
      </c>
      <c r="G345" s="869" t="s">
        <v>490</v>
      </c>
      <c r="H345" s="655" t="s">
        <v>491</v>
      </c>
      <c r="I345" s="655" t="s">
        <v>492</v>
      </c>
      <c r="J345" s="871" t="s">
        <v>493</v>
      </c>
      <c r="K345" s="872"/>
      <c r="L345" s="656" t="s">
        <v>494</v>
      </c>
      <c r="M345" s="657" t="s">
        <v>495</v>
      </c>
    </row>
    <row r="346" spans="1:13" s="739" customFormat="1" ht="45.75" thickBot="1">
      <c r="A346" s="868"/>
      <c r="B346" s="658" t="s">
        <v>496</v>
      </c>
      <c r="C346" s="659" t="s">
        <v>497</v>
      </c>
      <c r="D346" s="659" t="s">
        <v>498</v>
      </c>
      <c r="E346" s="660" t="s">
        <v>499</v>
      </c>
      <c r="F346" s="660" t="s">
        <v>500</v>
      </c>
      <c r="G346" s="870"/>
      <c r="H346" s="661" t="s">
        <v>501</v>
      </c>
      <c r="I346" s="660" t="s">
        <v>502</v>
      </c>
      <c r="J346" s="661" t="s">
        <v>503</v>
      </c>
      <c r="K346" s="660" t="s">
        <v>504</v>
      </c>
      <c r="L346" s="661" t="s">
        <v>505</v>
      </c>
      <c r="M346" s="662" t="s">
        <v>506</v>
      </c>
    </row>
    <row r="347" spans="1:13">
      <c r="A347" s="844"/>
      <c r="B347" s="663"/>
      <c r="C347" s="664"/>
      <c r="D347" s="665"/>
      <c r="E347" s="666">
        <v>0</v>
      </c>
      <c r="F347" s="666">
        <v>0</v>
      </c>
      <c r="G347" s="861"/>
      <c r="H347" s="667">
        <v>0.2</v>
      </c>
      <c r="I347" s="666">
        <v>0</v>
      </c>
      <c r="J347" s="852">
        <f>G347*6.29%</f>
        <v>0</v>
      </c>
      <c r="K347" s="853"/>
      <c r="L347" s="668">
        <f>G347-(H348+I347+J347+I348)</f>
        <v>0</v>
      </c>
      <c r="M347" s="669">
        <v>0</v>
      </c>
    </row>
    <row r="348" spans="1:13" ht="13.5" thickBot="1">
      <c r="A348" s="845"/>
      <c r="B348" s="670"/>
      <c r="C348" s="671"/>
      <c r="D348" s="672"/>
      <c r="E348" s="673">
        <v>0</v>
      </c>
      <c r="F348" s="673">
        <v>0</v>
      </c>
      <c r="G348" s="862"/>
      <c r="H348" s="673">
        <f>(G347-E348)*H347</f>
        <v>0</v>
      </c>
      <c r="I348" s="674">
        <v>0</v>
      </c>
      <c r="J348" s="675"/>
      <c r="K348" s="675"/>
      <c r="L348" s="674">
        <v>0</v>
      </c>
      <c r="M348" s="676">
        <v>0</v>
      </c>
    </row>
    <row r="349" spans="1:13">
      <c r="A349" s="844"/>
      <c r="B349" s="663"/>
      <c r="C349" s="664"/>
      <c r="D349" s="665"/>
      <c r="E349" s="666">
        <v>0</v>
      </c>
      <c r="F349" s="666">
        <v>0</v>
      </c>
      <c r="G349" s="861"/>
      <c r="H349" s="667">
        <v>0.2</v>
      </c>
      <c r="I349" s="666">
        <v>0</v>
      </c>
      <c r="J349" s="863">
        <f>G349*6.29%</f>
        <v>0</v>
      </c>
      <c r="K349" s="863"/>
      <c r="L349" s="668">
        <f>G349-(H350+I349+J349+I350)</f>
        <v>0</v>
      </c>
      <c r="M349" s="669">
        <v>0</v>
      </c>
    </row>
    <row r="350" spans="1:13" ht="13.5" thickBot="1">
      <c r="A350" s="845"/>
      <c r="B350" s="670"/>
      <c r="C350" s="671"/>
      <c r="D350" s="672"/>
      <c r="E350" s="673">
        <v>0</v>
      </c>
      <c r="F350" s="673">
        <v>0</v>
      </c>
      <c r="G350" s="862"/>
      <c r="H350" s="673">
        <f>(G349-E350)*H349</f>
        <v>0</v>
      </c>
      <c r="I350" s="674">
        <v>0</v>
      </c>
      <c r="J350" s="675"/>
      <c r="K350" s="675"/>
      <c r="L350" s="674">
        <v>0</v>
      </c>
      <c r="M350" s="676">
        <v>0</v>
      </c>
    </row>
    <row r="351" spans="1:13">
      <c r="A351" s="844"/>
      <c r="B351" s="663"/>
      <c r="C351" s="664"/>
      <c r="D351" s="665"/>
      <c r="E351" s="666">
        <v>0</v>
      </c>
      <c r="F351" s="666">
        <v>0</v>
      </c>
      <c r="G351" s="861"/>
      <c r="H351" s="667">
        <v>0.2</v>
      </c>
      <c r="I351" s="666">
        <v>0</v>
      </c>
      <c r="J351" s="863">
        <f>G351*6.29%</f>
        <v>0</v>
      </c>
      <c r="K351" s="863"/>
      <c r="L351" s="668">
        <f>G351-(H352+I351+J351+I352)</f>
        <v>0</v>
      </c>
      <c r="M351" s="669">
        <v>0</v>
      </c>
    </row>
    <row r="352" spans="1:13" ht="13.5" thickBot="1">
      <c r="A352" s="845"/>
      <c r="B352" s="670"/>
      <c r="C352" s="671"/>
      <c r="D352" s="672"/>
      <c r="E352" s="673">
        <v>0</v>
      </c>
      <c r="F352" s="673">
        <v>0</v>
      </c>
      <c r="G352" s="862"/>
      <c r="H352" s="673">
        <f>(G351-E352)*H351</f>
        <v>0</v>
      </c>
      <c r="I352" s="674">
        <v>0</v>
      </c>
      <c r="J352" s="675"/>
      <c r="K352" s="675"/>
      <c r="L352" s="674">
        <v>0</v>
      </c>
      <c r="M352" s="676">
        <v>0</v>
      </c>
    </row>
    <row r="353" spans="1:13">
      <c r="A353" s="844"/>
      <c r="B353" s="663"/>
      <c r="C353" s="664"/>
      <c r="D353" s="665"/>
      <c r="E353" s="666">
        <v>0</v>
      </c>
      <c r="F353" s="666">
        <v>0</v>
      </c>
      <c r="G353" s="861"/>
      <c r="H353" s="667">
        <v>0.2</v>
      </c>
      <c r="I353" s="666">
        <v>0</v>
      </c>
      <c r="J353" s="863">
        <f>G353*6.29%</f>
        <v>0</v>
      </c>
      <c r="K353" s="863"/>
      <c r="L353" s="668">
        <f>G353-(H354+I353+J353+I354)</f>
        <v>0</v>
      </c>
      <c r="M353" s="669">
        <v>0</v>
      </c>
    </row>
    <row r="354" spans="1:13" ht="13.5" thickBot="1">
      <c r="A354" s="845"/>
      <c r="B354" s="670"/>
      <c r="C354" s="671"/>
      <c r="D354" s="672"/>
      <c r="E354" s="673">
        <v>0</v>
      </c>
      <c r="F354" s="673">
        <v>0</v>
      </c>
      <c r="G354" s="862"/>
      <c r="H354" s="673">
        <f>(G353-E354)*H353</f>
        <v>0</v>
      </c>
      <c r="I354" s="674">
        <v>0</v>
      </c>
      <c r="J354" s="675"/>
      <c r="K354" s="675"/>
      <c r="L354" s="674">
        <v>0</v>
      </c>
      <c r="M354" s="676">
        <v>0</v>
      </c>
    </row>
    <row r="355" spans="1:13">
      <c r="A355" s="844"/>
      <c r="B355" s="663"/>
      <c r="C355" s="664"/>
      <c r="D355" s="665"/>
      <c r="E355" s="666">
        <v>0</v>
      </c>
      <c r="F355" s="666">
        <v>0</v>
      </c>
      <c r="G355" s="861"/>
      <c r="H355" s="667">
        <v>0.2</v>
      </c>
      <c r="I355" s="666">
        <v>0</v>
      </c>
      <c r="J355" s="863">
        <f>G355*6.29%</f>
        <v>0</v>
      </c>
      <c r="K355" s="863"/>
      <c r="L355" s="668">
        <f>G355-(H356+I355+J355+I356)</f>
        <v>0</v>
      </c>
      <c r="M355" s="669">
        <v>0</v>
      </c>
    </row>
    <row r="356" spans="1:13" ht="13.5" thickBot="1">
      <c r="A356" s="845"/>
      <c r="B356" s="670"/>
      <c r="C356" s="671"/>
      <c r="D356" s="672"/>
      <c r="E356" s="673">
        <v>0</v>
      </c>
      <c r="F356" s="673">
        <v>0</v>
      </c>
      <c r="G356" s="862"/>
      <c r="H356" s="673">
        <f>(G355-E356)*H355</f>
        <v>0</v>
      </c>
      <c r="I356" s="674">
        <v>0</v>
      </c>
      <c r="J356" s="675"/>
      <c r="K356" s="675"/>
      <c r="L356" s="674">
        <v>0</v>
      </c>
      <c r="M356" s="676">
        <v>0</v>
      </c>
    </row>
    <row r="357" spans="1:13">
      <c r="A357" s="844"/>
      <c r="B357" s="663"/>
      <c r="C357" s="664"/>
      <c r="D357" s="665"/>
      <c r="E357" s="666">
        <v>0</v>
      </c>
      <c r="F357" s="666">
        <v>0</v>
      </c>
      <c r="G357" s="861"/>
      <c r="H357" s="667">
        <v>0.2</v>
      </c>
      <c r="I357" s="666">
        <v>0</v>
      </c>
      <c r="J357" s="863">
        <f>G357*6.29%</f>
        <v>0</v>
      </c>
      <c r="K357" s="863"/>
      <c r="L357" s="668">
        <f>G357-(H358+I357+J357+I358)</f>
        <v>0</v>
      </c>
      <c r="M357" s="669">
        <v>0</v>
      </c>
    </row>
    <row r="358" spans="1:13" ht="13.5" thickBot="1">
      <c r="A358" s="845"/>
      <c r="B358" s="670"/>
      <c r="C358" s="671"/>
      <c r="D358" s="672"/>
      <c r="E358" s="673">
        <v>0</v>
      </c>
      <c r="F358" s="673">
        <v>0</v>
      </c>
      <c r="G358" s="862"/>
      <c r="H358" s="673">
        <f>(G357-E358)*H357</f>
        <v>0</v>
      </c>
      <c r="I358" s="674">
        <v>0</v>
      </c>
      <c r="J358" s="675"/>
      <c r="K358" s="675"/>
      <c r="L358" s="674">
        <v>0</v>
      </c>
      <c r="M358" s="676">
        <v>0</v>
      </c>
    </row>
    <row r="359" spans="1:13">
      <c r="A359" s="844"/>
      <c r="B359" s="663"/>
      <c r="C359" s="664"/>
      <c r="D359" s="665"/>
      <c r="E359" s="666">
        <v>0</v>
      </c>
      <c r="F359" s="666">
        <v>0</v>
      </c>
      <c r="G359" s="861"/>
      <c r="H359" s="667">
        <v>0.2</v>
      </c>
      <c r="I359" s="666">
        <v>0</v>
      </c>
      <c r="J359" s="852">
        <f>G359*6.29%</f>
        <v>0</v>
      </c>
      <c r="K359" s="853"/>
      <c r="L359" s="668">
        <f>G359-(H360+I359+J359+I360)</f>
        <v>0</v>
      </c>
      <c r="M359" s="669">
        <v>0</v>
      </c>
    </row>
    <row r="360" spans="1:13" ht="13.5" thickBot="1">
      <c r="A360" s="845"/>
      <c r="B360" s="670"/>
      <c r="C360" s="671"/>
      <c r="D360" s="672"/>
      <c r="E360" s="673">
        <v>0</v>
      </c>
      <c r="F360" s="673">
        <v>0</v>
      </c>
      <c r="G360" s="862"/>
      <c r="H360" s="673">
        <f>(G359-E360)*H359</f>
        <v>0</v>
      </c>
      <c r="I360" s="674">
        <v>0</v>
      </c>
      <c r="J360" s="675"/>
      <c r="K360" s="675"/>
      <c r="L360" s="674">
        <v>0</v>
      </c>
      <c r="M360" s="676">
        <v>0</v>
      </c>
    </row>
    <row r="361" spans="1:13" s="647" customFormat="1" ht="14.45" customHeight="1">
      <c r="A361" s="846" t="s">
        <v>507</v>
      </c>
      <c r="B361" s="847"/>
      <c r="C361" s="847"/>
      <c r="D361" s="848"/>
      <c r="E361" s="726">
        <f>E347+E349+E351+E353+E355+E357+E359</f>
        <v>0</v>
      </c>
      <c r="F361" s="726">
        <f>F347+F349+F351+F353+F355+F357+F359</f>
        <v>0</v>
      </c>
      <c r="G361" s="859">
        <f>SUM(G347:G360)</f>
        <v>0</v>
      </c>
      <c r="H361" s="727"/>
      <c r="I361" s="728">
        <f>I347+I349+I351+I353+I355+I357+I359</f>
        <v>0</v>
      </c>
      <c r="J361" s="852">
        <f>J347+J349+J351+J353+J355+J357+J359</f>
        <v>0</v>
      </c>
      <c r="K361" s="853"/>
      <c r="L361" s="729">
        <f>L327+ L347+L349+L351+L353+L355+L357+L359</f>
        <v>0</v>
      </c>
      <c r="M361" s="837"/>
    </row>
    <row r="362" spans="1:13" s="647" customFormat="1" ht="12.75" customHeight="1" thickBot="1">
      <c r="A362" s="849"/>
      <c r="B362" s="850"/>
      <c r="C362" s="850"/>
      <c r="D362" s="851"/>
      <c r="E362" s="730">
        <f>E348+E350+E352+E354+E356+E358+E360</f>
        <v>0</v>
      </c>
      <c r="F362" s="731">
        <f>F348+F350+F352+F354+F356+F358+F360</f>
        <v>0</v>
      </c>
      <c r="G362" s="860"/>
      <c r="H362" s="732">
        <f>H348+H350+H352+H354+H356+H358+H360</f>
        <v>0</v>
      </c>
      <c r="I362" s="733">
        <f>I348+I350+I352+I354+I356+I358+I360</f>
        <v>0</v>
      </c>
      <c r="J362" s="734"/>
      <c r="K362" s="734"/>
      <c r="L362" s="735">
        <f>L348+L350+L352+L354+L356+L358+L360</f>
        <v>0</v>
      </c>
      <c r="M362" s="838"/>
    </row>
    <row r="363" spans="1:13" s="648" customFormat="1" ht="14.45" customHeight="1" thickTop="1" thickBot="1">
      <c r="A363" s="854" t="s">
        <v>508</v>
      </c>
      <c r="B363" s="855"/>
      <c r="C363" s="855"/>
      <c r="D363" s="856"/>
      <c r="E363" s="736">
        <f>+E361+E362+E329</f>
        <v>0</v>
      </c>
      <c r="F363" s="736">
        <f>F362+F361+F329</f>
        <v>0</v>
      </c>
      <c r="G363" s="737">
        <f>G361+G329</f>
        <v>0</v>
      </c>
      <c r="H363" s="738">
        <f>H362+H329</f>
        <v>0</v>
      </c>
      <c r="I363" s="736">
        <f>I361+I362+I329</f>
        <v>0</v>
      </c>
      <c r="J363" s="857">
        <f>J361+J329</f>
        <v>0</v>
      </c>
      <c r="K363" s="858"/>
      <c r="L363" s="736">
        <f>L362+L329</f>
        <v>0</v>
      </c>
      <c r="M363" s="839"/>
    </row>
    <row r="364" spans="1:13">
      <c r="A364" s="677"/>
      <c r="B364" s="677"/>
      <c r="C364" s="678"/>
      <c r="D364" s="677"/>
      <c r="E364" s="648"/>
      <c r="F364" s="679"/>
      <c r="G364" s="648"/>
      <c r="H364" s="677"/>
      <c r="I364" s="677"/>
      <c r="J364" s="677"/>
      <c r="K364" s="677"/>
      <c r="L364" s="677"/>
      <c r="M364" s="677"/>
    </row>
    <row r="365" spans="1:13">
      <c r="A365" s="677" t="s">
        <v>509</v>
      </c>
      <c r="B365" s="677" t="s">
        <v>510</v>
      </c>
      <c r="C365" s="678"/>
      <c r="D365" s="648"/>
      <c r="E365" s="677"/>
      <c r="F365" s="648"/>
      <c r="G365" s="680" t="s">
        <v>511</v>
      </c>
      <c r="H365" s="648"/>
      <c r="I365" s="677"/>
      <c r="J365" s="649"/>
      <c r="K365" s="648"/>
      <c r="L365" s="677"/>
      <c r="M365" s="677"/>
    </row>
    <row r="366" spans="1:13">
      <c r="A366" s="677" t="s">
        <v>512</v>
      </c>
      <c r="B366" s="677"/>
      <c r="C366" s="678"/>
      <c r="D366" s="677"/>
      <c r="E366" s="648"/>
      <c r="F366" s="679"/>
      <c r="G366" s="677"/>
      <c r="H366" s="677"/>
      <c r="I366" s="677"/>
      <c r="J366" s="649"/>
      <c r="K366" s="648"/>
      <c r="L366" s="677"/>
      <c r="M366" s="677"/>
    </row>
    <row r="367" spans="1:13">
      <c r="A367" s="677" t="s">
        <v>513</v>
      </c>
      <c r="B367" s="677"/>
      <c r="C367" s="678"/>
      <c r="D367" s="677"/>
      <c r="E367" s="648"/>
      <c r="F367" s="679"/>
      <c r="G367" s="677"/>
      <c r="H367" s="677"/>
      <c r="I367" s="677"/>
      <c r="J367" s="649"/>
      <c r="K367" s="648"/>
      <c r="L367" s="677"/>
      <c r="M367" s="677"/>
    </row>
    <row r="368" spans="1:13">
      <c r="A368" s="677" t="s">
        <v>514</v>
      </c>
      <c r="B368" s="677"/>
      <c r="C368" s="678"/>
      <c r="D368" s="677"/>
      <c r="E368" s="677"/>
      <c r="F368" s="677"/>
      <c r="G368" s="677"/>
      <c r="H368" s="677"/>
      <c r="I368" s="677"/>
      <c r="J368" s="648"/>
      <c r="K368" s="648"/>
      <c r="L368" s="677"/>
      <c r="M368" s="677"/>
    </row>
    <row r="369" spans="1:13" s="739" customFormat="1">
      <c r="A369" s="677" t="s">
        <v>515</v>
      </c>
      <c r="B369" s="677"/>
      <c r="C369" s="681"/>
      <c r="D369" s="682"/>
      <c r="E369" s="682"/>
      <c r="F369" s="682"/>
      <c r="G369" s="682"/>
      <c r="H369" s="682"/>
      <c r="I369" s="682"/>
      <c r="J369" s="682"/>
      <c r="K369" s="682"/>
      <c r="L369" s="682"/>
      <c r="M369" s="682"/>
    </row>
    <row r="370" spans="1:13" s="739" customFormat="1">
      <c r="A370" s="677" t="s">
        <v>516</v>
      </c>
      <c r="B370" s="682"/>
      <c r="C370" s="683"/>
      <c r="D370" s="684"/>
      <c r="E370" s="684"/>
      <c r="F370" s="684"/>
      <c r="G370" s="684"/>
      <c r="H370" s="684"/>
      <c r="I370" s="684"/>
      <c r="J370" s="684"/>
      <c r="K370" s="684"/>
      <c r="L370" s="684"/>
      <c r="M370" s="684"/>
    </row>
    <row r="371" spans="1:13" s="739" customFormat="1">
      <c r="A371" s="677" t="s">
        <v>517</v>
      </c>
      <c r="B371" s="684"/>
      <c r="C371" s="740"/>
      <c r="D371" s="723"/>
      <c r="E371" s="723"/>
      <c r="F371" s="723"/>
      <c r="G371" s="723"/>
      <c r="H371" s="723"/>
      <c r="I371" s="723"/>
      <c r="J371" s="723"/>
      <c r="K371" s="723"/>
      <c r="L371" s="723"/>
      <c r="M371" s="723"/>
    </row>
    <row r="372" spans="1:13" s="739" customFormat="1">
      <c r="A372" s="677"/>
      <c r="B372" s="684" t="s">
        <v>518</v>
      </c>
      <c r="C372" s="740"/>
      <c r="D372" s="723"/>
      <c r="E372" s="723"/>
      <c r="F372" s="723"/>
      <c r="G372" s="723"/>
      <c r="H372" s="723"/>
      <c r="I372" s="723"/>
      <c r="J372" s="723"/>
      <c r="K372" s="723"/>
      <c r="L372" s="723"/>
      <c r="M372" s="723"/>
    </row>
    <row r="373" spans="1:13">
      <c r="A373" s="677" t="s">
        <v>519</v>
      </c>
      <c r="B373" s="648"/>
      <c r="C373" s="741"/>
      <c r="D373" s="648"/>
      <c r="E373" s="648"/>
      <c r="F373" s="648"/>
      <c r="G373" s="648"/>
      <c r="H373" s="648"/>
      <c r="I373" s="648"/>
      <c r="J373" s="648"/>
      <c r="K373" s="648"/>
      <c r="L373" s="648"/>
      <c r="M373" s="648"/>
    </row>
    <row r="374" spans="1:13" ht="2.1" customHeight="1">
      <c r="A374" s="677"/>
      <c r="B374" s="648"/>
      <c r="C374" s="741"/>
      <c r="D374" s="648"/>
      <c r="E374" s="648"/>
      <c r="F374" s="648"/>
      <c r="G374" s="648"/>
      <c r="H374" s="648"/>
      <c r="I374" s="648"/>
      <c r="J374" s="648"/>
      <c r="K374" s="648"/>
      <c r="L374" s="648"/>
      <c r="M374" s="648"/>
    </row>
    <row r="375" spans="1:13" s="739" customFormat="1" ht="15">
      <c r="A375" s="840" t="s">
        <v>481</v>
      </c>
      <c r="B375" s="841"/>
      <c r="C375" s="841"/>
      <c r="D375" s="841"/>
      <c r="E375" s="841"/>
      <c r="F375" s="841"/>
      <c r="G375" s="841"/>
      <c r="H375" s="841"/>
      <c r="I375" s="841"/>
      <c r="J375" s="841"/>
      <c r="K375" s="841"/>
      <c r="L375" s="841"/>
      <c r="M375" s="842"/>
    </row>
    <row r="376" spans="1:13" s="739" customFormat="1" ht="15">
      <c r="A376" s="843" t="s">
        <v>482</v>
      </c>
      <c r="B376" s="843"/>
      <c r="C376" s="843"/>
      <c r="D376" s="843"/>
      <c r="E376" s="843"/>
      <c r="F376" s="843"/>
      <c r="G376" s="843"/>
      <c r="H376" s="843"/>
      <c r="I376" s="843"/>
      <c r="J376" s="843"/>
      <c r="K376" s="843"/>
      <c r="L376" s="843"/>
      <c r="M376" s="843"/>
    </row>
    <row r="377" spans="1:13" s="739" customFormat="1" ht="15">
      <c r="A377" s="864">
        <f>A309</f>
        <v>0</v>
      </c>
      <c r="B377" s="864"/>
      <c r="C377" s="864"/>
      <c r="D377" s="864"/>
      <c r="E377" s="864"/>
      <c r="F377" s="864"/>
      <c r="G377" s="864"/>
      <c r="H377" s="864"/>
      <c r="I377" s="864"/>
      <c r="J377" s="864"/>
      <c r="K377" s="864"/>
      <c r="L377" s="864"/>
      <c r="M377" s="864"/>
    </row>
    <row r="378" spans="1:13" s="739" customFormat="1" ht="18.75" thickBot="1">
      <c r="A378" s="650" t="s">
        <v>560</v>
      </c>
      <c r="B378" s="650"/>
      <c r="C378" s="873">
        <f>C344</f>
        <v>0</v>
      </c>
      <c r="D378" s="874"/>
      <c r="E378" s="865" t="s">
        <v>561</v>
      </c>
      <c r="F378" s="866"/>
      <c r="G378" s="875">
        <f>G344</f>
        <v>0</v>
      </c>
      <c r="H378" s="876"/>
      <c r="I378" s="876"/>
      <c r="J378" s="876"/>
      <c r="K378" s="877"/>
      <c r="L378" s="651" t="s">
        <v>483</v>
      </c>
      <c r="M378" s="652">
        <v>12</v>
      </c>
    </row>
    <row r="379" spans="1:13" s="739" customFormat="1" ht="36">
      <c r="A379" s="867" t="s">
        <v>484</v>
      </c>
      <c r="B379" s="653" t="s">
        <v>485</v>
      </c>
      <c r="C379" s="654" t="s">
        <v>486</v>
      </c>
      <c r="D379" s="654" t="s">
        <v>487</v>
      </c>
      <c r="E379" s="655" t="s">
        <v>488</v>
      </c>
      <c r="F379" s="655" t="s">
        <v>489</v>
      </c>
      <c r="G379" s="869" t="s">
        <v>490</v>
      </c>
      <c r="H379" s="655" t="s">
        <v>491</v>
      </c>
      <c r="I379" s="655" t="s">
        <v>492</v>
      </c>
      <c r="J379" s="871" t="s">
        <v>493</v>
      </c>
      <c r="K379" s="872"/>
      <c r="L379" s="656" t="s">
        <v>494</v>
      </c>
      <c r="M379" s="657" t="s">
        <v>495</v>
      </c>
    </row>
    <row r="380" spans="1:13" s="739" customFormat="1" ht="45.75" thickBot="1">
      <c r="A380" s="868"/>
      <c r="B380" s="658" t="s">
        <v>496</v>
      </c>
      <c r="C380" s="659" t="s">
        <v>497</v>
      </c>
      <c r="D380" s="659" t="s">
        <v>498</v>
      </c>
      <c r="E380" s="660" t="s">
        <v>499</v>
      </c>
      <c r="F380" s="660" t="s">
        <v>500</v>
      </c>
      <c r="G380" s="870"/>
      <c r="H380" s="661" t="s">
        <v>501</v>
      </c>
      <c r="I380" s="660" t="s">
        <v>502</v>
      </c>
      <c r="J380" s="661" t="s">
        <v>503</v>
      </c>
      <c r="K380" s="660" t="s">
        <v>504</v>
      </c>
      <c r="L380" s="661" t="s">
        <v>505</v>
      </c>
      <c r="M380" s="662" t="s">
        <v>506</v>
      </c>
    </row>
    <row r="381" spans="1:13">
      <c r="A381" s="844"/>
      <c r="B381" s="663"/>
      <c r="C381" s="664"/>
      <c r="D381" s="665"/>
      <c r="E381" s="666">
        <v>0</v>
      </c>
      <c r="F381" s="666">
        <v>0</v>
      </c>
      <c r="G381" s="861"/>
      <c r="H381" s="667">
        <v>0.2</v>
      </c>
      <c r="I381" s="666">
        <v>0</v>
      </c>
      <c r="J381" s="852">
        <f>G381*6.29%</f>
        <v>0</v>
      </c>
      <c r="K381" s="853"/>
      <c r="L381" s="668">
        <f>G381-(H382+I381+J381+I382)</f>
        <v>0</v>
      </c>
      <c r="M381" s="669">
        <v>0</v>
      </c>
    </row>
    <row r="382" spans="1:13" ht="13.5" thickBot="1">
      <c r="A382" s="845"/>
      <c r="B382" s="670"/>
      <c r="C382" s="671"/>
      <c r="D382" s="672"/>
      <c r="E382" s="673">
        <v>0</v>
      </c>
      <c r="F382" s="673">
        <v>0</v>
      </c>
      <c r="G382" s="862"/>
      <c r="H382" s="673">
        <f>(G381-E382)*H381</f>
        <v>0</v>
      </c>
      <c r="I382" s="674">
        <v>0</v>
      </c>
      <c r="J382" s="675"/>
      <c r="K382" s="675"/>
      <c r="L382" s="674">
        <v>0</v>
      </c>
      <c r="M382" s="676">
        <v>0</v>
      </c>
    </row>
    <row r="383" spans="1:13">
      <c r="A383" s="844"/>
      <c r="B383" s="663"/>
      <c r="C383" s="664"/>
      <c r="D383" s="665"/>
      <c r="E383" s="666">
        <v>0</v>
      </c>
      <c r="F383" s="666">
        <v>0</v>
      </c>
      <c r="G383" s="861"/>
      <c r="H383" s="667">
        <v>0.2</v>
      </c>
      <c r="I383" s="666">
        <v>0</v>
      </c>
      <c r="J383" s="863">
        <f>G383*6.29%</f>
        <v>0</v>
      </c>
      <c r="K383" s="863"/>
      <c r="L383" s="668">
        <f>G383-(H384+I383+J383+I384)</f>
        <v>0</v>
      </c>
      <c r="M383" s="669">
        <v>0</v>
      </c>
    </row>
    <row r="384" spans="1:13" ht="13.5" thickBot="1">
      <c r="A384" s="845"/>
      <c r="B384" s="670"/>
      <c r="C384" s="671"/>
      <c r="D384" s="672"/>
      <c r="E384" s="673">
        <v>0</v>
      </c>
      <c r="F384" s="673">
        <v>0</v>
      </c>
      <c r="G384" s="862"/>
      <c r="H384" s="673">
        <f>(G383-E384)*H383</f>
        <v>0</v>
      </c>
      <c r="I384" s="674">
        <v>0</v>
      </c>
      <c r="J384" s="675"/>
      <c r="K384" s="675"/>
      <c r="L384" s="674">
        <v>0</v>
      </c>
      <c r="M384" s="676">
        <v>0</v>
      </c>
    </row>
    <row r="385" spans="1:13">
      <c r="A385" s="844"/>
      <c r="B385" s="663"/>
      <c r="C385" s="664"/>
      <c r="D385" s="665"/>
      <c r="E385" s="666">
        <v>0</v>
      </c>
      <c r="F385" s="666">
        <v>0</v>
      </c>
      <c r="G385" s="861"/>
      <c r="H385" s="667">
        <v>0.2</v>
      </c>
      <c r="I385" s="666">
        <v>0</v>
      </c>
      <c r="J385" s="863">
        <f>G385*6.29%</f>
        <v>0</v>
      </c>
      <c r="K385" s="863"/>
      <c r="L385" s="668">
        <f>G385-(H386+I385+J385+I386)</f>
        <v>0</v>
      </c>
      <c r="M385" s="669">
        <v>0</v>
      </c>
    </row>
    <row r="386" spans="1:13" ht="13.5" thickBot="1">
      <c r="A386" s="845"/>
      <c r="B386" s="670"/>
      <c r="C386" s="671"/>
      <c r="D386" s="672"/>
      <c r="E386" s="673">
        <v>0</v>
      </c>
      <c r="F386" s="673">
        <v>0</v>
      </c>
      <c r="G386" s="862"/>
      <c r="H386" s="673">
        <f>(G385-E386)*H385</f>
        <v>0</v>
      </c>
      <c r="I386" s="674">
        <v>0</v>
      </c>
      <c r="J386" s="675"/>
      <c r="K386" s="675"/>
      <c r="L386" s="674">
        <v>0</v>
      </c>
      <c r="M386" s="676">
        <v>0</v>
      </c>
    </row>
    <row r="387" spans="1:13">
      <c r="A387" s="844"/>
      <c r="B387" s="663"/>
      <c r="C387" s="664"/>
      <c r="D387" s="665"/>
      <c r="E387" s="666">
        <v>0</v>
      </c>
      <c r="F387" s="666">
        <v>0</v>
      </c>
      <c r="G387" s="861"/>
      <c r="H387" s="667">
        <v>0.2</v>
      </c>
      <c r="I387" s="666">
        <v>0</v>
      </c>
      <c r="J387" s="863">
        <f>G387*6.29%</f>
        <v>0</v>
      </c>
      <c r="K387" s="863"/>
      <c r="L387" s="668">
        <f>G387-(H388+I387+J387+I388)</f>
        <v>0</v>
      </c>
      <c r="M387" s="669">
        <v>0</v>
      </c>
    </row>
    <row r="388" spans="1:13" ht="13.5" thickBot="1">
      <c r="A388" s="845"/>
      <c r="B388" s="670"/>
      <c r="C388" s="671"/>
      <c r="D388" s="672"/>
      <c r="E388" s="673">
        <v>0</v>
      </c>
      <c r="F388" s="673">
        <v>0</v>
      </c>
      <c r="G388" s="862"/>
      <c r="H388" s="673">
        <f>(G387-E388)*H387</f>
        <v>0</v>
      </c>
      <c r="I388" s="674">
        <v>0</v>
      </c>
      <c r="J388" s="675"/>
      <c r="K388" s="675"/>
      <c r="L388" s="674">
        <v>0</v>
      </c>
      <c r="M388" s="676">
        <v>0</v>
      </c>
    </row>
    <row r="389" spans="1:13">
      <c r="A389" s="844"/>
      <c r="B389" s="663"/>
      <c r="C389" s="664"/>
      <c r="D389" s="665"/>
      <c r="E389" s="666">
        <v>0</v>
      </c>
      <c r="F389" s="666">
        <v>0</v>
      </c>
      <c r="G389" s="861"/>
      <c r="H389" s="667">
        <v>0.2</v>
      </c>
      <c r="I389" s="666">
        <v>0</v>
      </c>
      <c r="J389" s="863">
        <f>G389*6.29%</f>
        <v>0</v>
      </c>
      <c r="K389" s="863"/>
      <c r="L389" s="668">
        <f>G389-(H390+I389+J389+I390)</f>
        <v>0</v>
      </c>
      <c r="M389" s="669">
        <v>0</v>
      </c>
    </row>
    <row r="390" spans="1:13" ht="13.5" thickBot="1">
      <c r="A390" s="845"/>
      <c r="B390" s="670"/>
      <c r="C390" s="671"/>
      <c r="D390" s="672"/>
      <c r="E390" s="673">
        <v>0</v>
      </c>
      <c r="F390" s="673">
        <v>0</v>
      </c>
      <c r="G390" s="862"/>
      <c r="H390" s="673">
        <f>(G389-E390)*H389</f>
        <v>0</v>
      </c>
      <c r="I390" s="674">
        <v>0</v>
      </c>
      <c r="J390" s="675"/>
      <c r="K390" s="675"/>
      <c r="L390" s="674">
        <v>0</v>
      </c>
      <c r="M390" s="676">
        <v>0</v>
      </c>
    </row>
    <row r="391" spans="1:13">
      <c r="A391" s="844"/>
      <c r="B391" s="663"/>
      <c r="C391" s="664"/>
      <c r="D391" s="665"/>
      <c r="E391" s="666">
        <v>0</v>
      </c>
      <c r="F391" s="666">
        <v>0</v>
      </c>
      <c r="G391" s="861"/>
      <c r="H391" s="667">
        <v>0.2</v>
      </c>
      <c r="I391" s="666">
        <v>0</v>
      </c>
      <c r="J391" s="863">
        <f>G391*6.29%</f>
        <v>0</v>
      </c>
      <c r="K391" s="863"/>
      <c r="L391" s="668">
        <f>G391-(H392+I391+J391+I392)</f>
        <v>0</v>
      </c>
      <c r="M391" s="669">
        <v>0</v>
      </c>
    </row>
    <row r="392" spans="1:13" ht="13.5" thickBot="1">
      <c r="A392" s="845"/>
      <c r="B392" s="670"/>
      <c r="C392" s="671"/>
      <c r="D392" s="672"/>
      <c r="E392" s="673">
        <v>0</v>
      </c>
      <c r="F392" s="673">
        <v>0</v>
      </c>
      <c r="G392" s="862"/>
      <c r="H392" s="673">
        <f>(G391-E392)*H391</f>
        <v>0</v>
      </c>
      <c r="I392" s="674">
        <v>0</v>
      </c>
      <c r="J392" s="675"/>
      <c r="K392" s="675"/>
      <c r="L392" s="674">
        <v>0</v>
      </c>
      <c r="M392" s="676">
        <v>0</v>
      </c>
    </row>
    <row r="393" spans="1:13">
      <c r="A393" s="844"/>
      <c r="B393" s="663"/>
      <c r="C393" s="664"/>
      <c r="D393" s="665"/>
      <c r="E393" s="666">
        <v>0</v>
      </c>
      <c r="F393" s="666">
        <v>0</v>
      </c>
      <c r="G393" s="861"/>
      <c r="H393" s="667">
        <v>0.2</v>
      </c>
      <c r="I393" s="666">
        <v>0</v>
      </c>
      <c r="J393" s="852">
        <f>G393*6.29%</f>
        <v>0</v>
      </c>
      <c r="K393" s="853"/>
      <c r="L393" s="668">
        <f>G393-(H394+I393+J393+I394)</f>
        <v>0</v>
      </c>
      <c r="M393" s="669">
        <v>0</v>
      </c>
    </row>
    <row r="394" spans="1:13" ht="13.5" thickBot="1">
      <c r="A394" s="845"/>
      <c r="B394" s="670"/>
      <c r="C394" s="671"/>
      <c r="D394" s="672"/>
      <c r="E394" s="673">
        <v>0</v>
      </c>
      <c r="F394" s="673">
        <v>0</v>
      </c>
      <c r="G394" s="862"/>
      <c r="H394" s="673">
        <f>(G393-E394)*H393</f>
        <v>0</v>
      </c>
      <c r="I394" s="674">
        <v>0</v>
      </c>
      <c r="J394" s="675"/>
      <c r="K394" s="675"/>
      <c r="L394" s="674">
        <v>0</v>
      </c>
      <c r="M394" s="676">
        <v>0</v>
      </c>
    </row>
    <row r="395" spans="1:13" s="647" customFormat="1" ht="14.45" customHeight="1">
      <c r="A395" s="846" t="s">
        <v>507</v>
      </c>
      <c r="B395" s="847"/>
      <c r="C395" s="847"/>
      <c r="D395" s="848"/>
      <c r="E395" s="726">
        <f>E381+E383+E385+E387+E389+E391+E393</f>
        <v>0</v>
      </c>
      <c r="F395" s="726">
        <f>F381+F383+F385+F387+F389+F391+F393</f>
        <v>0</v>
      </c>
      <c r="G395" s="859">
        <f>SUM(G381:G394)</f>
        <v>0</v>
      </c>
      <c r="H395" s="727"/>
      <c r="I395" s="728">
        <f>I381+I383+I385+I387+I389+I391+I393</f>
        <v>0</v>
      </c>
      <c r="J395" s="852">
        <f>J381+J383+J385+J387+J389+J391+J393</f>
        <v>0</v>
      </c>
      <c r="K395" s="853"/>
      <c r="L395" s="729">
        <f>L361+ L381+L383+L385+L387+L389+L391+L393</f>
        <v>0</v>
      </c>
      <c r="M395" s="837"/>
    </row>
    <row r="396" spans="1:13" s="647" customFormat="1" ht="12.75" customHeight="1" thickBot="1">
      <c r="A396" s="849"/>
      <c r="B396" s="850"/>
      <c r="C396" s="850"/>
      <c r="D396" s="851"/>
      <c r="E396" s="730">
        <f>E382+E384+E386+E388+E390+E392+E394</f>
        <v>0</v>
      </c>
      <c r="F396" s="731">
        <f>F382+F384+F386+F388+F390+F392+F394</f>
        <v>0</v>
      </c>
      <c r="G396" s="860"/>
      <c r="H396" s="732">
        <f>H382+H384+H386+H388+H390+H392+H394</f>
        <v>0</v>
      </c>
      <c r="I396" s="733">
        <f>I382+I384+I386+I388+I390+I392+I394</f>
        <v>0</v>
      </c>
      <c r="J396" s="734"/>
      <c r="K396" s="734"/>
      <c r="L396" s="735">
        <f>L382+L384+L386+L388+L390+L392+L394</f>
        <v>0</v>
      </c>
      <c r="M396" s="838"/>
    </row>
    <row r="397" spans="1:13" s="648" customFormat="1" ht="14.45" customHeight="1" thickTop="1" thickBot="1">
      <c r="A397" s="854" t="s">
        <v>508</v>
      </c>
      <c r="B397" s="855"/>
      <c r="C397" s="855"/>
      <c r="D397" s="856"/>
      <c r="E397" s="736">
        <f>+E395+E396+E363</f>
        <v>0</v>
      </c>
      <c r="F397" s="736">
        <f>F396+F395+F363</f>
        <v>0</v>
      </c>
      <c r="G397" s="737">
        <f>G395+G363</f>
        <v>0</v>
      </c>
      <c r="H397" s="738">
        <f>H396+H363</f>
        <v>0</v>
      </c>
      <c r="I397" s="736">
        <f>I395+I396+I363</f>
        <v>0</v>
      </c>
      <c r="J397" s="857">
        <f>J395+J363</f>
        <v>0</v>
      </c>
      <c r="K397" s="858"/>
      <c r="L397" s="736">
        <f>L396+L363</f>
        <v>0</v>
      </c>
      <c r="M397" s="839"/>
    </row>
    <row r="398" spans="1:13">
      <c r="A398" s="677"/>
      <c r="B398" s="677"/>
      <c r="C398" s="678"/>
      <c r="D398" s="677"/>
      <c r="E398" s="648"/>
      <c r="F398" s="679"/>
      <c r="G398" s="648"/>
      <c r="H398" s="677"/>
      <c r="I398" s="677"/>
      <c r="J398" s="677"/>
      <c r="K398" s="677"/>
      <c r="L398" s="677"/>
      <c r="M398" s="677"/>
    </row>
    <row r="399" spans="1:13">
      <c r="A399" s="677" t="s">
        <v>509</v>
      </c>
      <c r="B399" s="677" t="s">
        <v>510</v>
      </c>
      <c r="C399" s="678"/>
      <c r="D399" s="648"/>
      <c r="E399" s="677"/>
      <c r="F399" s="648"/>
      <c r="G399" s="680" t="s">
        <v>511</v>
      </c>
      <c r="H399" s="648"/>
      <c r="I399" s="677"/>
      <c r="J399" s="649"/>
      <c r="K399" s="648"/>
      <c r="L399" s="677"/>
      <c r="M399" s="677"/>
    </row>
    <row r="400" spans="1:13">
      <c r="A400" s="677" t="s">
        <v>512</v>
      </c>
      <c r="B400" s="677"/>
      <c r="C400" s="678"/>
      <c r="D400" s="677"/>
      <c r="E400" s="648"/>
      <c r="F400" s="679"/>
      <c r="G400" s="677"/>
      <c r="H400" s="677"/>
      <c r="I400" s="677"/>
      <c r="J400" s="649"/>
      <c r="K400" s="648"/>
      <c r="L400" s="677"/>
      <c r="M400" s="677"/>
    </row>
    <row r="401" spans="1:13">
      <c r="A401" s="677" t="s">
        <v>513</v>
      </c>
      <c r="B401" s="677"/>
      <c r="C401" s="678"/>
      <c r="D401" s="677"/>
      <c r="E401" s="648"/>
      <c r="F401" s="679"/>
      <c r="G401" s="677"/>
      <c r="H401" s="677"/>
      <c r="I401" s="677"/>
      <c r="J401" s="649"/>
      <c r="K401" s="648"/>
      <c r="L401" s="677"/>
      <c r="M401" s="677"/>
    </row>
    <row r="402" spans="1:13">
      <c r="A402" s="677" t="s">
        <v>514</v>
      </c>
      <c r="B402" s="677"/>
      <c r="C402" s="678"/>
      <c r="D402" s="677"/>
      <c r="E402" s="677"/>
      <c r="F402" s="677"/>
      <c r="G402" s="677"/>
      <c r="H402" s="677"/>
      <c r="I402" s="677"/>
      <c r="J402" s="648"/>
      <c r="K402" s="648"/>
      <c r="L402" s="677"/>
      <c r="M402" s="677"/>
    </row>
    <row r="403" spans="1:13" s="739" customFormat="1">
      <c r="A403" s="677" t="s">
        <v>515</v>
      </c>
      <c r="B403" s="677"/>
      <c r="C403" s="681"/>
      <c r="D403" s="682"/>
      <c r="E403" s="682"/>
      <c r="F403" s="682"/>
      <c r="G403" s="682"/>
      <c r="H403" s="682"/>
      <c r="I403" s="682"/>
      <c r="J403" s="682"/>
      <c r="K403" s="682"/>
      <c r="L403" s="682"/>
      <c r="M403" s="682"/>
    </row>
    <row r="404" spans="1:13" s="739" customFormat="1">
      <c r="A404" s="677" t="s">
        <v>516</v>
      </c>
      <c r="B404" s="682"/>
      <c r="C404" s="683"/>
      <c r="D404" s="684"/>
      <c r="E404" s="684"/>
      <c r="F404" s="684"/>
      <c r="G404" s="684"/>
      <c r="H404" s="684"/>
      <c r="I404" s="684"/>
      <c r="J404" s="684"/>
      <c r="K404" s="684"/>
      <c r="L404" s="684"/>
      <c r="M404" s="684"/>
    </row>
    <row r="405" spans="1:13" s="739" customFormat="1">
      <c r="A405" s="677" t="s">
        <v>517</v>
      </c>
      <c r="B405" s="684"/>
      <c r="C405" s="740"/>
      <c r="D405" s="723"/>
      <c r="E405" s="723"/>
      <c r="F405" s="723"/>
      <c r="G405" s="723"/>
      <c r="H405" s="723"/>
      <c r="I405" s="723"/>
      <c r="J405" s="723"/>
      <c r="K405" s="723"/>
      <c r="L405" s="723"/>
      <c r="M405" s="723"/>
    </row>
    <row r="406" spans="1:13" s="739" customFormat="1">
      <c r="A406" s="677"/>
      <c r="B406" s="684" t="s">
        <v>518</v>
      </c>
      <c r="C406" s="740"/>
      <c r="D406" s="723"/>
      <c r="E406" s="723"/>
      <c r="F406" s="723"/>
      <c r="G406" s="723"/>
      <c r="H406" s="723"/>
      <c r="I406" s="723"/>
      <c r="J406" s="723"/>
      <c r="K406" s="723"/>
      <c r="L406" s="723"/>
      <c r="M406" s="723"/>
    </row>
    <row r="407" spans="1:13">
      <c r="A407" s="677" t="s">
        <v>519</v>
      </c>
      <c r="B407" s="648"/>
      <c r="C407" s="741"/>
      <c r="D407" s="648"/>
      <c r="E407" s="648"/>
      <c r="F407" s="648"/>
      <c r="G407" s="648"/>
      <c r="H407" s="648"/>
      <c r="I407" s="648"/>
      <c r="J407" s="648"/>
      <c r="K407" s="648"/>
      <c r="L407" s="648"/>
      <c r="M407" s="648"/>
    </row>
    <row r="408" spans="1:13" ht="2.1" customHeight="1">
      <c r="A408" s="677"/>
      <c r="B408" s="648"/>
      <c r="C408" s="741"/>
      <c r="D408" s="648"/>
      <c r="E408" s="648"/>
      <c r="F408" s="648"/>
      <c r="G408" s="648"/>
      <c r="H408" s="648"/>
      <c r="I408" s="648"/>
      <c r="J408" s="648"/>
      <c r="K408" s="648"/>
      <c r="L408" s="648"/>
      <c r="M408" s="648"/>
    </row>
    <row r="409" spans="1:13" s="739" customFormat="1" ht="15">
      <c r="A409" s="840" t="s">
        <v>481</v>
      </c>
      <c r="B409" s="841"/>
      <c r="C409" s="841"/>
      <c r="D409" s="841"/>
      <c r="E409" s="841"/>
      <c r="F409" s="841"/>
      <c r="G409" s="841"/>
      <c r="H409" s="841"/>
      <c r="I409" s="841"/>
      <c r="J409" s="841"/>
      <c r="K409" s="841"/>
      <c r="L409" s="841"/>
      <c r="M409" s="842"/>
    </row>
    <row r="410" spans="1:13" s="739" customFormat="1" ht="15">
      <c r="A410" s="843" t="s">
        <v>482</v>
      </c>
      <c r="B410" s="843"/>
      <c r="C410" s="843"/>
      <c r="D410" s="843"/>
      <c r="E410" s="843"/>
      <c r="F410" s="843"/>
      <c r="G410" s="843"/>
      <c r="H410" s="843"/>
      <c r="I410" s="843"/>
      <c r="J410" s="843"/>
      <c r="K410" s="843"/>
      <c r="L410" s="843"/>
      <c r="M410" s="843"/>
    </row>
    <row r="411" spans="1:13" s="739" customFormat="1" ht="15">
      <c r="A411" s="864">
        <f>A343</f>
        <v>0</v>
      </c>
      <c r="B411" s="864"/>
      <c r="C411" s="864"/>
      <c r="D411" s="864"/>
      <c r="E411" s="864"/>
      <c r="F411" s="864"/>
      <c r="G411" s="864"/>
      <c r="H411" s="864"/>
      <c r="I411" s="864"/>
      <c r="J411" s="864"/>
      <c r="K411" s="864"/>
      <c r="L411" s="864"/>
      <c r="M411" s="864"/>
    </row>
    <row r="412" spans="1:13" s="739" customFormat="1" ht="18.75" thickBot="1">
      <c r="A412" s="650" t="s">
        <v>560</v>
      </c>
      <c r="B412" s="650"/>
      <c r="C412" s="873">
        <f>C378</f>
        <v>0</v>
      </c>
      <c r="D412" s="874"/>
      <c r="E412" s="865" t="s">
        <v>561</v>
      </c>
      <c r="F412" s="866"/>
      <c r="G412" s="875">
        <f>G378</f>
        <v>0</v>
      </c>
      <c r="H412" s="876"/>
      <c r="I412" s="876"/>
      <c r="J412" s="876"/>
      <c r="K412" s="877"/>
      <c r="L412" s="651" t="s">
        <v>483</v>
      </c>
      <c r="M412" s="652">
        <v>13</v>
      </c>
    </row>
    <row r="413" spans="1:13" s="739" customFormat="1" ht="36">
      <c r="A413" s="867" t="s">
        <v>484</v>
      </c>
      <c r="B413" s="653" t="s">
        <v>485</v>
      </c>
      <c r="C413" s="654" t="s">
        <v>486</v>
      </c>
      <c r="D413" s="654" t="s">
        <v>487</v>
      </c>
      <c r="E413" s="655" t="s">
        <v>488</v>
      </c>
      <c r="F413" s="655" t="s">
        <v>489</v>
      </c>
      <c r="G413" s="869" t="s">
        <v>490</v>
      </c>
      <c r="H413" s="655" t="s">
        <v>491</v>
      </c>
      <c r="I413" s="655" t="s">
        <v>492</v>
      </c>
      <c r="J413" s="871" t="s">
        <v>493</v>
      </c>
      <c r="K413" s="872"/>
      <c r="L413" s="656" t="s">
        <v>494</v>
      </c>
      <c r="M413" s="657" t="s">
        <v>495</v>
      </c>
    </row>
    <row r="414" spans="1:13" s="739" customFormat="1" ht="45.75" thickBot="1">
      <c r="A414" s="868"/>
      <c r="B414" s="658" t="s">
        <v>496</v>
      </c>
      <c r="C414" s="659" t="s">
        <v>497</v>
      </c>
      <c r="D414" s="659" t="s">
        <v>498</v>
      </c>
      <c r="E414" s="660" t="s">
        <v>499</v>
      </c>
      <c r="F414" s="660" t="s">
        <v>500</v>
      </c>
      <c r="G414" s="870"/>
      <c r="H414" s="661" t="s">
        <v>501</v>
      </c>
      <c r="I414" s="660" t="s">
        <v>502</v>
      </c>
      <c r="J414" s="661" t="s">
        <v>503</v>
      </c>
      <c r="K414" s="660" t="s">
        <v>504</v>
      </c>
      <c r="L414" s="661" t="s">
        <v>505</v>
      </c>
      <c r="M414" s="662" t="s">
        <v>506</v>
      </c>
    </row>
    <row r="415" spans="1:13">
      <c r="A415" s="844"/>
      <c r="B415" s="663"/>
      <c r="C415" s="664"/>
      <c r="D415" s="665"/>
      <c r="E415" s="666">
        <v>0</v>
      </c>
      <c r="F415" s="666">
        <v>0</v>
      </c>
      <c r="G415" s="861"/>
      <c r="H415" s="667">
        <v>0.2</v>
      </c>
      <c r="I415" s="666">
        <v>0</v>
      </c>
      <c r="J415" s="852">
        <f>G415*6.29%</f>
        <v>0</v>
      </c>
      <c r="K415" s="853"/>
      <c r="L415" s="668">
        <f>G415-(H416+I415+J415+I416)</f>
        <v>0</v>
      </c>
      <c r="M415" s="669">
        <v>0</v>
      </c>
    </row>
    <row r="416" spans="1:13" ht="13.5" thickBot="1">
      <c r="A416" s="845"/>
      <c r="B416" s="670"/>
      <c r="C416" s="671"/>
      <c r="D416" s="672"/>
      <c r="E416" s="673">
        <v>0</v>
      </c>
      <c r="F416" s="673">
        <v>0</v>
      </c>
      <c r="G416" s="862"/>
      <c r="H416" s="673">
        <f>(G415-E416)*H415</f>
        <v>0</v>
      </c>
      <c r="I416" s="674">
        <v>0</v>
      </c>
      <c r="J416" s="675"/>
      <c r="K416" s="675"/>
      <c r="L416" s="674">
        <v>0</v>
      </c>
      <c r="M416" s="676">
        <v>0</v>
      </c>
    </row>
    <row r="417" spans="1:13">
      <c r="A417" s="844"/>
      <c r="B417" s="663"/>
      <c r="C417" s="664"/>
      <c r="D417" s="665"/>
      <c r="E417" s="666">
        <v>0</v>
      </c>
      <c r="F417" s="666">
        <v>0</v>
      </c>
      <c r="G417" s="861"/>
      <c r="H417" s="667">
        <v>0.2</v>
      </c>
      <c r="I417" s="666">
        <v>0</v>
      </c>
      <c r="J417" s="863">
        <f>G417*6.29%</f>
        <v>0</v>
      </c>
      <c r="K417" s="863"/>
      <c r="L417" s="668">
        <f>G417-(H418+I417+J417+I418)</f>
        <v>0</v>
      </c>
      <c r="M417" s="669">
        <v>0</v>
      </c>
    </row>
    <row r="418" spans="1:13" ht="13.5" thickBot="1">
      <c r="A418" s="845"/>
      <c r="B418" s="670"/>
      <c r="C418" s="671"/>
      <c r="D418" s="672"/>
      <c r="E418" s="673">
        <v>0</v>
      </c>
      <c r="F418" s="673">
        <v>0</v>
      </c>
      <c r="G418" s="862"/>
      <c r="H418" s="673">
        <f>(G417-E418)*H417</f>
        <v>0</v>
      </c>
      <c r="I418" s="674">
        <v>0</v>
      </c>
      <c r="J418" s="675"/>
      <c r="K418" s="675"/>
      <c r="L418" s="674">
        <v>0</v>
      </c>
      <c r="M418" s="676">
        <v>0</v>
      </c>
    </row>
    <row r="419" spans="1:13">
      <c r="A419" s="844"/>
      <c r="B419" s="663"/>
      <c r="C419" s="664"/>
      <c r="D419" s="665"/>
      <c r="E419" s="666">
        <v>0</v>
      </c>
      <c r="F419" s="666">
        <v>0</v>
      </c>
      <c r="G419" s="861"/>
      <c r="H419" s="667">
        <v>0.2</v>
      </c>
      <c r="I419" s="666">
        <v>0</v>
      </c>
      <c r="J419" s="863">
        <f>G419*6.29%</f>
        <v>0</v>
      </c>
      <c r="K419" s="863"/>
      <c r="L419" s="668">
        <f>G419-(H420+I419+J419+I420)</f>
        <v>0</v>
      </c>
      <c r="M419" s="669">
        <v>0</v>
      </c>
    </row>
    <row r="420" spans="1:13" ht="13.5" thickBot="1">
      <c r="A420" s="845"/>
      <c r="B420" s="670"/>
      <c r="C420" s="671"/>
      <c r="D420" s="672"/>
      <c r="E420" s="673">
        <v>0</v>
      </c>
      <c r="F420" s="673">
        <v>0</v>
      </c>
      <c r="G420" s="862"/>
      <c r="H420" s="673">
        <f>(G419-E420)*H419</f>
        <v>0</v>
      </c>
      <c r="I420" s="674">
        <v>0</v>
      </c>
      <c r="J420" s="675"/>
      <c r="K420" s="675"/>
      <c r="L420" s="674">
        <v>0</v>
      </c>
      <c r="M420" s="676">
        <v>0</v>
      </c>
    </row>
    <row r="421" spans="1:13">
      <c r="A421" s="844"/>
      <c r="B421" s="663"/>
      <c r="C421" s="664"/>
      <c r="D421" s="665"/>
      <c r="E421" s="666">
        <v>0</v>
      </c>
      <c r="F421" s="666">
        <v>0</v>
      </c>
      <c r="G421" s="861"/>
      <c r="H421" s="667">
        <v>0.2</v>
      </c>
      <c r="I421" s="666">
        <v>0</v>
      </c>
      <c r="J421" s="863">
        <f>G421*6.29%</f>
        <v>0</v>
      </c>
      <c r="K421" s="863"/>
      <c r="L421" s="668">
        <f>G421-(H422+I421+J421+I422)</f>
        <v>0</v>
      </c>
      <c r="M421" s="669">
        <v>0</v>
      </c>
    </row>
    <row r="422" spans="1:13" ht="13.5" thickBot="1">
      <c r="A422" s="845"/>
      <c r="B422" s="670"/>
      <c r="C422" s="671"/>
      <c r="D422" s="672"/>
      <c r="E422" s="673">
        <v>0</v>
      </c>
      <c r="F422" s="673">
        <v>0</v>
      </c>
      <c r="G422" s="862"/>
      <c r="H422" s="673">
        <f>(G421-E422)*H421</f>
        <v>0</v>
      </c>
      <c r="I422" s="674">
        <v>0</v>
      </c>
      <c r="J422" s="675"/>
      <c r="K422" s="675"/>
      <c r="L422" s="674">
        <v>0</v>
      </c>
      <c r="M422" s="676">
        <v>0</v>
      </c>
    </row>
    <row r="423" spans="1:13">
      <c r="A423" s="844"/>
      <c r="B423" s="663"/>
      <c r="C423" s="664"/>
      <c r="D423" s="665"/>
      <c r="E423" s="666">
        <v>0</v>
      </c>
      <c r="F423" s="666">
        <v>0</v>
      </c>
      <c r="G423" s="861"/>
      <c r="H423" s="667">
        <v>0.2</v>
      </c>
      <c r="I423" s="666">
        <v>0</v>
      </c>
      <c r="J423" s="863">
        <f>G423*6.29%</f>
        <v>0</v>
      </c>
      <c r="K423" s="863"/>
      <c r="L423" s="668">
        <f>G423-(H424+I423+J423+I424)</f>
        <v>0</v>
      </c>
      <c r="M423" s="669">
        <v>0</v>
      </c>
    </row>
    <row r="424" spans="1:13" ht="13.5" thickBot="1">
      <c r="A424" s="845"/>
      <c r="B424" s="670"/>
      <c r="C424" s="671"/>
      <c r="D424" s="672"/>
      <c r="E424" s="673">
        <v>0</v>
      </c>
      <c r="F424" s="673">
        <v>0</v>
      </c>
      <c r="G424" s="862"/>
      <c r="H424" s="673">
        <f>(G423-E424)*H423</f>
        <v>0</v>
      </c>
      <c r="I424" s="674">
        <v>0</v>
      </c>
      <c r="J424" s="675"/>
      <c r="K424" s="675"/>
      <c r="L424" s="674">
        <v>0</v>
      </c>
      <c r="M424" s="676">
        <v>0</v>
      </c>
    </row>
    <row r="425" spans="1:13">
      <c r="A425" s="844"/>
      <c r="B425" s="663"/>
      <c r="C425" s="664"/>
      <c r="D425" s="665"/>
      <c r="E425" s="666">
        <v>0</v>
      </c>
      <c r="F425" s="666">
        <v>0</v>
      </c>
      <c r="G425" s="861"/>
      <c r="H425" s="667">
        <v>0.2</v>
      </c>
      <c r="I425" s="666">
        <v>0</v>
      </c>
      <c r="J425" s="863">
        <f>G425*6.29%</f>
        <v>0</v>
      </c>
      <c r="K425" s="863"/>
      <c r="L425" s="668">
        <f>G425-(H426+I425+J425+I426)</f>
        <v>0</v>
      </c>
      <c r="M425" s="669">
        <v>0</v>
      </c>
    </row>
    <row r="426" spans="1:13" ht="13.5" thickBot="1">
      <c r="A426" s="845"/>
      <c r="B426" s="670"/>
      <c r="C426" s="671"/>
      <c r="D426" s="672"/>
      <c r="E426" s="673">
        <v>0</v>
      </c>
      <c r="F426" s="673">
        <v>0</v>
      </c>
      <c r="G426" s="862"/>
      <c r="H426" s="673">
        <f>(G425-E426)*H425</f>
        <v>0</v>
      </c>
      <c r="I426" s="674">
        <v>0</v>
      </c>
      <c r="J426" s="675"/>
      <c r="K426" s="675"/>
      <c r="L426" s="674">
        <v>0</v>
      </c>
      <c r="M426" s="676">
        <v>0</v>
      </c>
    </row>
    <row r="427" spans="1:13">
      <c r="A427" s="844"/>
      <c r="B427" s="663"/>
      <c r="C427" s="664"/>
      <c r="D427" s="665"/>
      <c r="E427" s="666">
        <v>0</v>
      </c>
      <c r="F427" s="666">
        <v>0</v>
      </c>
      <c r="G427" s="861"/>
      <c r="H427" s="667">
        <v>0.2</v>
      </c>
      <c r="I427" s="666">
        <v>0</v>
      </c>
      <c r="J427" s="852">
        <f>G427*6.29%</f>
        <v>0</v>
      </c>
      <c r="K427" s="853"/>
      <c r="L427" s="668">
        <f>G427-(H428+I427+J427+I428)</f>
        <v>0</v>
      </c>
      <c r="M427" s="669">
        <v>0</v>
      </c>
    </row>
    <row r="428" spans="1:13" ht="13.5" thickBot="1">
      <c r="A428" s="845"/>
      <c r="B428" s="670"/>
      <c r="C428" s="671"/>
      <c r="D428" s="672"/>
      <c r="E428" s="673">
        <v>0</v>
      </c>
      <c r="F428" s="673">
        <v>0</v>
      </c>
      <c r="G428" s="862"/>
      <c r="H428" s="673">
        <f>(G427-E428)*H427</f>
        <v>0</v>
      </c>
      <c r="I428" s="674">
        <v>0</v>
      </c>
      <c r="J428" s="675"/>
      <c r="K428" s="675"/>
      <c r="L428" s="674">
        <v>0</v>
      </c>
      <c r="M428" s="676">
        <v>0</v>
      </c>
    </row>
    <row r="429" spans="1:13" s="647" customFormat="1" ht="14.45" customHeight="1">
      <c r="A429" s="846" t="s">
        <v>507</v>
      </c>
      <c r="B429" s="847"/>
      <c r="C429" s="847"/>
      <c r="D429" s="848"/>
      <c r="E429" s="726">
        <f>E415+E417+E419+E421+E423+E425+E427</f>
        <v>0</v>
      </c>
      <c r="F429" s="726">
        <f>F415+F417+F419+F421+F423+F425+F427</f>
        <v>0</v>
      </c>
      <c r="G429" s="859">
        <f>SUM(G415:G428)</f>
        <v>0</v>
      </c>
      <c r="H429" s="727"/>
      <c r="I429" s="728">
        <f>I415+I417+I419+I421+I423+I425+I427</f>
        <v>0</v>
      </c>
      <c r="J429" s="852">
        <f>J415+J417+J419+J421+J423+J425+J427</f>
        <v>0</v>
      </c>
      <c r="K429" s="853"/>
      <c r="L429" s="729">
        <f>L395+ L415+L417+L419+L421+L423+L425+L427</f>
        <v>0</v>
      </c>
      <c r="M429" s="837"/>
    </row>
    <row r="430" spans="1:13" s="647" customFormat="1" ht="12.75" customHeight="1" thickBot="1">
      <c r="A430" s="849"/>
      <c r="B430" s="850"/>
      <c r="C430" s="850"/>
      <c r="D430" s="851"/>
      <c r="E430" s="730">
        <f>E416+E418+E420+E422+E424+E426+E428</f>
        <v>0</v>
      </c>
      <c r="F430" s="731">
        <f>F416+F418+F420+F422+F424+F426+F428</f>
        <v>0</v>
      </c>
      <c r="G430" s="860"/>
      <c r="H430" s="732">
        <f>H416+H418+H420+H422+H424+H426+H428</f>
        <v>0</v>
      </c>
      <c r="I430" s="733">
        <f>I416+I418+I420+I422+I424+I426+I428</f>
        <v>0</v>
      </c>
      <c r="J430" s="734"/>
      <c r="K430" s="734"/>
      <c r="L430" s="735">
        <f>L416+L418+L420+L422+L424+L426+L428</f>
        <v>0</v>
      </c>
      <c r="M430" s="838"/>
    </row>
    <row r="431" spans="1:13" s="648" customFormat="1" ht="14.45" customHeight="1" thickTop="1" thickBot="1">
      <c r="A431" s="854" t="s">
        <v>508</v>
      </c>
      <c r="B431" s="855"/>
      <c r="C431" s="855"/>
      <c r="D431" s="856"/>
      <c r="E431" s="736">
        <f>+E429+E430+E397</f>
        <v>0</v>
      </c>
      <c r="F431" s="736">
        <f>F430+F429+F397</f>
        <v>0</v>
      </c>
      <c r="G431" s="737">
        <f>G429+G397</f>
        <v>0</v>
      </c>
      <c r="H431" s="738">
        <f>H430+H397</f>
        <v>0</v>
      </c>
      <c r="I431" s="736">
        <f>I429+I430+I397</f>
        <v>0</v>
      </c>
      <c r="J431" s="857">
        <f>J429+J397</f>
        <v>0</v>
      </c>
      <c r="K431" s="858"/>
      <c r="L431" s="736">
        <f>L430+L397</f>
        <v>0</v>
      </c>
      <c r="M431" s="839"/>
    </row>
    <row r="432" spans="1:13">
      <c r="A432" s="677"/>
      <c r="B432" s="677"/>
      <c r="C432" s="678"/>
      <c r="D432" s="677"/>
      <c r="E432" s="648"/>
      <c r="F432" s="679"/>
      <c r="G432" s="648"/>
      <c r="H432" s="677"/>
      <c r="I432" s="677"/>
      <c r="J432" s="677"/>
      <c r="K432" s="677"/>
      <c r="L432" s="677"/>
      <c r="M432" s="677"/>
    </row>
    <row r="433" spans="1:13">
      <c r="A433" s="677" t="s">
        <v>509</v>
      </c>
      <c r="B433" s="677" t="s">
        <v>510</v>
      </c>
      <c r="C433" s="678"/>
      <c r="D433" s="648"/>
      <c r="E433" s="677"/>
      <c r="F433" s="648"/>
      <c r="G433" s="680" t="s">
        <v>511</v>
      </c>
      <c r="H433" s="648"/>
      <c r="I433" s="677"/>
      <c r="J433" s="649"/>
      <c r="K433" s="648"/>
      <c r="L433" s="677"/>
      <c r="M433" s="677"/>
    </row>
    <row r="434" spans="1:13">
      <c r="A434" s="677" t="s">
        <v>512</v>
      </c>
      <c r="B434" s="677"/>
      <c r="C434" s="678"/>
      <c r="D434" s="677"/>
      <c r="E434" s="648"/>
      <c r="F434" s="679"/>
      <c r="G434" s="677"/>
      <c r="H434" s="677"/>
      <c r="I434" s="677"/>
      <c r="J434" s="649"/>
      <c r="K434" s="648"/>
      <c r="L434" s="677"/>
      <c r="M434" s="677"/>
    </row>
    <row r="435" spans="1:13">
      <c r="A435" s="677" t="s">
        <v>513</v>
      </c>
      <c r="B435" s="677"/>
      <c r="C435" s="678"/>
      <c r="D435" s="677"/>
      <c r="E435" s="648"/>
      <c r="F435" s="679"/>
      <c r="G435" s="677"/>
      <c r="H435" s="677"/>
      <c r="I435" s="677"/>
      <c r="J435" s="649"/>
      <c r="K435" s="648"/>
      <c r="L435" s="677"/>
      <c r="M435" s="677"/>
    </row>
    <row r="436" spans="1:13">
      <c r="A436" s="677" t="s">
        <v>514</v>
      </c>
      <c r="B436" s="677"/>
      <c r="C436" s="678"/>
      <c r="D436" s="677"/>
      <c r="E436" s="677"/>
      <c r="F436" s="677"/>
      <c r="G436" s="677"/>
      <c r="H436" s="677"/>
      <c r="I436" s="677"/>
      <c r="J436" s="648"/>
      <c r="K436" s="648"/>
      <c r="L436" s="677"/>
      <c r="M436" s="677"/>
    </row>
    <row r="437" spans="1:13" s="739" customFormat="1">
      <c r="A437" s="677" t="s">
        <v>515</v>
      </c>
      <c r="B437" s="677"/>
      <c r="C437" s="681"/>
      <c r="D437" s="682"/>
      <c r="E437" s="682"/>
      <c r="F437" s="682"/>
      <c r="G437" s="682"/>
      <c r="H437" s="682"/>
      <c r="I437" s="682"/>
      <c r="J437" s="682"/>
      <c r="K437" s="682"/>
      <c r="L437" s="682"/>
      <c r="M437" s="682"/>
    </row>
    <row r="438" spans="1:13" s="739" customFormat="1">
      <c r="A438" s="677" t="s">
        <v>516</v>
      </c>
      <c r="B438" s="682"/>
      <c r="C438" s="683"/>
      <c r="D438" s="684"/>
      <c r="E438" s="684"/>
      <c r="F438" s="684"/>
      <c r="G438" s="684"/>
      <c r="H438" s="684"/>
      <c r="I438" s="684"/>
      <c r="J438" s="684"/>
      <c r="K438" s="684"/>
      <c r="L438" s="684"/>
      <c r="M438" s="684"/>
    </row>
    <row r="439" spans="1:13" s="739" customFormat="1">
      <c r="A439" s="677" t="s">
        <v>517</v>
      </c>
      <c r="B439" s="684"/>
      <c r="C439" s="740"/>
      <c r="D439" s="723"/>
      <c r="E439" s="723"/>
      <c r="F439" s="723"/>
      <c r="G439" s="723"/>
      <c r="H439" s="723"/>
      <c r="I439" s="723"/>
      <c r="J439" s="723"/>
      <c r="K439" s="723"/>
      <c r="L439" s="723"/>
      <c r="M439" s="723"/>
    </row>
    <row r="440" spans="1:13" s="739" customFormat="1">
      <c r="A440" s="677"/>
      <c r="B440" s="684" t="s">
        <v>518</v>
      </c>
      <c r="C440" s="740"/>
      <c r="D440" s="723"/>
      <c r="E440" s="723"/>
      <c r="F440" s="723"/>
      <c r="G440" s="723"/>
      <c r="H440" s="723"/>
      <c r="I440" s="723"/>
      <c r="J440" s="723"/>
      <c r="K440" s="723"/>
      <c r="L440" s="723"/>
      <c r="M440" s="723"/>
    </row>
    <row r="441" spans="1:13">
      <c r="A441" s="677" t="s">
        <v>519</v>
      </c>
      <c r="B441" s="648"/>
      <c r="C441" s="741"/>
      <c r="D441" s="648"/>
      <c r="E441" s="648"/>
      <c r="F441" s="648"/>
      <c r="G441" s="648"/>
      <c r="H441" s="648"/>
      <c r="I441" s="648"/>
      <c r="J441" s="648"/>
      <c r="K441" s="648"/>
      <c r="L441" s="648"/>
      <c r="M441" s="648"/>
    </row>
    <row r="442" spans="1:13" ht="2.1" customHeight="1">
      <c r="A442" s="677"/>
      <c r="B442" s="648"/>
      <c r="C442" s="741"/>
      <c r="D442" s="648"/>
      <c r="E442" s="648"/>
      <c r="F442" s="648"/>
      <c r="G442" s="648"/>
      <c r="H442" s="648"/>
      <c r="I442" s="648"/>
      <c r="J442" s="648"/>
      <c r="K442" s="648"/>
      <c r="L442" s="648"/>
      <c r="M442" s="648"/>
    </row>
    <row r="443" spans="1:13" s="739" customFormat="1" ht="15">
      <c r="A443" s="840" t="s">
        <v>481</v>
      </c>
      <c r="B443" s="841"/>
      <c r="C443" s="841"/>
      <c r="D443" s="841"/>
      <c r="E443" s="841"/>
      <c r="F443" s="841"/>
      <c r="G443" s="841"/>
      <c r="H443" s="841"/>
      <c r="I443" s="841"/>
      <c r="J443" s="841"/>
      <c r="K443" s="841"/>
      <c r="L443" s="841"/>
      <c r="M443" s="842"/>
    </row>
    <row r="444" spans="1:13" s="739" customFormat="1" ht="15">
      <c r="A444" s="843" t="s">
        <v>482</v>
      </c>
      <c r="B444" s="843"/>
      <c r="C444" s="843"/>
      <c r="D444" s="843"/>
      <c r="E444" s="843"/>
      <c r="F444" s="843"/>
      <c r="G444" s="843"/>
      <c r="H444" s="843"/>
      <c r="I444" s="843"/>
      <c r="J444" s="843"/>
      <c r="K444" s="843"/>
      <c r="L444" s="843"/>
      <c r="M444" s="843"/>
    </row>
    <row r="445" spans="1:13" s="739" customFormat="1" ht="15">
      <c r="A445" s="864">
        <f>A377</f>
        <v>0</v>
      </c>
      <c r="B445" s="864"/>
      <c r="C445" s="864"/>
      <c r="D445" s="864"/>
      <c r="E445" s="864"/>
      <c r="F445" s="864"/>
      <c r="G445" s="864"/>
      <c r="H445" s="864"/>
      <c r="I445" s="864"/>
      <c r="J445" s="864"/>
      <c r="K445" s="864"/>
      <c r="L445" s="864"/>
      <c r="M445" s="864"/>
    </row>
    <row r="446" spans="1:13" s="739" customFormat="1" ht="18.75" thickBot="1">
      <c r="A446" s="650" t="s">
        <v>560</v>
      </c>
      <c r="B446" s="650"/>
      <c r="C446" s="873">
        <f>C412</f>
        <v>0</v>
      </c>
      <c r="D446" s="874"/>
      <c r="E446" s="865" t="s">
        <v>561</v>
      </c>
      <c r="F446" s="866"/>
      <c r="G446" s="875">
        <f>G412</f>
        <v>0</v>
      </c>
      <c r="H446" s="876"/>
      <c r="I446" s="876"/>
      <c r="J446" s="876"/>
      <c r="K446" s="877"/>
      <c r="L446" s="651" t="s">
        <v>483</v>
      </c>
      <c r="M446" s="652">
        <v>14</v>
      </c>
    </row>
    <row r="447" spans="1:13" s="739" customFormat="1" ht="36">
      <c r="A447" s="867" t="s">
        <v>484</v>
      </c>
      <c r="B447" s="653" t="s">
        <v>485</v>
      </c>
      <c r="C447" s="654" t="s">
        <v>486</v>
      </c>
      <c r="D447" s="654" t="s">
        <v>487</v>
      </c>
      <c r="E447" s="655" t="s">
        <v>488</v>
      </c>
      <c r="F447" s="655" t="s">
        <v>489</v>
      </c>
      <c r="G447" s="869" t="s">
        <v>490</v>
      </c>
      <c r="H447" s="655" t="s">
        <v>491</v>
      </c>
      <c r="I447" s="655" t="s">
        <v>492</v>
      </c>
      <c r="J447" s="871" t="s">
        <v>493</v>
      </c>
      <c r="K447" s="872"/>
      <c r="L447" s="656" t="s">
        <v>494</v>
      </c>
      <c r="M447" s="657" t="s">
        <v>495</v>
      </c>
    </row>
    <row r="448" spans="1:13" s="739" customFormat="1" ht="45.75" thickBot="1">
      <c r="A448" s="868"/>
      <c r="B448" s="658" t="s">
        <v>496</v>
      </c>
      <c r="C448" s="659" t="s">
        <v>497</v>
      </c>
      <c r="D448" s="659" t="s">
        <v>498</v>
      </c>
      <c r="E448" s="660" t="s">
        <v>499</v>
      </c>
      <c r="F448" s="660" t="s">
        <v>500</v>
      </c>
      <c r="G448" s="870"/>
      <c r="H448" s="661" t="s">
        <v>501</v>
      </c>
      <c r="I448" s="660" t="s">
        <v>502</v>
      </c>
      <c r="J448" s="661" t="s">
        <v>503</v>
      </c>
      <c r="K448" s="660" t="s">
        <v>504</v>
      </c>
      <c r="L448" s="661" t="s">
        <v>505</v>
      </c>
      <c r="M448" s="662" t="s">
        <v>506</v>
      </c>
    </row>
    <row r="449" spans="1:13">
      <c r="A449" s="844"/>
      <c r="B449" s="663"/>
      <c r="C449" s="664"/>
      <c r="D449" s="665"/>
      <c r="E449" s="666">
        <v>0</v>
      </c>
      <c r="F449" s="666">
        <v>0</v>
      </c>
      <c r="G449" s="861"/>
      <c r="H449" s="667">
        <v>0.2</v>
      </c>
      <c r="I449" s="666">
        <v>0</v>
      </c>
      <c r="J449" s="852">
        <f>G449*6.29%</f>
        <v>0</v>
      </c>
      <c r="K449" s="853"/>
      <c r="L449" s="668">
        <f>G449-(H450+I449+J449+I450)</f>
        <v>0</v>
      </c>
      <c r="M449" s="669">
        <v>0</v>
      </c>
    </row>
    <row r="450" spans="1:13" ht="13.5" thickBot="1">
      <c r="A450" s="845"/>
      <c r="B450" s="670"/>
      <c r="C450" s="671"/>
      <c r="D450" s="672"/>
      <c r="E450" s="673">
        <v>0</v>
      </c>
      <c r="F450" s="673">
        <v>0</v>
      </c>
      <c r="G450" s="862"/>
      <c r="H450" s="673">
        <f>(G449-E450)*H449</f>
        <v>0</v>
      </c>
      <c r="I450" s="674">
        <v>0</v>
      </c>
      <c r="J450" s="675"/>
      <c r="K450" s="675"/>
      <c r="L450" s="674">
        <v>0</v>
      </c>
      <c r="M450" s="676">
        <v>0</v>
      </c>
    </row>
    <row r="451" spans="1:13">
      <c r="A451" s="844"/>
      <c r="B451" s="663"/>
      <c r="C451" s="664"/>
      <c r="D451" s="665"/>
      <c r="E451" s="666">
        <v>0</v>
      </c>
      <c r="F451" s="666">
        <v>0</v>
      </c>
      <c r="G451" s="861"/>
      <c r="H451" s="667">
        <v>0.2</v>
      </c>
      <c r="I451" s="666">
        <v>0</v>
      </c>
      <c r="J451" s="863">
        <f>G451*6.29%</f>
        <v>0</v>
      </c>
      <c r="K451" s="863"/>
      <c r="L451" s="668">
        <f>G451-(H452+I451+J451+I452)</f>
        <v>0</v>
      </c>
      <c r="M451" s="669">
        <v>0</v>
      </c>
    </row>
    <row r="452" spans="1:13" ht="13.5" thickBot="1">
      <c r="A452" s="845"/>
      <c r="B452" s="670"/>
      <c r="C452" s="671"/>
      <c r="D452" s="672"/>
      <c r="E452" s="673">
        <v>0</v>
      </c>
      <c r="F452" s="673">
        <v>0</v>
      </c>
      <c r="G452" s="862"/>
      <c r="H452" s="673">
        <f>(G451-E452)*H451</f>
        <v>0</v>
      </c>
      <c r="I452" s="674">
        <v>0</v>
      </c>
      <c r="J452" s="675"/>
      <c r="K452" s="675"/>
      <c r="L452" s="674">
        <v>0</v>
      </c>
      <c r="M452" s="676">
        <v>0</v>
      </c>
    </row>
    <row r="453" spans="1:13">
      <c r="A453" s="844"/>
      <c r="B453" s="663"/>
      <c r="C453" s="664"/>
      <c r="D453" s="665"/>
      <c r="E453" s="666">
        <v>0</v>
      </c>
      <c r="F453" s="666">
        <v>0</v>
      </c>
      <c r="G453" s="861"/>
      <c r="H453" s="667">
        <v>0.2</v>
      </c>
      <c r="I453" s="666">
        <v>0</v>
      </c>
      <c r="J453" s="863">
        <f>G453*6.29%</f>
        <v>0</v>
      </c>
      <c r="K453" s="863"/>
      <c r="L453" s="668">
        <f>G453-(H454+I453+J453+I454)</f>
        <v>0</v>
      </c>
      <c r="M453" s="669">
        <v>0</v>
      </c>
    </row>
    <row r="454" spans="1:13" ht="13.5" thickBot="1">
      <c r="A454" s="845"/>
      <c r="B454" s="670"/>
      <c r="C454" s="671"/>
      <c r="D454" s="672"/>
      <c r="E454" s="673">
        <v>0</v>
      </c>
      <c r="F454" s="673">
        <v>0</v>
      </c>
      <c r="G454" s="862"/>
      <c r="H454" s="673">
        <f>(G453-E454)*H453</f>
        <v>0</v>
      </c>
      <c r="I454" s="674">
        <v>0</v>
      </c>
      <c r="J454" s="675"/>
      <c r="K454" s="675"/>
      <c r="L454" s="674">
        <v>0</v>
      </c>
      <c r="M454" s="676">
        <v>0</v>
      </c>
    </row>
    <row r="455" spans="1:13">
      <c r="A455" s="844"/>
      <c r="B455" s="663"/>
      <c r="C455" s="664"/>
      <c r="D455" s="665"/>
      <c r="E455" s="666">
        <v>0</v>
      </c>
      <c r="F455" s="666">
        <v>0</v>
      </c>
      <c r="G455" s="861"/>
      <c r="H455" s="667">
        <v>0.2</v>
      </c>
      <c r="I455" s="666">
        <v>0</v>
      </c>
      <c r="J455" s="863">
        <f>G455*6.29%</f>
        <v>0</v>
      </c>
      <c r="K455" s="863"/>
      <c r="L455" s="668">
        <f>G455-(H456+I455+J455+I456)</f>
        <v>0</v>
      </c>
      <c r="M455" s="669">
        <v>0</v>
      </c>
    </row>
    <row r="456" spans="1:13" ht="13.5" thickBot="1">
      <c r="A456" s="845"/>
      <c r="B456" s="670"/>
      <c r="C456" s="671"/>
      <c r="D456" s="672"/>
      <c r="E456" s="673">
        <v>0</v>
      </c>
      <c r="F456" s="673">
        <v>0</v>
      </c>
      <c r="G456" s="862"/>
      <c r="H456" s="673">
        <f>(G455-E456)*H455</f>
        <v>0</v>
      </c>
      <c r="I456" s="674">
        <v>0</v>
      </c>
      <c r="J456" s="675"/>
      <c r="K456" s="675"/>
      <c r="L456" s="674">
        <v>0</v>
      </c>
      <c r="M456" s="676">
        <v>0</v>
      </c>
    </row>
    <row r="457" spans="1:13">
      <c r="A457" s="844"/>
      <c r="B457" s="663"/>
      <c r="C457" s="664"/>
      <c r="D457" s="665"/>
      <c r="E457" s="666">
        <v>0</v>
      </c>
      <c r="F457" s="666">
        <v>0</v>
      </c>
      <c r="G457" s="861"/>
      <c r="H457" s="667">
        <v>0.2</v>
      </c>
      <c r="I457" s="666">
        <v>0</v>
      </c>
      <c r="J457" s="863">
        <f>G457*6.29%</f>
        <v>0</v>
      </c>
      <c r="K457" s="863"/>
      <c r="L457" s="668">
        <f>G457-(H458+I457+J457+I458)</f>
        <v>0</v>
      </c>
      <c r="M457" s="669">
        <v>0</v>
      </c>
    </row>
    <row r="458" spans="1:13" ht="13.5" thickBot="1">
      <c r="A458" s="845"/>
      <c r="B458" s="670"/>
      <c r="C458" s="671"/>
      <c r="D458" s="672"/>
      <c r="E458" s="673">
        <v>0</v>
      </c>
      <c r="F458" s="673">
        <v>0</v>
      </c>
      <c r="G458" s="862"/>
      <c r="H458" s="673">
        <f>(G457-E458)*H457</f>
        <v>0</v>
      </c>
      <c r="I458" s="674">
        <v>0</v>
      </c>
      <c r="J458" s="675"/>
      <c r="K458" s="675"/>
      <c r="L458" s="674">
        <v>0</v>
      </c>
      <c r="M458" s="676">
        <v>0</v>
      </c>
    </row>
    <row r="459" spans="1:13">
      <c r="A459" s="844"/>
      <c r="B459" s="663"/>
      <c r="C459" s="664"/>
      <c r="D459" s="665"/>
      <c r="E459" s="666">
        <v>0</v>
      </c>
      <c r="F459" s="666">
        <v>0</v>
      </c>
      <c r="G459" s="861"/>
      <c r="H459" s="667">
        <v>0.2</v>
      </c>
      <c r="I459" s="666">
        <v>0</v>
      </c>
      <c r="J459" s="863">
        <f>G459*6.29%</f>
        <v>0</v>
      </c>
      <c r="K459" s="863"/>
      <c r="L459" s="668">
        <f>G459-(H460+I459+J459+I460)</f>
        <v>0</v>
      </c>
      <c r="M459" s="669">
        <v>0</v>
      </c>
    </row>
    <row r="460" spans="1:13" ht="13.5" thickBot="1">
      <c r="A460" s="845"/>
      <c r="B460" s="670"/>
      <c r="C460" s="671"/>
      <c r="D460" s="672"/>
      <c r="E460" s="673">
        <v>0</v>
      </c>
      <c r="F460" s="673">
        <v>0</v>
      </c>
      <c r="G460" s="862"/>
      <c r="H460" s="673">
        <f>(G459-E460)*H459</f>
        <v>0</v>
      </c>
      <c r="I460" s="674">
        <v>0</v>
      </c>
      <c r="J460" s="675"/>
      <c r="K460" s="675"/>
      <c r="L460" s="674">
        <v>0</v>
      </c>
      <c r="M460" s="676">
        <v>0</v>
      </c>
    </row>
    <row r="461" spans="1:13">
      <c r="A461" s="844"/>
      <c r="B461" s="663"/>
      <c r="C461" s="664"/>
      <c r="D461" s="665"/>
      <c r="E461" s="666">
        <v>0</v>
      </c>
      <c r="F461" s="666">
        <v>0</v>
      </c>
      <c r="G461" s="861"/>
      <c r="H461" s="667">
        <v>0.2</v>
      </c>
      <c r="I461" s="666">
        <v>0</v>
      </c>
      <c r="J461" s="852">
        <f>G461*6.29%</f>
        <v>0</v>
      </c>
      <c r="K461" s="853"/>
      <c r="L461" s="668">
        <f>G461-(H462+I461+J461+I462)</f>
        <v>0</v>
      </c>
      <c r="M461" s="669">
        <v>0</v>
      </c>
    </row>
    <row r="462" spans="1:13" ht="13.5" thickBot="1">
      <c r="A462" s="845"/>
      <c r="B462" s="670"/>
      <c r="C462" s="671"/>
      <c r="D462" s="672"/>
      <c r="E462" s="673">
        <v>0</v>
      </c>
      <c r="F462" s="673">
        <v>0</v>
      </c>
      <c r="G462" s="862"/>
      <c r="H462" s="673">
        <f>(G461-E462)*H461</f>
        <v>0</v>
      </c>
      <c r="I462" s="674">
        <v>0</v>
      </c>
      <c r="J462" s="675"/>
      <c r="K462" s="675"/>
      <c r="L462" s="674">
        <v>0</v>
      </c>
      <c r="M462" s="676">
        <v>0</v>
      </c>
    </row>
    <row r="463" spans="1:13" s="647" customFormat="1" ht="14.45" customHeight="1">
      <c r="A463" s="846" t="s">
        <v>507</v>
      </c>
      <c r="B463" s="847"/>
      <c r="C463" s="847"/>
      <c r="D463" s="848"/>
      <c r="E463" s="726">
        <f>E449+E451+E453+E455+E457+E459+E461</f>
        <v>0</v>
      </c>
      <c r="F463" s="726">
        <f>F449+F451+F453+F455+F457+F459+F461</f>
        <v>0</v>
      </c>
      <c r="G463" s="859">
        <f>SUM(G449:G462)</f>
        <v>0</v>
      </c>
      <c r="H463" s="727"/>
      <c r="I463" s="728">
        <f>I449+I451+I453+I455+I457+I459+I461</f>
        <v>0</v>
      </c>
      <c r="J463" s="852">
        <f>J449+J451+J453+J455+J457+J459+J461</f>
        <v>0</v>
      </c>
      <c r="K463" s="853"/>
      <c r="L463" s="729">
        <f>L429+ L449+L451+L453+L455+L457+L459+L461</f>
        <v>0</v>
      </c>
      <c r="M463" s="837"/>
    </row>
    <row r="464" spans="1:13" s="647" customFormat="1" ht="12.75" customHeight="1" thickBot="1">
      <c r="A464" s="849"/>
      <c r="B464" s="850"/>
      <c r="C464" s="850"/>
      <c r="D464" s="851"/>
      <c r="E464" s="730">
        <f>E450+E452+E454+E456+E458+E460+E462</f>
        <v>0</v>
      </c>
      <c r="F464" s="731">
        <f>F450+F452+F454+F456+F458+F460+F462</f>
        <v>0</v>
      </c>
      <c r="G464" s="860"/>
      <c r="H464" s="732">
        <f>H450+H452+H454+H456+H458+H460+H462</f>
        <v>0</v>
      </c>
      <c r="I464" s="733">
        <f>I450+I452+I454+I456+I458+I460+I462</f>
        <v>0</v>
      </c>
      <c r="J464" s="734"/>
      <c r="K464" s="734"/>
      <c r="L464" s="735">
        <f>L450+L452+L454+L456+L458+L460+L462</f>
        <v>0</v>
      </c>
      <c r="M464" s="838"/>
    </row>
    <row r="465" spans="1:13" s="648" customFormat="1" ht="14.45" customHeight="1" thickTop="1" thickBot="1">
      <c r="A465" s="854" t="s">
        <v>508</v>
      </c>
      <c r="B465" s="855"/>
      <c r="C465" s="855"/>
      <c r="D465" s="856"/>
      <c r="E465" s="736">
        <f>+E463+E464+E431</f>
        <v>0</v>
      </c>
      <c r="F465" s="736">
        <f>F464+F463+F431</f>
        <v>0</v>
      </c>
      <c r="G465" s="737">
        <f>G463+G431</f>
        <v>0</v>
      </c>
      <c r="H465" s="738">
        <f>H464+H431</f>
        <v>0</v>
      </c>
      <c r="I465" s="736">
        <f>I463+I464+I431</f>
        <v>0</v>
      </c>
      <c r="J465" s="857">
        <f>J463+J431</f>
        <v>0</v>
      </c>
      <c r="K465" s="858"/>
      <c r="L465" s="736">
        <f>L464+L431</f>
        <v>0</v>
      </c>
      <c r="M465" s="839"/>
    </row>
    <row r="466" spans="1:13">
      <c r="A466" s="677"/>
      <c r="B466" s="677"/>
      <c r="C466" s="678"/>
      <c r="D466" s="677"/>
      <c r="E466" s="648"/>
      <c r="F466" s="679"/>
      <c r="G466" s="648"/>
      <c r="H466" s="677"/>
      <c r="I466" s="677"/>
      <c r="J466" s="677"/>
      <c r="K466" s="677"/>
      <c r="L466" s="677"/>
      <c r="M466" s="677"/>
    </row>
    <row r="467" spans="1:13">
      <c r="A467" s="677" t="s">
        <v>509</v>
      </c>
      <c r="B467" s="677" t="s">
        <v>510</v>
      </c>
      <c r="C467" s="678"/>
      <c r="D467" s="648"/>
      <c r="E467" s="677"/>
      <c r="F467" s="648"/>
      <c r="G467" s="680" t="s">
        <v>511</v>
      </c>
      <c r="H467" s="648"/>
      <c r="I467" s="677"/>
      <c r="J467" s="649"/>
      <c r="K467" s="648"/>
      <c r="L467" s="677"/>
      <c r="M467" s="677"/>
    </row>
    <row r="468" spans="1:13">
      <c r="A468" s="677" t="s">
        <v>512</v>
      </c>
      <c r="B468" s="677"/>
      <c r="C468" s="678"/>
      <c r="D468" s="677"/>
      <c r="E468" s="648"/>
      <c r="F468" s="679"/>
      <c r="G468" s="677"/>
      <c r="H468" s="677"/>
      <c r="I468" s="677"/>
      <c r="J468" s="649"/>
      <c r="K468" s="648"/>
      <c r="L468" s="677"/>
      <c r="M468" s="677"/>
    </row>
    <row r="469" spans="1:13">
      <c r="A469" s="677" t="s">
        <v>513</v>
      </c>
      <c r="B469" s="677"/>
      <c r="C469" s="678"/>
      <c r="D469" s="677"/>
      <c r="E469" s="648"/>
      <c r="F469" s="679"/>
      <c r="G469" s="677"/>
      <c r="H469" s="677"/>
      <c r="I469" s="677"/>
      <c r="J469" s="649"/>
      <c r="K469" s="648"/>
      <c r="L469" s="677"/>
      <c r="M469" s="677"/>
    </row>
    <row r="470" spans="1:13">
      <c r="A470" s="677" t="s">
        <v>514</v>
      </c>
      <c r="B470" s="677"/>
      <c r="C470" s="678"/>
      <c r="D470" s="677"/>
      <c r="E470" s="677"/>
      <c r="F470" s="677"/>
      <c r="G470" s="677"/>
      <c r="H470" s="677"/>
      <c r="I470" s="677"/>
      <c r="J470" s="648"/>
      <c r="K470" s="648"/>
      <c r="L470" s="677"/>
      <c r="M470" s="677"/>
    </row>
    <row r="471" spans="1:13" s="739" customFormat="1">
      <c r="A471" s="677" t="s">
        <v>515</v>
      </c>
      <c r="B471" s="677"/>
      <c r="C471" s="681"/>
      <c r="D471" s="682"/>
      <c r="E471" s="682"/>
      <c r="F471" s="682"/>
      <c r="G471" s="682"/>
      <c r="H471" s="682"/>
      <c r="I471" s="682"/>
      <c r="J471" s="682"/>
      <c r="K471" s="682"/>
      <c r="L471" s="682"/>
      <c r="M471" s="682"/>
    </row>
    <row r="472" spans="1:13" s="739" customFormat="1">
      <c r="A472" s="677" t="s">
        <v>516</v>
      </c>
      <c r="B472" s="682"/>
      <c r="C472" s="683"/>
      <c r="D472" s="684"/>
      <c r="E472" s="684"/>
      <c r="F472" s="684"/>
      <c r="G472" s="684"/>
      <c r="H472" s="684"/>
      <c r="I472" s="684"/>
      <c r="J472" s="684"/>
      <c r="K472" s="684"/>
      <c r="L472" s="684"/>
      <c r="M472" s="684"/>
    </row>
    <row r="473" spans="1:13" s="739" customFormat="1">
      <c r="A473" s="677" t="s">
        <v>517</v>
      </c>
      <c r="B473" s="684"/>
      <c r="C473" s="740"/>
      <c r="D473" s="723"/>
      <c r="E473" s="723"/>
      <c r="F473" s="723"/>
      <c r="G473" s="723"/>
      <c r="H473" s="723"/>
      <c r="I473" s="723"/>
      <c r="J473" s="723"/>
      <c r="K473" s="723"/>
      <c r="L473" s="723"/>
      <c r="M473" s="723"/>
    </row>
    <row r="474" spans="1:13" s="739" customFormat="1">
      <c r="A474" s="677"/>
      <c r="B474" s="684" t="s">
        <v>518</v>
      </c>
      <c r="C474" s="740"/>
      <c r="D474" s="723"/>
      <c r="E474" s="723"/>
      <c r="F474" s="723"/>
      <c r="G474" s="723"/>
      <c r="H474" s="723"/>
      <c r="I474" s="723"/>
      <c r="J474" s="723"/>
      <c r="K474" s="723"/>
      <c r="L474" s="723"/>
      <c r="M474" s="723"/>
    </row>
    <row r="475" spans="1:13">
      <c r="A475" s="677" t="s">
        <v>519</v>
      </c>
      <c r="B475" s="648"/>
      <c r="C475" s="741"/>
      <c r="D475" s="648"/>
      <c r="E475" s="648"/>
      <c r="F475" s="648"/>
      <c r="G475" s="648"/>
      <c r="H475" s="648"/>
      <c r="I475" s="648"/>
      <c r="J475" s="648"/>
      <c r="K475" s="648"/>
      <c r="L475" s="648"/>
      <c r="M475" s="648"/>
    </row>
    <row r="476" spans="1:13" ht="2.1" customHeight="1">
      <c r="A476" s="677"/>
      <c r="B476" s="648"/>
      <c r="C476" s="741"/>
      <c r="D476" s="648"/>
      <c r="E476" s="648"/>
      <c r="F476" s="648"/>
      <c r="G476" s="648"/>
      <c r="H476" s="648"/>
      <c r="I476" s="648"/>
      <c r="J476" s="648"/>
      <c r="K476" s="648"/>
      <c r="L476" s="648"/>
      <c r="M476" s="648"/>
    </row>
    <row r="477" spans="1:13" s="739" customFormat="1" ht="15">
      <c r="A477" s="840" t="s">
        <v>481</v>
      </c>
      <c r="B477" s="841"/>
      <c r="C477" s="841"/>
      <c r="D477" s="841"/>
      <c r="E477" s="841"/>
      <c r="F477" s="841"/>
      <c r="G477" s="841"/>
      <c r="H477" s="841"/>
      <c r="I477" s="841"/>
      <c r="J477" s="841"/>
      <c r="K477" s="841"/>
      <c r="L477" s="841"/>
      <c r="M477" s="842"/>
    </row>
    <row r="478" spans="1:13" s="739" customFormat="1" ht="15">
      <c r="A478" s="843" t="s">
        <v>482</v>
      </c>
      <c r="B478" s="843"/>
      <c r="C478" s="843"/>
      <c r="D478" s="843"/>
      <c r="E478" s="843"/>
      <c r="F478" s="843"/>
      <c r="G478" s="843"/>
      <c r="H478" s="843"/>
      <c r="I478" s="843"/>
      <c r="J478" s="843"/>
      <c r="K478" s="843"/>
      <c r="L478" s="843"/>
      <c r="M478" s="843"/>
    </row>
    <row r="479" spans="1:13" s="739" customFormat="1" ht="15">
      <c r="A479" s="864">
        <f>A411</f>
        <v>0</v>
      </c>
      <c r="B479" s="864"/>
      <c r="C479" s="864"/>
      <c r="D479" s="864"/>
      <c r="E479" s="864"/>
      <c r="F479" s="864"/>
      <c r="G479" s="864"/>
      <c r="H479" s="864"/>
      <c r="I479" s="864"/>
      <c r="J479" s="864"/>
      <c r="K479" s="864"/>
      <c r="L479" s="864"/>
      <c r="M479" s="864"/>
    </row>
    <row r="480" spans="1:13" s="739" customFormat="1" ht="18.75" thickBot="1">
      <c r="A480" s="650" t="s">
        <v>560</v>
      </c>
      <c r="B480" s="650"/>
      <c r="C480" s="873">
        <f>C446</f>
        <v>0</v>
      </c>
      <c r="D480" s="874"/>
      <c r="E480" s="865" t="s">
        <v>561</v>
      </c>
      <c r="F480" s="866"/>
      <c r="G480" s="875">
        <f>G446</f>
        <v>0</v>
      </c>
      <c r="H480" s="876"/>
      <c r="I480" s="876"/>
      <c r="J480" s="876"/>
      <c r="K480" s="877"/>
      <c r="L480" s="651" t="s">
        <v>483</v>
      </c>
      <c r="M480" s="652">
        <v>15</v>
      </c>
    </row>
    <row r="481" spans="1:13" s="739" customFormat="1" ht="36">
      <c r="A481" s="867" t="s">
        <v>484</v>
      </c>
      <c r="B481" s="653" t="s">
        <v>485</v>
      </c>
      <c r="C481" s="654" t="s">
        <v>486</v>
      </c>
      <c r="D481" s="654" t="s">
        <v>487</v>
      </c>
      <c r="E481" s="655" t="s">
        <v>488</v>
      </c>
      <c r="F481" s="655" t="s">
        <v>489</v>
      </c>
      <c r="G481" s="869" t="s">
        <v>490</v>
      </c>
      <c r="H481" s="655" t="s">
        <v>491</v>
      </c>
      <c r="I481" s="655" t="s">
        <v>492</v>
      </c>
      <c r="J481" s="871" t="s">
        <v>493</v>
      </c>
      <c r="K481" s="872"/>
      <c r="L481" s="656" t="s">
        <v>494</v>
      </c>
      <c r="M481" s="657" t="s">
        <v>495</v>
      </c>
    </row>
    <row r="482" spans="1:13" s="739" customFormat="1" ht="45.75" thickBot="1">
      <c r="A482" s="868"/>
      <c r="B482" s="658" t="s">
        <v>496</v>
      </c>
      <c r="C482" s="659" t="s">
        <v>497</v>
      </c>
      <c r="D482" s="659" t="s">
        <v>498</v>
      </c>
      <c r="E482" s="660" t="s">
        <v>499</v>
      </c>
      <c r="F482" s="660" t="s">
        <v>500</v>
      </c>
      <c r="G482" s="870"/>
      <c r="H482" s="661" t="s">
        <v>501</v>
      </c>
      <c r="I482" s="660" t="s">
        <v>502</v>
      </c>
      <c r="J482" s="661" t="s">
        <v>503</v>
      </c>
      <c r="K482" s="660" t="s">
        <v>504</v>
      </c>
      <c r="L482" s="661" t="s">
        <v>505</v>
      </c>
      <c r="M482" s="662" t="s">
        <v>506</v>
      </c>
    </row>
    <row r="483" spans="1:13">
      <c r="A483" s="844"/>
      <c r="B483" s="663"/>
      <c r="C483" s="664"/>
      <c r="D483" s="665"/>
      <c r="E483" s="666">
        <v>0</v>
      </c>
      <c r="F483" s="666">
        <v>0</v>
      </c>
      <c r="G483" s="861"/>
      <c r="H483" s="667">
        <v>0.2</v>
      </c>
      <c r="I483" s="666">
        <v>0</v>
      </c>
      <c r="J483" s="852">
        <f>G483*6.29%</f>
        <v>0</v>
      </c>
      <c r="K483" s="853"/>
      <c r="L483" s="668">
        <f>G483-(H484+I483+J483+I484)</f>
        <v>0</v>
      </c>
      <c r="M483" s="669">
        <v>0</v>
      </c>
    </row>
    <row r="484" spans="1:13" ht="13.5" thickBot="1">
      <c r="A484" s="845"/>
      <c r="B484" s="670"/>
      <c r="C484" s="671"/>
      <c r="D484" s="672"/>
      <c r="E484" s="673">
        <v>0</v>
      </c>
      <c r="F484" s="673">
        <v>0</v>
      </c>
      <c r="G484" s="862"/>
      <c r="H484" s="673">
        <f>(G483-E484)*H483</f>
        <v>0</v>
      </c>
      <c r="I484" s="674">
        <v>0</v>
      </c>
      <c r="J484" s="675"/>
      <c r="K484" s="675"/>
      <c r="L484" s="674">
        <v>0</v>
      </c>
      <c r="M484" s="676">
        <v>0</v>
      </c>
    </row>
    <row r="485" spans="1:13">
      <c r="A485" s="844"/>
      <c r="B485" s="663"/>
      <c r="C485" s="664"/>
      <c r="D485" s="665"/>
      <c r="E485" s="666">
        <v>0</v>
      </c>
      <c r="F485" s="666">
        <v>0</v>
      </c>
      <c r="G485" s="861"/>
      <c r="H485" s="667">
        <v>0.2</v>
      </c>
      <c r="I485" s="666">
        <v>0</v>
      </c>
      <c r="J485" s="863">
        <f>G485*6.29%</f>
        <v>0</v>
      </c>
      <c r="K485" s="863"/>
      <c r="L485" s="668">
        <f>G485-(H486+I485+J485+I486)</f>
        <v>0</v>
      </c>
      <c r="M485" s="669">
        <v>0</v>
      </c>
    </row>
    <row r="486" spans="1:13" ht="13.5" thickBot="1">
      <c r="A486" s="845"/>
      <c r="B486" s="670"/>
      <c r="C486" s="671"/>
      <c r="D486" s="672"/>
      <c r="E486" s="673">
        <v>0</v>
      </c>
      <c r="F486" s="673">
        <v>0</v>
      </c>
      <c r="G486" s="862"/>
      <c r="H486" s="673">
        <f>(G485-E486)*H485</f>
        <v>0</v>
      </c>
      <c r="I486" s="674">
        <v>0</v>
      </c>
      <c r="J486" s="675"/>
      <c r="K486" s="675"/>
      <c r="L486" s="674">
        <v>0</v>
      </c>
      <c r="M486" s="676">
        <v>0</v>
      </c>
    </row>
    <row r="487" spans="1:13">
      <c r="A487" s="844"/>
      <c r="B487" s="663"/>
      <c r="C487" s="664"/>
      <c r="D487" s="665"/>
      <c r="E487" s="666">
        <v>0</v>
      </c>
      <c r="F487" s="666">
        <v>0</v>
      </c>
      <c r="G487" s="861"/>
      <c r="H487" s="667">
        <v>0.2</v>
      </c>
      <c r="I487" s="666">
        <v>0</v>
      </c>
      <c r="J487" s="863">
        <f>G487*6.29%</f>
        <v>0</v>
      </c>
      <c r="K487" s="863"/>
      <c r="L487" s="668">
        <f>G487-(H488+I487+J487+I488)</f>
        <v>0</v>
      </c>
      <c r="M487" s="669">
        <v>0</v>
      </c>
    </row>
    <row r="488" spans="1:13" ht="13.5" thickBot="1">
      <c r="A488" s="845"/>
      <c r="B488" s="670"/>
      <c r="C488" s="671"/>
      <c r="D488" s="672"/>
      <c r="E488" s="673">
        <v>0</v>
      </c>
      <c r="F488" s="673">
        <v>0</v>
      </c>
      <c r="G488" s="862"/>
      <c r="H488" s="673">
        <f>(G487-E488)*H487</f>
        <v>0</v>
      </c>
      <c r="I488" s="674">
        <v>0</v>
      </c>
      <c r="J488" s="675"/>
      <c r="K488" s="675"/>
      <c r="L488" s="674">
        <v>0</v>
      </c>
      <c r="M488" s="676">
        <v>0</v>
      </c>
    </row>
    <row r="489" spans="1:13">
      <c r="A489" s="844"/>
      <c r="B489" s="663"/>
      <c r="C489" s="664"/>
      <c r="D489" s="665"/>
      <c r="E489" s="666">
        <v>0</v>
      </c>
      <c r="F489" s="666">
        <v>0</v>
      </c>
      <c r="G489" s="861"/>
      <c r="H489" s="667">
        <v>0.2</v>
      </c>
      <c r="I489" s="666">
        <v>0</v>
      </c>
      <c r="J489" s="863">
        <f>G489*6.29%</f>
        <v>0</v>
      </c>
      <c r="K489" s="863"/>
      <c r="L489" s="668">
        <f>G489-(H490+I489+J489+I490)</f>
        <v>0</v>
      </c>
      <c r="M489" s="669">
        <v>0</v>
      </c>
    </row>
    <row r="490" spans="1:13" ht="13.5" thickBot="1">
      <c r="A490" s="845"/>
      <c r="B490" s="670"/>
      <c r="C490" s="671"/>
      <c r="D490" s="672"/>
      <c r="E490" s="673">
        <v>0</v>
      </c>
      <c r="F490" s="673">
        <v>0</v>
      </c>
      <c r="G490" s="862"/>
      <c r="H490" s="673">
        <f>(G489-E490)*H489</f>
        <v>0</v>
      </c>
      <c r="I490" s="674">
        <v>0</v>
      </c>
      <c r="J490" s="675"/>
      <c r="K490" s="675"/>
      <c r="L490" s="674">
        <v>0</v>
      </c>
      <c r="M490" s="676">
        <v>0</v>
      </c>
    </row>
    <row r="491" spans="1:13">
      <c r="A491" s="844"/>
      <c r="B491" s="663"/>
      <c r="C491" s="664"/>
      <c r="D491" s="665"/>
      <c r="E491" s="666">
        <v>0</v>
      </c>
      <c r="F491" s="666">
        <v>0</v>
      </c>
      <c r="G491" s="861"/>
      <c r="H491" s="667">
        <v>0.2</v>
      </c>
      <c r="I491" s="666">
        <v>0</v>
      </c>
      <c r="J491" s="863">
        <f>G491*6.29%</f>
        <v>0</v>
      </c>
      <c r="K491" s="863"/>
      <c r="L491" s="668">
        <f>G491-(H492+I491+J491+I492)</f>
        <v>0</v>
      </c>
      <c r="M491" s="669">
        <v>0</v>
      </c>
    </row>
    <row r="492" spans="1:13" ht="13.5" thickBot="1">
      <c r="A492" s="845"/>
      <c r="B492" s="670"/>
      <c r="C492" s="671"/>
      <c r="D492" s="672"/>
      <c r="E492" s="673">
        <v>0</v>
      </c>
      <c r="F492" s="673">
        <v>0</v>
      </c>
      <c r="G492" s="862"/>
      <c r="H492" s="673">
        <f>(G491-E492)*H491</f>
        <v>0</v>
      </c>
      <c r="I492" s="674">
        <v>0</v>
      </c>
      <c r="J492" s="675"/>
      <c r="K492" s="675"/>
      <c r="L492" s="674">
        <v>0</v>
      </c>
      <c r="M492" s="676">
        <v>0</v>
      </c>
    </row>
    <row r="493" spans="1:13">
      <c r="A493" s="844"/>
      <c r="B493" s="663"/>
      <c r="C493" s="664"/>
      <c r="D493" s="665"/>
      <c r="E493" s="666">
        <v>0</v>
      </c>
      <c r="F493" s="666">
        <v>0</v>
      </c>
      <c r="G493" s="861"/>
      <c r="H493" s="667">
        <v>0.2</v>
      </c>
      <c r="I493" s="666">
        <v>0</v>
      </c>
      <c r="J493" s="863">
        <f>G493*6.29%</f>
        <v>0</v>
      </c>
      <c r="K493" s="863"/>
      <c r="L493" s="668">
        <f>G493-(H494+I493+J493+I494)</f>
        <v>0</v>
      </c>
      <c r="M493" s="669">
        <v>0</v>
      </c>
    </row>
    <row r="494" spans="1:13" ht="13.5" thickBot="1">
      <c r="A494" s="845"/>
      <c r="B494" s="670"/>
      <c r="C494" s="671"/>
      <c r="D494" s="672"/>
      <c r="E494" s="673">
        <v>0</v>
      </c>
      <c r="F494" s="673">
        <v>0</v>
      </c>
      <c r="G494" s="862"/>
      <c r="H494" s="673">
        <f>(G493-E494)*H493</f>
        <v>0</v>
      </c>
      <c r="I494" s="674">
        <v>0</v>
      </c>
      <c r="J494" s="675"/>
      <c r="K494" s="675"/>
      <c r="L494" s="674">
        <v>0</v>
      </c>
      <c r="M494" s="676">
        <v>0</v>
      </c>
    </row>
    <row r="495" spans="1:13">
      <c r="A495" s="844"/>
      <c r="B495" s="663"/>
      <c r="C495" s="664"/>
      <c r="D495" s="665"/>
      <c r="E495" s="666">
        <v>0</v>
      </c>
      <c r="F495" s="666">
        <v>0</v>
      </c>
      <c r="G495" s="861"/>
      <c r="H495" s="667">
        <v>0.2</v>
      </c>
      <c r="I495" s="666">
        <v>0</v>
      </c>
      <c r="J495" s="852">
        <f>G495*6.29%</f>
        <v>0</v>
      </c>
      <c r="K495" s="853"/>
      <c r="L495" s="668">
        <f>G495-(H496+I495+J495+I496)</f>
        <v>0</v>
      </c>
      <c r="M495" s="669">
        <v>0</v>
      </c>
    </row>
    <row r="496" spans="1:13" ht="13.5" thickBot="1">
      <c r="A496" s="845"/>
      <c r="B496" s="670"/>
      <c r="C496" s="671"/>
      <c r="D496" s="672"/>
      <c r="E496" s="673">
        <v>0</v>
      </c>
      <c r="F496" s="673">
        <v>0</v>
      </c>
      <c r="G496" s="862"/>
      <c r="H496" s="673">
        <f>(G495-E496)*H495</f>
        <v>0</v>
      </c>
      <c r="I496" s="674">
        <v>0</v>
      </c>
      <c r="J496" s="675"/>
      <c r="K496" s="675"/>
      <c r="L496" s="674">
        <v>0</v>
      </c>
      <c r="M496" s="676">
        <v>0</v>
      </c>
    </row>
    <row r="497" spans="1:13" s="647" customFormat="1" ht="14.45" customHeight="1">
      <c r="A497" s="846" t="s">
        <v>507</v>
      </c>
      <c r="B497" s="847"/>
      <c r="C497" s="847"/>
      <c r="D497" s="848"/>
      <c r="E497" s="726">
        <f>E483+E485+E487+E489+E491+E493+E495</f>
        <v>0</v>
      </c>
      <c r="F497" s="726">
        <f>F483+F485+F487+F489+F491+F493+F495</f>
        <v>0</v>
      </c>
      <c r="G497" s="859">
        <f>SUM(G483:G496)</f>
        <v>0</v>
      </c>
      <c r="H497" s="727"/>
      <c r="I497" s="728">
        <f>I483+I485+I487+I489+I491+I493+I495</f>
        <v>0</v>
      </c>
      <c r="J497" s="852">
        <f>J483+J485+J487+J489+J491+J493+J495</f>
        <v>0</v>
      </c>
      <c r="K497" s="853"/>
      <c r="L497" s="729">
        <f>L463+ L483+L485+L487+L489+L491+L493+L495</f>
        <v>0</v>
      </c>
      <c r="M497" s="837"/>
    </row>
    <row r="498" spans="1:13" s="647" customFormat="1" ht="12.75" customHeight="1" thickBot="1">
      <c r="A498" s="849"/>
      <c r="B498" s="850"/>
      <c r="C498" s="850"/>
      <c r="D498" s="851"/>
      <c r="E498" s="730">
        <f>E484+E486+E488+E490+E492+E494+E496</f>
        <v>0</v>
      </c>
      <c r="F498" s="731">
        <f>F484+F486+F488+F490+F492+F494+F496</f>
        <v>0</v>
      </c>
      <c r="G498" s="860"/>
      <c r="H498" s="732">
        <f>H484+H486+H488+H490+H492+H494+H496</f>
        <v>0</v>
      </c>
      <c r="I498" s="733">
        <f>I484+I486+I488+I490+I492+I494+I496</f>
        <v>0</v>
      </c>
      <c r="J498" s="734"/>
      <c r="K498" s="734"/>
      <c r="L498" s="735">
        <f>L484+L486+L488+L490+L492+L494+L496</f>
        <v>0</v>
      </c>
      <c r="M498" s="838"/>
    </row>
    <row r="499" spans="1:13" s="648" customFormat="1" ht="14.45" customHeight="1" thickTop="1" thickBot="1">
      <c r="A499" s="854" t="s">
        <v>508</v>
      </c>
      <c r="B499" s="855"/>
      <c r="C499" s="855"/>
      <c r="D499" s="856"/>
      <c r="E499" s="736">
        <f>+E497+E498+E465</f>
        <v>0</v>
      </c>
      <c r="F499" s="736">
        <f>F498+F497+F465</f>
        <v>0</v>
      </c>
      <c r="G499" s="737">
        <f>G497+G465</f>
        <v>0</v>
      </c>
      <c r="H499" s="738">
        <f>H498+H465</f>
        <v>0</v>
      </c>
      <c r="I499" s="736">
        <f>I497+I498+I465</f>
        <v>0</v>
      </c>
      <c r="J499" s="857">
        <f>J497+J465</f>
        <v>0</v>
      </c>
      <c r="K499" s="858"/>
      <c r="L499" s="736">
        <f>L498+L465</f>
        <v>0</v>
      </c>
      <c r="M499" s="839"/>
    </row>
    <row r="500" spans="1:13">
      <c r="A500" s="677"/>
      <c r="B500" s="677"/>
      <c r="C500" s="678"/>
      <c r="D500" s="677"/>
      <c r="E500" s="648"/>
      <c r="F500" s="679"/>
      <c r="G500" s="648"/>
      <c r="H500" s="677"/>
      <c r="I500" s="677"/>
      <c r="J500" s="677"/>
      <c r="K500" s="677"/>
      <c r="L500" s="677"/>
      <c r="M500" s="677"/>
    </row>
    <row r="501" spans="1:13">
      <c r="A501" s="677" t="s">
        <v>509</v>
      </c>
      <c r="B501" s="677" t="s">
        <v>510</v>
      </c>
      <c r="C501" s="678"/>
      <c r="D501" s="648"/>
      <c r="E501" s="677"/>
      <c r="F501" s="648"/>
      <c r="G501" s="680" t="s">
        <v>511</v>
      </c>
      <c r="H501" s="648"/>
      <c r="I501" s="677"/>
      <c r="J501" s="649"/>
      <c r="K501" s="648"/>
      <c r="L501" s="677"/>
      <c r="M501" s="677"/>
    </row>
    <row r="502" spans="1:13">
      <c r="A502" s="677" t="s">
        <v>512</v>
      </c>
      <c r="B502" s="677"/>
      <c r="C502" s="678"/>
      <c r="D502" s="677"/>
      <c r="E502" s="648"/>
      <c r="F502" s="679"/>
      <c r="G502" s="677"/>
      <c r="H502" s="677"/>
      <c r="I502" s="677"/>
      <c r="J502" s="649"/>
      <c r="K502" s="648"/>
      <c r="L502" s="677"/>
      <c r="M502" s="677"/>
    </row>
    <row r="503" spans="1:13">
      <c r="A503" s="677" t="s">
        <v>513</v>
      </c>
      <c r="B503" s="677"/>
      <c r="C503" s="678"/>
      <c r="D503" s="677"/>
      <c r="E503" s="648"/>
      <c r="F503" s="679"/>
      <c r="G503" s="677"/>
      <c r="H503" s="677"/>
      <c r="I503" s="677"/>
      <c r="J503" s="649"/>
      <c r="K503" s="648"/>
      <c r="L503" s="677"/>
      <c r="M503" s="677"/>
    </row>
    <row r="504" spans="1:13">
      <c r="A504" s="677" t="s">
        <v>514</v>
      </c>
      <c r="B504" s="677"/>
      <c r="C504" s="678"/>
      <c r="D504" s="677"/>
      <c r="E504" s="677"/>
      <c r="F504" s="677"/>
      <c r="G504" s="677"/>
      <c r="H504" s="677"/>
      <c r="I504" s="677"/>
      <c r="J504" s="648"/>
      <c r="K504" s="648"/>
      <c r="L504" s="677"/>
      <c r="M504" s="677"/>
    </row>
    <row r="505" spans="1:13" s="739" customFormat="1">
      <c r="A505" s="677" t="s">
        <v>515</v>
      </c>
      <c r="B505" s="677"/>
      <c r="C505" s="681"/>
      <c r="D505" s="682"/>
      <c r="E505" s="682"/>
      <c r="F505" s="682"/>
      <c r="G505" s="682"/>
      <c r="H505" s="682"/>
      <c r="I505" s="682"/>
      <c r="J505" s="682"/>
      <c r="K505" s="682"/>
      <c r="L505" s="682"/>
      <c r="M505" s="682"/>
    </row>
    <row r="506" spans="1:13" s="739" customFormat="1">
      <c r="A506" s="677" t="s">
        <v>516</v>
      </c>
      <c r="B506" s="682"/>
      <c r="C506" s="683"/>
      <c r="D506" s="684"/>
      <c r="E506" s="684"/>
      <c r="F506" s="684"/>
      <c r="G506" s="684"/>
      <c r="H506" s="684"/>
      <c r="I506" s="684"/>
      <c r="J506" s="684"/>
      <c r="K506" s="684"/>
      <c r="L506" s="684"/>
      <c r="M506" s="684"/>
    </row>
    <row r="507" spans="1:13" s="739" customFormat="1">
      <c r="A507" s="677" t="s">
        <v>517</v>
      </c>
      <c r="B507" s="684"/>
      <c r="C507" s="740"/>
      <c r="D507" s="723"/>
      <c r="E507" s="723"/>
      <c r="F507" s="723"/>
      <c r="G507" s="723"/>
      <c r="H507" s="723"/>
      <c r="I507" s="723"/>
      <c r="J507" s="723"/>
      <c r="K507" s="723"/>
      <c r="L507" s="723"/>
      <c r="M507" s="723"/>
    </row>
    <row r="508" spans="1:13" s="739" customFormat="1">
      <c r="A508" s="677"/>
      <c r="B508" s="684" t="s">
        <v>518</v>
      </c>
      <c r="C508" s="740"/>
      <c r="D508" s="723"/>
      <c r="E508" s="723"/>
      <c r="F508" s="723"/>
      <c r="G508" s="723"/>
      <c r="H508" s="723"/>
      <c r="I508" s="723"/>
      <c r="J508" s="723"/>
      <c r="K508" s="723"/>
      <c r="L508" s="723"/>
      <c r="M508" s="723"/>
    </row>
    <row r="509" spans="1:13">
      <c r="A509" s="677" t="s">
        <v>519</v>
      </c>
      <c r="B509" s="648"/>
      <c r="C509" s="741"/>
      <c r="D509" s="648"/>
      <c r="E509" s="648"/>
      <c r="F509" s="648"/>
      <c r="G509" s="648"/>
      <c r="H509" s="648"/>
      <c r="I509" s="648"/>
      <c r="J509" s="648"/>
      <c r="K509" s="648"/>
      <c r="L509" s="648"/>
      <c r="M509" s="648"/>
    </row>
    <row r="510" spans="1:13" ht="2.1" customHeight="1">
      <c r="A510" s="677"/>
      <c r="B510" s="648"/>
      <c r="C510" s="741"/>
      <c r="D510" s="648"/>
      <c r="E510" s="648"/>
      <c r="F510" s="648"/>
      <c r="G510" s="648"/>
      <c r="H510" s="648"/>
      <c r="I510" s="648"/>
      <c r="J510" s="648"/>
      <c r="K510" s="648"/>
      <c r="L510" s="648"/>
      <c r="M510" s="648"/>
    </row>
    <row r="511" spans="1:13" s="739" customFormat="1" ht="15">
      <c r="A511" s="840" t="s">
        <v>481</v>
      </c>
      <c r="B511" s="841"/>
      <c r="C511" s="841"/>
      <c r="D511" s="841"/>
      <c r="E511" s="841"/>
      <c r="F511" s="841"/>
      <c r="G511" s="841"/>
      <c r="H511" s="841"/>
      <c r="I511" s="841"/>
      <c r="J511" s="841"/>
      <c r="K511" s="841"/>
      <c r="L511" s="841"/>
      <c r="M511" s="842"/>
    </row>
    <row r="512" spans="1:13" s="739" customFormat="1" ht="15">
      <c r="A512" s="843" t="s">
        <v>482</v>
      </c>
      <c r="B512" s="843"/>
      <c r="C512" s="843"/>
      <c r="D512" s="843"/>
      <c r="E512" s="843"/>
      <c r="F512" s="843"/>
      <c r="G512" s="843"/>
      <c r="H512" s="843"/>
      <c r="I512" s="843"/>
      <c r="J512" s="843"/>
      <c r="K512" s="843"/>
      <c r="L512" s="843"/>
      <c r="M512" s="843"/>
    </row>
    <row r="513" spans="1:13" s="739" customFormat="1" ht="15">
      <c r="A513" s="864">
        <f>A445</f>
        <v>0</v>
      </c>
      <c r="B513" s="864"/>
      <c r="C513" s="864"/>
      <c r="D513" s="864"/>
      <c r="E513" s="864"/>
      <c r="F513" s="864"/>
      <c r="G513" s="864"/>
      <c r="H513" s="864"/>
      <c r="I513" s="864"/>
      <c r="J513" s="864"/>
      <c r="K513" s="864"/>
      <c r="L513" s="864"/>
      <c r="M513" s="864"/>
    </row>
    <row r="514" spans="1:13" s="739" customFormat="1" ht="18.75" thickBot="1">
      <c r="A514" s="650" t="s">
        <v>560</v>
      </c>
      <c r="B514" s="650"/>
      <c r="C514" s="873">
        <f>C480</f>
        <v>0</v>
      </c>
      <c r="D514" s="874"/>
      <c r="E514" s="865" t="s">
        <v>561</v>
      </c>
      <c r="F514" s="866"/>
      <c r="G514" s="875">
        <f>G480</f>
        <v>0</v>
      </c>
      <c r="H514" s="876"/>
      <c r="I514" s="876"/>
      <c r="J514" s="876"/>
      <c r="K514" s="877"/>
      <c r="L514" s="651" t="s">
        <v>483</v>
      </c>
      <c r="M514" s="652">
        <v>16</v>
      </c>
    </row>
    <row r="515" spans="1:13" s="739" customFormat="1" ht="36">
      <c r="A515" s="867" t="s">
        <v>484</v>
      </c>
      <c r="B515" s="653" t="s">
        <v>485</v>
      </c>
      <c r="C515" s="654" t="s">
        <v>486</v>
      </c>
      <c r="D515" s="654" t="s">
        <v>487</v>
      </c>
      <c r="E515" s="655" t="s">
        <v>488</v>
      </c>
      <c r="F515" s="655" t="s">
        <v>489</v>
      </c>
      <c r="G515" s="869" t="s">
        <v>490</v>
      </c>
      <c r="H515" s="655" t="s">
        <v>491</v>
      </c>
      <c r="I515" s="655" t="s">
        <v>492</v>
      </c>
      <c r="J515" s="871" t="s">
        <v>493</v>
      </c>
      <c r="K515" s="872"/>
      <c r="L515" s="656" t="s">
        <v>494</v>
      </c>
      <c r="M515" s="657" t="s">
        <v>495</v>
      </c>
    </row>
    <row r="516" spans="1:13" s="739" customFormat="1" ht="45.75" thickBot="1">
      <c r="A516" s="868"/>
      <c r="B516" s="658" t="s">
        <v>496</v>
      </c>
      <c r="C516" s="659" t="s">
        <v>497</v>
      </c>
      <c r="D516" s="659" t="s">
        <v>498</v>
      </c>
      <c r="E516" s="660" t="s">
        <v>499</v>
      </c>
      <c r="F516" s="660" t="s">
        <v>500</v>
      </c>
      <c r="G516" s="870"/>
      <c r="H516" s="661" t="s">
        <v>501</v>
      </c>
      <c r="I516" s="660" t="s">
        <v>502</v>
      </c>
      <c r="J516" s="661" t="s">
        <v>503</v>
      </c>
      <c r="K516" s="660" t="s">
        <v>504</v>
      </c>
      <c r="L516" s="661" t="s">
        <v>505</v>
      </c>
      <c r="M516" s="662" t="s">
        <v>506</v>
      </c>
    </row>
    <row r="517" spans="1:13">
      <c r="A517" s="844"/>
      <c r="B517" s="663"/>
      <c r="C517" s="664"/>
      <c r="D517" s="665"/>
      <c r="E517" s="666">
        <v>0</v>
      </c>
      <c r="F517" s="666">
        <v>0</v>
      </c>
      <c r="G517" s="861"/>
      <c r="H517" s="667">
        <v>0.2</v>
      </c>
      <c r="I517" s="666">
        <v>0</v>
      </c>
      <c r="J517" s="852">
        <f>G517*6.29%</f>
        <v>0</v>
      </c>
      <c r="K517" s="853"/>
      <c r="L517" s="668">
        <f>G517-(H518+I517+J517+I518)</f>
        <v>0</v>
      </c>
      <c r="M517" s="669">
        <v>0</v>
      </c>
    </row>
    <row r="518" spans="1:13" ht="13.5" thickBot="1">
      <c r="A518" s="845"/>
      <c r="B518" s="670"/>
      <c r="C518" s="671"/>
      <c r="D518" s="672"/>
      <c r="E518" s="673">
        <v>0</v>
      </c>
      <c r="F518" s="673">
        <v>0</v>
      </c>
      <c r="G518" s="862"/>
      <c r="H518" s="673">
        <f>(G517-E518)*H517</f>
        <v>0</v>
      </c>
      <c r="I518" s="674">
        <v>0</v>
      </c>
      <c r="J518" s="675"/>
      <c r="K518" s="675"/>
      <c r="L518" s="674">
        <v>0</v>
      </c>
      <c r="M518" s="676">
        <v>0</v>
      </c>
    </row>
    <row r="519" spans="1:13">
      <c r="A519" s="844"/>
      <c r="B519" s="663"/>
      <c r="C519" s="664"/>
      <c r="D519" s="665"/>
      <c r="E519" s="666">
        <v>0</v>
      </c>
      <c r="F519" s="666">
        <v>0</v>
      </c>
      <c r="G519" s="861"/>
      <c r="H519" s="667">
        <v>0.2</v>
      </c>
      <c r="I519" s="666">
        <v>0</v>
      </c>
      <c r="J519" s="863">
        <f>G519*6.29%</f>
        <v>0</v>
      </c>
      <c r="K519" s="863"/>
      <c r="L519" s="668">
        <f>G519-(H520+I519+J519+I520)</f>
        <v>0</v>
      </c>
      <c r="M519" s="669">
        <v>0</v>
      </c>
    </row>
    <row r="520" spans="1:13" ht="13.5" thickBot="1">
      <c r="A520" s="845"/>
      <c r="B520" s="670"/>
      <c r="C520" s="671"/>
      <c r="D520" s="672"/>
      <c r="E520" s="673">
        <v>0</v>
      </c>
      <c r="F520" s="673">
        <v>0</v>
      </c>
      <c r="G520" s="862"/>
      <c r="H520" s="673">
        <f>(G519-E520)*H519</f>
        <v>0</v>
      </c>
      <c r="I520" s="674">
        <v>0</v>
      </c>
      <c r="J520" s="675"/>
      <c r="K520" s="675"/>
      <c r="L520" s="674">
        <v>0</v>
      </c>
      <c r="M520" s="676">
        <v>0</v>
      </c>
    </row>
    <row r="521" spans="1:13">
      <c r="A521" s="844"/>
      <c r="B521" s="663"/>
      <c r="C521" s="664"/>
      <c r="D521" s="665"/>
      <c r="E521" s="666">
        <v>0</v>
      </c>
      <c r="F521" s="666">
        <v>0</v>
      </c>
      <c r="G521" s="861"/>
      <c r="H521" s="667">
        <v>0.2</v>
      </c>
      <c r="I521" s="666">
        <v>0</v>
      </c>
      <c r="J521" s="863">
        <f>G521*6.29%</f>
        <v>0</v>
      </c>
      <c r="K521" s="863"/>
      <c r="L521" s="668">
        <f>G521-(H522+I521+J521+I522)</f>
        <v>0</v>
      </c>
      <c r="M521" s="669">
        <v>0</v>
      </c>
    </row>
    <row r="522" spans="1:13" ht="13.5" thickBot="1">
      <c r="A522" s="845"/>
      <c r="B522" s="670"/>
      <c r="C522" s="671"/>
      <c r="D522" s="672"/>
      <c r="E522" s="673">
        <v>0</v>
      </c>
      <c r="F522" s="673">
        <v>0</v>
      </c>
      <c r="G522" s="862"/>
      <c r="H522" s="673">
        <f>(G521-E522)*H521</f>
        <v>0</v>
      </c>
      <c r="I522" s="674">
        <v>0</v>
      </c>
      <c r="J522" s="675"/>
      <c r="K522" s="675"/>
      <c r="L522" s="674">
        <v>0</v>
      </c>
      <c r="M522" s="676">
        <v>0</v>
      </c>
    </row>
    <row r="523" spans="1:13">
      <c r="A523" s="844"/>
      <c r="B523" s="663"/>
      <c r="C523" s="664"/>
      <c r="D523" s="665"/>
      <c r="E523" s="666">
        <v>0</v>
      </c>
      <c r="F523" s="666">
        <v>0</v>
      </c>
      <c r="G523" s="861"/>
      <c r="H523" s="667">
        <v>0.2</v>
      </c>
      <c r="I523" s="666">
        <v>0</v>
      </c>
      <c r="J523" s="863">
        <f>G523*6.29%</f>
        <v>0</v>
      </c>
      <c r="K523" s="863"/>
      <c r="L523" s="668">
        <f>G523-(H524+I523+J523+I524)</f>
        <v>0</v>
      </c>
      <c r="M523" s="669">
        <v>0</v>
      </c>
    </row>
    <row r="524" spans="1:13" ht="13.5" thickBot="1">
      <c r="A524" s="845"/>
      <c r="B524" s="670"/>
      <c r="C524" s="671"/>
      <c r="D524" s="672"/>
      <c r="E524" s="673">
        <v>0</v>
      </c>
      <c r="F524" s="673">
        <v>0</v>
      </c>
      <c r="G524" s="862"/>
      <c r="H524" s="673">
        <f>(G523-E524)*H523</f>
        <v>0</v>
      </c>
      <c r="I524" s="674">
        <v>0</v>
      </c>
      <c r="J524" s="675"/>
      <c r="K524" s="675"/>
      <c r="L524" s="674">
        <v>0</v>
      </c>
      <c r="M524" s="676">
        <v>0</v>
      </c>
    </row>
    <row r="525" spans="1:13">
      <c r="A525" s="844"/>
      <c r="B525" s="663"/>
      <c r="C525" s="664"/>
      <c r="D525" s="665"/>
      <c r="E525" s="666">
        <v>0</v>
      </c>
      <c r="F525" s="666">
        <v>0</v>
      </c>
      <c r="G525" s="861"/>
      <c r="H525" s="667">
        <v>0.2</v>
      </c>
      <c r="I525" s="666">
        <v>0</v>
      </c>
      <c r="J525" s="863">
        <f>G525*6.29%</f>
        <v>0</v>
      </c>
      <c r="K525" s="863"/>
      <c r="L525" s="668">
        <f>G525-(H526+I525+J525+I526)</f>
        <v>0</v>
      </c>
      <c r="M525" s="669">
        <v>0</v>
      </c>
    </row>
    <row r="526" spans="1:13" ht="13.5" thickBot="1">
      <c r="A526" s="845"/>
      <c r="B526" s="670"/>
      <c r="C526" s="671"/>
      <c r="D526" s="672"/>
      <c r="E526" s="673">
        <v>0</v>
      </c>
      <c r="F526" s="673">
        <v>0</v>
      </c>
      <c r="G526" s="862"/>
      <c r="H526" s="673">
        <f>(G525-E526)*H525</f>
        <v>0</v>
      </c>
      <c r="I526" s="674">
        <v>0</v>
      </c>
      <c r="J526" s="675"/>
      <c r="K526" s="675"/>
      <c r="L526" s="674">
        <v>0</v>
      </c>
      <c r="M526" s="676">
        <v>0</v>
      </c>
    </row>
    <row r="527" spans="1:13">
      <c r="A527" s="844"/>
      <c r="B527" s="663"/>
      <c r="C527" s="664"/>
      <c r="D527" s="665"/>
      <c r="E527" s="666">
        <v>0</v>
      </c>
      <c r="F527" s="666">
        <v>0</v>
      </c>
      <c r="G527" s="861"/>
      <c r="H527" s="667">
        <v>0.2</v>
      </c>
      <c r="I527" s="666">
        <v>0</v>
      </c>
      <c r="J527" s="863">
        <f>G527*6.29%</f>
        <v>0</v>
      </c>
      <c r="K527" s="863"/>
      <c r="L527" s="668">
        <f>G527-(H528+I527+J527+I528)</f>
        <v>0</v>
      </c>
      <c r="M527" s="669">
        <v>0</v>
      </c>
    </row>
    <row r="528" spans="1:13" ht="13.5" thickBot="1">
      <c r="A528" s="845"/>
      <c r="B528" s="670"/>
      <c r="C528" s="671"/>
      <c r="D528" s="672"/>
      <c r="E528" s="673">
        <v>0</v>
      </c>
      <c r="F528" s="673">
        <v>0</v>
      </c>
      <c r="G528" s="862"/>
      <c r="H528" s="673">
        <f>(G527-E528)*H527</f>
        <v>0</v>
      </c>
      <c r="I528" s="674">
        <v>0</v>
      </c>
      <c r="J528" s="675"/>
      <c r="K528" s="675"/>
      <c r="L528" s="674">
        <v>0</v>
      </c>
      <c r="M528" s="676">
        <v>0</v>
      </c>
    </row>
    <row r="529" spans="1:13">
      <c r="A529" s="844"/>
      <c r="B529" s="663"/>
      <c r="C529" s="664"/>
      <c r="D529" s="665"/>
      <c r="E529" s="666">
        <v>0</v>
      </c>
      <c r="F529" s="666">
        <v>0</v>
      </c>
      <c r="G529" s="861"/>
      <c r="H529" s="667">
        <v>0.2</v>
      </c>
      <c r="I529" s="666">
        <v>0</v>
      </c>
      <c r="J529" s="852">
        <f>G529*6.29%</f>
        <v>0</v>
      </c>
      <c r="K529" s="853"/>
      <c r="L529" s="668">
        <f>G529-(H530+I529+J529+I530)</f>
        <v>0</v>
      </c>
      <c r="M529" s="669">
        <v>0</v>
      </c>
    </row>
    <row r="530" spans="1:13" ht="13.5" thickBot="1">
      <c r="A530" s="845"/>
      <c r="B530" s="670"/>
      <c r="C530" s="671"/>
      <c r="D530" s="672"/>
      <c r="E530" s="673">
        <v>0</v>
      </c>
      <c r="F530" s="673">
        <v>0</v>
      </c>
      <c r="G530" s="862"/>
      <c r="H530" s="673">
        <f>(G529-E530)*H529</f>
        <v>0</v>
      </c>
      <c r="I530" s="674">
        <v>0</v>
      </c>
      <c r="J530" s="675"/>
      <c r="K530" s="675"/>
      <c r="L530" s="674">
        <v>0</v>
      </c>
      <c r="M530" s="676">
        <v>0</v>
      </c>
    </row>
    <row r="531" spans="1:13" s="647" customFormat="1" ht="14.45" customHeight="1">
      <c r="A531" s="846" t="s">
        <v>507</v>
      </c>
      <c r="B531" s="847"/>
      <c r="C531" s="847"/>
      <c r="D531" s="848"/>
      <c r="E531" s="726">
        <f>E517+E519+E521+E523+E525+E527+E529</f>
        <v>0</v>
      </c>
      <c r="F531" s="726">
        <f>F517+F519+F521+F523+F525+F527+F529</f>
        <v>0</v>
      </c>
      <c r="G531" s="859">
        <f>SUM(G517:G530)</f>
        <v>0</v>
      </c>
      <c r="H531" s="727"/>
      <c r="I531" s="728">
        <f>I517+I519+I521+I523+I525+I527+I529</f>
        <v>0</v>
      </c>
      <c r="J531" s="852">
        <f>J517+J519+J521+J523+J525+J527+J529</f>
        <v>0</v>
      </c>
      <c r="K531" s="853"/>
      <c r="L531" s="729">
        <f>L497+ L517+L519+L521+L523+L525+L527+L529</f>
        <v>0</v>
      </c>
      <c r="M531" s="837"/>
    </row>
    <row r="532" spans="1:13" s="647" customFormat="1" ht="12.75" customHeight="1" thickBot="1">
      <c r="A532" s="849"/>
      <c r="B532" s="850"/>
      <c r="C532" s="850"/>
      <c r="D532" s="851"/>
      <c r="E532" s="730">
        <f>E518+E520+E522+E524+E526+E528+E530</f>
        <v>0</v>
      </c>
      <c r="F532" s="731">
        <f>F518+F520+F522+F524+F526+F528+F530</f>
        <v>0</v>
      </c>
      <c r="G532" s="860"/>
      <c r="H532" s="732">
        <f>H518+H520+H522+H524+H526+H528+H530</f>
        <v>0</v>
      </c>
      <c r="I532" s="733">
        <f>I518+I520+I522+I524+I526+I528+I530</f>
        <v>0</v>
      </c>
      <c r="J532" s="734"/>
      <c r="K532" s="734"/>
      <c r="L532" s="735">
        <f>L518+L520+L522+L524+L526+L528+L530</f>
        <v>0</v>
      </c>
      <c r="M532" s="838"/>
    </row>
    <row r="533" spans="1:13" s="648" customFormat="1" ht="14.45" customHeight="1" thickTop="1" thickBot="1">
      <c r="A533" s="854" t="s">
        <v>508</v>
      </c>
      <c r="B533" s="855"/>
      <c r="C533" s="855"/>
      <c r="D533" s="856"/>
      <c r="E533" s="736">
        <f>+E531+E532+E499</f>
        <v>0</v>
      </c>
      <c r="F533" s="736">
        <f>F532+F531+F499</f>
        <v>0</v>
      </c>
      <c r="G533" s="737">
        <f>G531+G499</f>
        <v>0</v>
      </c>
      <c r="H533" s="738">
        <f>H532+H499</f>
        <v>0</v>
      </c>
      <c r="I533" s="736">
        <f>I531+I532+I499</f>
        <v>0</v>
      </c>
      <c r="J533" s="857">
        <f>J531+J499</f>
        <v>0</v>
      </c>
      <c r="K533" s="858"/>
      <c r="L533" s="736">
        <f>L532+L499</f>
        <v>0</v>
      </c>
      <c r="M533" s="839"/>
    </row>
    <row r="534" spans="1:13">
      <c r="A534" s="677"/>
      <c r="B534" s="677"/>
      <c r="C534" s="678"/>
      <c r="D534" s="677"/>
      <c r="E534" s="648"/>
      <c r="F534" s="679"/>
      <c r="G534" s="648"/>
      <c r="H534" s="677"/>
      <c r="I534" s="677"/>
      <c r="J534" s="677"/>
      <c r="K534" s="677"/>
      <c r="L534" s="677"/>
      <c r="M534" s="677"/>
    </row>
    <row r="535" spans="1:13">
      <c r="A535" s="677" t="s">
        <v>509</v>
      </c>
      <c r="B535" s="677" t="s">
        <v>510</v>
      </c>
      <c r="C535" s="678"/>
      <c r="D535" s="648"/>
      <c r="E535" s="677"/>
      <c r="F535" s="648"/>
      <c r="G535" s="680" t="s">
        <v>511</v>
      </c>
      <c r="H535" s="648"/>
      <c r="I535" s="677"/>
      <c r="J535" s="649"/>
      <c r="K535" s="648"/>
      <c r="L535" s="677"/>
      <c r="M535" s="677"/>
    </row>
    <row r="536" spans="1:13">
      <c r="A536" s="677" t="s">
        <v>512</v>
      </c>
      <c r="B536" s="677"/>
      <c r="C536" s="678"/>
      <c r="D536" s="677"/>
      <c r="E536" s="648"/>
      <c r="F536" s="679"/>
      <c r="G536" s="677"/>
      <c r="H536" s="677"/>
      <c r="I536" s="677"/>
      <c r="J536" s="649"/>
      <c r="K536" s="648"/>
      <c r="L536" s="677"/>
      <c r="M536" s="677"/>
    </row>
    <row r="537" spans="1:13">
      <c r="A537" s="677" t="s">
        <v>513</v>
      </c>
      <c r="B537" s="677"/>
      <c r="C537" s="678"/>
      <c r="D537" s="677"/>
      <c r="E537" s="648"/>
      <c r="F537" s="679"/>
      <c r="G537" s="677"/>
      <c r="H537" s="677"/>
      <c r="I537" s="677"/>
      <c r="J537" s="649"/>
      <c r="K537" s="648"/>
      <c r="L537" s="677"/>
      <c r="M537" s="677"/>
    </row>
    <row r="538" spans="1:13">
      <c r="A538" s="677" t="s">
        <v>514</v>
      </c>
      <c r="B538" s="677"/>
      <c r="C538" s="678"/>
      <c r="D538" s="677"/>
      <c r="E538" s="677"/>
      <c r="F538" s="677"/>
      <c r="G538" s="677"/>
      <c r="H538" s="677"/>
      <c r="I538" s="677"/>
      <c r="J538" s="648"/>
      <c r="K538" s="648"/>
      <c r="L538" s="677"/>
      <c r="M538" s="677"/>
    </row>
    <row r="539" spans="1:13" s="739" customFormat="1">
      <c r="A539" s="677" t="s">
        <v>515</v>
      </c>
      <c r="B539" s="677"/>
      <c r="C539" s="681"/>
      <c r="D539" s="682"/>
      <c r="E539" s="682"/>
      <c r="F539" s="682"/>
      <c r="G539" s="682"/>
      <c r="H539" s="682"/>
      <c r="I539" s="682"/>
      <c r="J539" s="682"/>
      <c r="K539" s="682"/>
      <c r="L539" s="682"/>
      <c r="M539" s="682"/>
    </row>
    <row r="540" spans="1:13" s="739" customFormat="1">
      <c r="A540" s="677" t="s">
        <v>516</v>
      </c>
      <c r="B540" s="682"/>
      <c r="C540" s="683"/>
      <c r="D540" s="684"/>
      <c r="E540" s="684"/>
      <c r="F540" s="684"/>
      <c r="G540" s="684"/>
      <c r="H540" s="684"/>
      <c r="I540" s="684"/>
      <c r="J540" s="684"/>
      <c r="K540" s="684"/>
      <c r="L540" s="684"/>
      <c r="M540" s="684"/>
    </row>
    <row r="541" spans="1:13" s="739" customFormat="1">
      <c r="A541" s="677" t="s">
        <v>517</v>
      </c>
      <c r="B541" s="684"/>
      <c r="C541" s="740"/>
      <c r="D541" s="723"/>
      <c r="E541" s="723"/>
      <c r="F541" s="723"/>
      <c r="G541" s="723"/>
      <c r="H541" s="723"/>
      <c r="I541" s="723"/>
      <c r="J541" s="723"/>
      <c r="K541" s="723"/>
      <c r="L541" s="723"/>
      <c r="M541" s="723"/>
    </row>
    <row r="542" spans="1:13" s="739" customFormat="1">
      <c r="A542" s="677"/>
      <c r="B542" s="684" t="s">
        <v>518</v>
      </c>
      <c r="C542" s="740"/>
      <c r="D542" s="723"/>
      <c r="E542" s="723"/>
      <c r="F542" s="723"/>
      <c r="G542" s="723"/>
      <c r="H542" s="723"/>
      <c r="I542" s="723"/>
      <c r="J542" s="723"/>
      <c r="K542" s="723"/>
      <c r="L542" s="723"/>
      <c r="M542" s="723"/>
    </row>
    <row r="543" spans="1:13">
      <c r="A543" s="677" t="s">
        <v>519</v>
      </c>
      <c r="B543" s="648"/>
      <c r="C543" s="741"/>
      <c r="D543" s="648"/>
      <c r="E543" s="648"/>
      <c r="F543" s="648"/>
      <c r="G543" s="648"/>
      <c r="H543" s="648"/>
      <c r="I543" s="648"/>
      <c r="J543" s="648"/>
      <c r="K543" s="648"/>
      <c r="L543" s="648"/>
      <c r="M543" s="648"/>
    </row>
  </sheetData>
  <sheetProtection selectLockedCells="1"/>
  <mergeCells count="576">
    <mergeCell ref="J43:K43"/>
    <mergeCell ref="G45:G46"/>
    <mergeCell ref="J45:K45"/>
    <mergeCell ref="J47:K47"/>
    <mergeCell ref="A37:M37"/>
    <mergeCell ref="G41:G42"/>
    <mergeCell ref="J41:K41"/>
    <mergeCell ref="A41:A42"/>
    <mergeCell ref="A39:A40"/>
    <mergeCell ref="C38:D38"/>
    <mergeCell ref="G38:K38"/>
    <mergeCell ref="E38:F38"/>
    <mergeCell ref="G39:G40"/>
    <mergeCell ref="J39:K39"/>
    <mergeCell ref="A45:A46"/>
    <mergeCell ref="A43:A44"/>
    <mergeCell ref="G43:G44"/>
    <mergeCell ref="A57:D57"/>
    <mergeCell ref="A47:A48"/>
    <mergeCell ref="G47:G48"/>
    <mergeCell ref="A49:A50"/>
    <mergeCell ref="A55:D56"/>
    <mergeCell ref="G49:G50"/>
    <mergeCell ref="G53:G54"/>
    <mergeCell ref="A51:A52"/>
    <mergeCell ref="G51:G52"/>
    <mergeCell ref="G55:G56"/>
    <mergeCell ref="A53:A54"/>
    <mergeCell ref="J19:K19"/>
    <mergeCell ref="J17:K17"/>
    <mergeCell ref="J21:K21"/>
    <mergeCell ref="A35:M35"/>
    <mergeCell ref="A36:M36"/>
    <mergeCell ref="A21:D22"/>
    <mergeCell ref="G21:G22"/>
    <mergeCell ref="G17:G18"/>
    <mergeCell ref="M21:M23"/>
    <mergeCell ref="A1:M1"/>
    <mergeCell ref="A2:M2"/>
    <mergeCell ref="C4:D4"/>
    <mergeCell ref="G4:K4"/>
    <mergeCell ref="A3:M3"/>
    <mergeCell ref="E4:F4"/>
    <mergeCell ref="G7:G8"/>
    <mergeCell ref="J7:K7"/>
    <mergeCell ref="J9:K9"/>
    <mergeCell ref="J49:K49"/>
    <mergeCell ref="J51:K51"/>
    <mergeCell ref="J57:K57"/>
    <mergeCell ref="J53:K53"/>
    <mergeCell ref="J5:K5"/>
    <mergeCell ref="A9:A10"/>
    <mergeCell ref="A13:A14"/>
    <mergeCell ref="A19:A20"/>
    <mergeCell ref="A17:A18"/>
    <mergeCell ref="A15:A16"/>
    <mergeCell ref="A5:A6"/>
    <mergeCell ref="G5:G6"/>
    <mergeCell ref="A7:A8"/>
    <mergeCell ref="G9:G10"/>
    <mergeCell ref="J15:K15"/>
    <mergeCell ref="G13:G14"/>
    <mergeCell ref="J11:K11"/>
    <mergeCell ref="J13:K13"/>
    <mergeCell ref="G15:G16"/>
    <mergeCell ref="G11:G12"/>
    <mergeCell ref="A11:A12"/>
    <mergeCell ref="G19:G20"/>
    <mergeCell ref="A23:D23"/>
    <mergeCell ref="J23:K23"/>
    <mergeCell ref="J125:K125"/>
    <mergeCell ref="A125:D125"/>
    <mergeCell ref="J123:K123"/>
    <mergeCell ref="A123:D124"/>
    <mergeCell ref="G123:G124"/>
    <mergeCell ref="J55:K55"/>
    <mergeCell ref="J121:K121"/>
    <mergeCell ref="G121:G122"/>
    <mergeCell ref="A121:A122"/>
    <mergeCell ref="J119:K119"/>
    <mergeCell ref="J113:K113"/>
    <mergeCell ref="G113:G114"/>
    <mergeCell ref="A113:A114"/>
    <mergeCell ref="J111:K111"/>
    <mergeCell ref="G111:G112"/>
    <mergeCell ref="A111:A112"/>
    <mergeCell ref="G119:G120"/>
    <mergeCell ref="A119:A120"/>
    <mergeCell ref="J117:K117"/>
    <mergeCell ref="G117:G118"/>
    <mergeCell ref="A117:A118"/>
    <mergeCell ref="J115:K115"/>
    <mergeCell ref="G115:G116"/>
    <mergeCell ref="A115:A116"/>
    <mergeCell ref="G87:G88"/>
    <mergeCell ref="A87:A88"/>
    <mergeCell ref="J91:K91"/>
    <mergeCell ref="A91:D91"/>
    <mergeCell ref="J109:K109"/>
    <mergeCell ref="G109:G110"/>
    <mergeCell ref="A109:A110"/>
    <mergeCell ref="A105:M105"/>
    <mergeCell ref="A104:M104"/>
    <mergeCell ref="A103:M103"/>
    <mergeCell ref="J107:K107"/>
    <mergeCell ref="G107:G108"/>
    <mergeCell ref="A107:A108"/>
    <mergeCell ref="G106:K106"/>
    <mergeCell ref="J73:K73"/>
    <mergeCell ref="G73:G74"/>
    <mergeCell ref="A73:A74"/>
    <mergeCell ref="G72:K72"/>
    <mergeCell ref="C72:D72"/>
    <mergeCell ref="J77:K77"/>
    <mergeCell ref="G77:G78"/>
    <mergeCell ref="A75:A76"/>
    <mergeCell ref="J79:K79"/>
    <mergeCell ref="G79:G80"/>
    <mergeCell ref="A79:A80"/>
    <mergeCell ref="G81:G82"/>
    <mergeCell ref="A81:A82"/>
    <mergeCell ref="J89:K89"/>
    <mergeCell ref="A141:A142"/>
    <mergeCell ref="G141:G142"/>
    <mergeCell ref="J141:K141"/>
    <mergeCell ref="A138:M138"/>
    <mergeCell ref="A139:M139"/>
    <mergeCell ref="C140:D140"/>
    <mergeCell ref="G140:K140"/>
    <mergeCell ref="E140:F140"/>
    <mergeCell ref="A137:M137"/>
    <mergeCell ref="J85:K85"/>
    <mergeCell ref="G85:G86"/>
    <mergeCell ref="A85:A86"/>
    <mergeCell ref="J83:K83"/>
    <mergeCell ref="G83:G84"/>
    <mergeCell ref="A83:A84"/>
    <mergeCell ref="J81:K81"/>
    <mergeCell ref="C106:D106"/>
    <mergeCell ref="E106:F106"/>
    <mergeCell ref="A89:D90"/>
    <mergeCell ref="G89:G90"/>
    <mergeCell ref="J87:K87"/>
    <mergeCell ref="A147:A148"/>
    <mergeCell ref="G147:G148"/>
    <mergeCell ref="J147:K147"/>
    <mergeCell ref="A149:A150"/>
    <mergeCell ref="G149:G150"/>
    <mergeCell ref="J149:K149"/>
    <mergeCell ref="A143:A144"/>
    <mergeCell ref="G143:G144"/>
    <mergeCell ref="J143:K143"/>
    <mergeCell ref="A145:A146"/>
    <mergeCell ref="G145:G146"/>
    <mergeCell ref="J145:K145"/>
    <mergeCell ref="A151:A152"/>
    <mergeCell ref="G151:G152"/>
    <mergeCell ref="J151:K151"/>
    <mergeCell ref="A157:D158"/>
    <mergeCell ref="J157:K157"/>
    <mergeCell ref="A159:D159"/>
    <mergeCell ref="J159:K159"/>
    <mergeCell ref="A153:A154"/>
    <mergeCell ref="G153:G154"/>
    <mergeCell ref="J153:K153"/>
    <mergeCell ref="C174:D174"/>
    <mergeCell ref="G174:K174"/>
    <mergeCell ref="E174:F174"/>
    <mergeCell ref="A175:A176"/>
    <mergeCell ref="G175:G176"/>
    <mergeCell ref="J175:K175"/>
    <mergeCell ref="A155:A156"/>
    <mergeCell ref="G155:G156"/>
    <mergeCell ref="J155:K155"/>
    <mergeCell ref="A171:M171"/>
    <mergeCell ref="A172:M172"/>
    <mergeCell ref="A173:M173"/>
    <mergeCell ref="M157:M159"/>
    <mergeCell ref="G157:G158"/>
    <mergeCell ref="A181:A182"/>
    <mergeCell ref="G181:G182"/>
    <mergeCell ref="J181:K181"/>
    <mergeCell ref="A183:A184"/>
    <mergeCell ref="G183:G184"/>
    <mergeCell ref="J183:K183"/>
    <mergeCell ref="A177:A178"/>
    <mergeCell ref="G177:G178"/>
    <mergeCell ref="J177:K177"/>
    <mergeCell ref="A179:A180"/>
    <mergeCell ref="G179:G180"/>
    <mergeCell ref="J179:K179"/>
    <mergeCell ref="A189:A190"/>
    <mergeCell ref="G189:G190"/>
    <mergeCell ref="J189:K189"/>
    <mergeCell ref="A205:M205"/>
    <mergeCell ref="M191:M193"/>
    <mergeCell ref="A206:M206"/>
    <mergeCell ref="A185:A186"/>
    <mergeCell ref="G185:G186"/>
    <mergeCell ref="J185:K185"/>
    <mergeCell ref="A187:A188"/>
    <mergeCell ref="G187:G188"/>
    <mergeCell ref="J187:K187"/>
    <mergeCell ref="A209:A210"/>
    <mergeCell ref="G209:G210"/>
    <mergeCell ref="J209:K209"/>
    <mergeCell ref="A211:A212"/>
    <mergeCell ref="G211:G212"/>
    <mergeCell ref="J211:K211"/>
    <mergeCell ref="A207:M207"/>
    <mergeCell ref="A191:D192"/>
    <mergeCell ref="J191:K191"/>
    <mergeCell ref="A193:D193"/>
    <mergeCell ref="J193:K193"/>
    <mergeCell ref="C208:D208"/>
    <mergeCell ref="G208:K208"/>
    <mergeCell ref="E208:F208"/>
    <mergeCell ref="G191:G192"/>
    <mergeCell ref="A219:A220"/>
    <mergeCell ref="G219:G220"/>
    <mergeCell ref="J219:K219"/>
    <mergeCell ref="A221:A222"/>
    <mergeCell ref="G221:G222"/>
    <mergeCell ref="A213:A214"/>
    <mergeCell ref="G213:G214"/>
    <mergeCell ref="J213:K213"/>
    <mergeCell ref="J221:K221"/>
    <mergeCell ref="A215:A216"/>
    <mergeCell ref="G215:G216"/>
    <mergeCell ref="J215:K215"/>
    <mergeCell ref="A217:A218"/>
    <mergeCell ref="G217:G218"/>
    <mergeCell ref="J217:K217"/>
    <mergeCell ref="A227:D227"/>
    <mergeCell ref="J227:K227"/>
    <mergeCell ref="A239:M239"/>
    <mergeCell ref="A240:M240"/>
    <mergeCell ref="A223:A224"/>
    <mergeCell ref="G223:G224"/>
    <mergeCell ref="J223:K223"/>
    <mergeCell ref="A225:D226"/>
    <mergeCell ref="J225:K225"/>
    <mergeCell ref="G225:G226"/>
    <mergeCell ref="A243:A244"/>
    <mergeCell ref="G243:G244"/>
    <mergeCell ref="J243:K243"/>
    <mergeCell ref="A245:A246"/>
    <mergeCell ref="G245:G246"/>
    <mergeCell ref="J245:K245"/>
    <mergeCell ref="A241:M241"/>
    <mergeCell ref="C242:D242"/>
    <mergeCell ref="G242:K242"/>
    <mergeCell ref="E242:F242"/>
    <mergeCell ref="A251:A252"/>
    <mergeCell ref="G251:G252"/>
    <mergeCell ref="J251:K251"/>
    <mergeCell ref="A253:A254"/>
    <mergeCell ref="G253:G254"/>
    <mergeCell ref="J253:K253"/>
    <mergeCell ref="A255:A256"/>
    <mergeCell ref="A247:A248"/>
    <mergeCell ref="G247:G248"/>
    <mergeCell ref="J247:K247"/>
    <mergeCell ref="A249:A250"/>
    <mergeCell ref="G249:G250"/>
    <mergeCell ref="J249:K249"/>
    <mergeCell ref="A273:M273"/>
    <mergeCell ref="G255:G256"/>
    <mergeCell ref="J255:K255"/>
    <mergeCell ref="A257:A258"/>
    <mergeCell ref="G257:G258"/>
    <mergeCell ref="A259:D260"/>
    <mergeCell ref="J259:K259"/>
    <mergeCell ref="A261:D261"/>
    <mergeCell ref="J261:K261"/>
    <mergeCell ref="J257:K257"/>
    <mergeCell ref="G259:G260"/>
    <mergeCell ref="A277:A278"/>
    <mergeCell ref="G277:G278"/>
    <mergeCell ref="J277:K277"/>
    <mergeCell ref="A279:A280"/>
    <mergeCell ref="G279:G280"/>
    <mergeCell ref="J279:K279"/>
    <mergeCell ref="A274:M274"/>
    <mergeCell ref="A275:M275"/>
    <mergeCell ref="C276:D276"/>
    <mergeCell ref="G276:K276"/>
    <mergeCell ref="E276:F276"/>
    <mergeCell ref="A285:A286"/>
    <mergeCell ref="G285:G286"/>
    <mergeCell ref="J285:K285"/>
    <mergeCell ref="A287:A288"/>
    <mergeCell ref="G287:G288"/>
    <mergeCell ref="J287:K287"/>
    <mergeCell ref="A281:A282"/>
    <mergeCell ref="G281:G282"/>
    <mergeCell ref="J281:K281"/>
    <mergeCell ref="A283:A284"/>
    <mergeCell ref="G283:G284"/>
    <mergeCell ref="J283:K283"/>
    <mergeCell ref="A293:D294"/>
    <mergeCell ref="J293:K293"/>
    <mergeCell ref="A295:D295"/>
    <mergeCell ref="J295:K295"/>
    <mergeCell ref="A289:A290"/>
    <mergeCell ref="G289:G290"/>
    <mergeCell ref="J289:K289"/>
    <mergeCell ref="A291:A292"/>
    <mergeCell ref="G291:G292"/>
    <mergeCell ref="J291:K291"/>
    <mergeCell ref="G293:G294"/>
    <mergeCell ref="A311:A312"/>
    <mergeCell ref="G311:G312"/>
    <mergeCell ref="J311:K311"/>
    <mergeCell ref="A313:A314"/>
    <mergeCell ref="G313:G314"/>
    <mergeCell ref="J313:K313"/>
    <mergeCell ref="A307:M307"/>
    <mergeCell ref="A308:M308"/>
    <mergeCell ref="A309:M309"/>
    <mergeCell ref="C310:D310"/>
    <mergeCell ref="G310:K310"/>
    <mergeCell ref="E310:F310"/>
    <mergeCell ref="A319:A320"/>
    <mergeCell ref="G319:G320"/>
    <mergeCell ref="J319:K319"/>
    <mergeCell ref="A321:A322"/>
    <mergeCell ref="G321:G322"/>
    <mergeCell ref="J321:K321"/>
    <mergeCell ref="A315:A316"/>
    <mergeCell ref="G315:G316"/>
    <mergeCell ref="J315:K315"/>
    <mergeCell ref="A317:A318"/>
    <mergeCell ref="G317:G318"/>
    <mergeCell ref="J317:K317"/>
    <mergeCell ref="A341:M341"/>
    <mergeCell ref="G327:G328"/>
    <mergeCell ref="A342:M342"/>
    <mergeCell ref="A343:M343"/>
    <mergeCell ref="A327:D328"/>
    <mergeCell ref="J327:K327"/>
    <mergeCell ref="A329:D329"/>
    <mergeCell ref="J329:K329"/>
    <mergeCell ref="A323:A324"/>
    <mergeCell ref="G323:G324"/>
    <mergeCell ref="J323:K323"/>
    <mergeCell ref="A325:A326"/>
    <mergeCell ref="G325:G326"/>
    <mergeCell ref="J325:K325"/>
    <mergeCell ref="A347:A348"/>
    <mergeCell ref="G347:G348"/>
    <mergeCell ref="J347:K347"/>
    <mergeCell ref="A349:A350"/>
    <mergeCell ref="G349:G350"/>
    <mergeCell ref="J349:K349"/>
    <mergeCell ref="C344:D344"/>
    <mergeCell ref="G344:K344"/>
    <mergeCell ref="E344:F344"/>
    <mergeCell ref="A345:A346"/>
    <mergeCell ref="G345:G346"/>
    <mergeCell ref="J345:K345"/>
    <mergeCell ref="A355:A356"/>
    <mergeCell ref="G355:G356"/>
    <mergeCell ref="J355:K355"/>
    <mergeCell ref="A357:A358"/>
    <mergeCell ref="G357:G358"/>
    <mergeCell ref="J357:K357"/>
    <mergeCell ref="A351:A352"/>
    <mergeCell ref="G351:G352"/>
    <mergeCell ref="J351:K351"/>
    <mergeCell ref="A353:A354"/>
    <mergeCell ref="G353:G354"/>
    <mergeCell ref="J353:K353"/>
    <mergeCell ref="A363:D363"/>
    <mergeCell ref="J363:K363"/>
    <mergeCell ref="G361:G362"/>
    <mergeCell ref="A375:M375"/>
    <mergeCell ref="A359:A360"/>
    <mergeCell ref="G359:G360"/>
    <mergeCell ref="J359:K359"/>
    <mergeCell ref="A361:D362"/>
    <mergeCell ref="J361:K361"/>
    <mergeCell ref="A379:A380"/>
    <mergeCell ref="G379:G380"/>
    <mergeCell ref="J379:K379"/>
    <mergeCell ref="A381:A382"/>
    <mergeCell ref="G381:G382"/>
    <mergeCell ref="J381:K381"/>
    <mergeCell ref="A376:M376"/>
    <mergeCell ref="A377:M377"/>
    <mergeCell ref="C378:D378"/>
    <mergeCell ref="G378:K378"/>
    <mergeCell ref="E378:F378"/>
    <mergeCell ref="A387:A388"/>
    <mergeCell ref="G387:G388"/>
    <mergeCell ref="J387:K387"/>
    <mergeCell ref="A389:A390"/>
    <mergeCell ref="G389:G390"/>
    <mergeCell ref="J389:K389"/>
    <mergeCell ref="A383:A384"/>
    <mergeCell ref="G383:G384"/>
    <mergeCell ref="J383:K383"/>
    <mergeCell ref="A385:A386"/>
    <mergeCell ref="G385:G386"/>
    <mergeCell ref="J385:K385"/>
    <mergeCell ref="A409:M409"/>
    <mergeCell ref="G395:G396"/>
    <mergeCell ref="A410:M410"/>
    <mergeCell ref="A411:M411"/>
    <mergeCell ref="A395:D396"/>
    <mergeCell ref="J395:K395"/>
    <mergeCell ref="A397:D397"/>
    <mergeCell ref="J397:K397"/>
    <mergeCell ref="A391:A392"/>
    <mergeCell ref="G391:G392"/>
    <mergeCell ref="J391:K391"/>
    <mergeCell ref="A393:A394"/>
    <mergeCell ref="G393:G394"/>
    <mergeCell ref="J393:K393"/>
    <mergeCell ref="A415:A416"/>
    <mergeCell ref="G415:G416"/>
    <mergeCell ref="J415:K415"/>
    <mergeCell ref="A417:A418"/>
    <mergeCell ref="G417:G418"/>
    <mergeCell ref="J417:K417"/>
    <mergeCell ref="C412:D412"/>
    <mergeCell ref="G412:K412"/>
    <mergeCell ref="E412:F412"/>
    <mergeCell ref="A413:A414"/>
    <mergeCell ref="G413:G414"/>
    <mergeCell ref="J413:K413"/>
    <mergeCell ref="A423:A424"/>
    <mergeCell ref="G423:G424"/>
    <mergeCell ref="J423:K423"/>
    <mergeCell ref="A425:A426"/>
    <mergeCell ref="G425:G426"/>
    <mergeCell ref="J425:K425"/>
    <mergeCell ref="A419:A420"/>
    <mergeCell ref="G419:G420"/>
    <mergeCell ref="J419:K419"/>
    <mergeCell ref="A421:A422"/>
    <mergeCell ref="G421:G422"/>
    <mergeCell ref="J421:K421"/>
    <mergeCell ref="A431:D431"/>
    <mergeCell ref="J431:K431"/>
    <mergeCell ref="G429:G430"/>
    <mergeCell ref="A443:M443"/>
    <mergeCell ref="A427:A428"/>
    <mergeCell ref="G427:G428"/>
    <mergeCell ref="J427:K427"/>
    <mergeCell ref="A429:D430"/>
    <mergeCell ref="J429:K429"/>
    <mergeCell ref="A447:A448"/>
    <mergeCell ref="G447:G448"/>
    <mergeCell ref="J447:K447"/>
    <mergeCell ref="A449:A450"/>
    <mergeCell ref="G449:G450"/>
    <mergeCell ref="J449:K449"/>
    <mergeCell ref="A444:M444"/>
    <mergeCell ref="A445:M445"/>
    <mergeCell ref="C446:D446"/>
    <mergeCell ref="G446:K446"/>
    <mergeCell ref="E446:F446"/>
    <mergeCell ref="A455:A456"/>
    <mergeCell ref="G455:G456"/>
    <mergeCell ref="J455:K455"/>
    <mergeCell ref="A457:A458"/>
    <mergeCell ref="G457:G458"/>
    <mergeCell ref="J457:K457"/>
    <mergeCell ref="A451:A452"/>
    <mergeCell ref="G451:G452"/>
    <mergeCell ref="J451:K451"/>
    <mergeCell ref="A453:A454"/>
    <mergeCell ref="G453:G454"/>
    <mergeCell ref="J453:K453"/>
    <mergeCell ref="A477:M477"/>
    <mergeCell ref="G463:G464"/>
    <mergeCell ref="A478:M478"/>
    <mergeCell ref="A479:M479"/>
    <mergeCell ref="A463:D464"/>
    <mergeCell ref="J463:K463"/>
    <mergeCell ref="A465:D465"/>
    <mergeCell ref="J465:K465"/>
    <mergeCell ref="A459:A460"/>
    <mergeCell ref="G459:G460"/>
    <mergeCell ref="J459:K459"/>
    <mergeCell ref="A461:A462"/>
    <mergeCell ref="G461:G462"/>
    <mergeCell ref="J461:K461"/>
    <mergeCell ref="A483:A484"/>
    <mergeCell ref="G483:G484"/>
    <mergeCell ref="J483:K483"/>
    <mergeCell ref="A485:A486"/>
    <mergeCell ref="G485:G486"/>
    <mergeCell ref="J485:K485"/>
    <mergeCell ref="C480:D480"/>
    <mergeCell ref="G480:K480"/>
    <mergeCell ref="E480:F480"/>
    <mergeCell ref="A481:A482"/>
    <mergeCell ref="G481:G482"/>
    <mergeCell ref="J481:K481"/>
    <mergeCell ref="A491:A492"/>
    <mergeCell ref="G491:G492"/>
    <mergeCell ref="J491:K491"/>
    <mergeCell ref="A493:A494"/>
    <mergeCell ref="G493:G494"/>
    <mergeCell ref="J493:K493"/>
    <mergeCell ref="A487:A488"/>
    <mergeCell ref="G487:G488"/>
    <mergeCell ref="J487:K487"/>
    <mergeCell ref="A489:A490"/>
    <mergeCell ref="G489:G490"/>
    <mergeCell ref="J489:K489"/>
    <mergeCell ref="A517:A518"/>
    <mergeCell ref="G517:G518"/>
    <mergeCell ref="J517:K517"/>
    <mergeCell ref="J495:K495"/>
    <mergeCell ref="A497:D498"/>
    <mergeCell ref="J497:K497"/>
    <mergeCell ref="A499:D499"/>
    <mergeCell ref="J499:K499"/>
    <mergeCell ref="G497:G498"/>
    <mergeCell ref="A495:A496"/>
    <mergeCell ref="G495:G496"/>
    <mergeCell ref="A513:M513"/>
    <mergeCell ref="C514:D514"/>
    <mergeCell ref="G514:K514"/>
    <mergeCell ref="E514:F514"/>
    <mergeCell ref="G527:G528"/>
    <mergeCell ref="J525:K525"/>
    <mergeCell ref="M55:M57"/>
    <mergeCell ref="M89:M91"/>
    <mergeCell ref="M123:M125"/>
    <mergeCell ref="A69:M69"/>
    <mergeCell ref="A71:M71"/>
    <mergeCell ref="A70:M70"/>
    <mergeCell ref="A77:A78"/>
    <mergeCell ref="J75:K75"/>
    <mergeCell ref="G75:G76"/>
    <mergeCell ref="E72:F72"/>
    <mergeCell ref="A523:A524"/>
    <mergeCell ref="G523:G524"/>
    <mergeCell ref="J523:K523"/>
    <mergeCell ref="A525:A526"/>
    <mergeCell ref="G525:G526"/>
    <mergeCell ref="J527:K527"/>
    <mergeCell ref="A519:A520"/>
    <mergeCell ref="G521:G522"/>
    <mergeCell ref="J521:K521"/>
    <mergeCell ref="A515:A516"/>
    <mergeCell ref="G515:G516"/>
    <mergeCell ref="J515:K515"/>
    <mergeCell ref="M531:M533"/>
    <mergeCell ref="M497:M499"/>
    <mergeCell ref="M225:M227"/>
    <mergeCell ref="M259:M261"/>
    <mergeCell ref="M293:M295"/>
    <mergeCell ref="M327:M329"/>
    <mergeCell ref="M361:M363"/>
    <mergeCell ref="M395:M397"/>
    <mergeCell ref="A511:M511"/>
    <mergeCell ref="A512:M512"/>
    <mergeCell ref="A527:A528"/>
    <mergeCell ref="M429:M431"/>
    <mergeCell ref="M463:M465"/>
    <mergeCell ref="A531:D532"/>
    <mergeCell ref="J531:K531"/>
    <mergeCell ref="A533:D533"/>
    <mergeCell ref="J533:K533"/>
    <mergeCell ref="G531:G532"/>
    <mergeCell ref="A529:A530"/>
    <mergeCell ref="G529:G530"/>
    <mergeCell ref="J529:K529"/>
    <mergeCell ref="G519:G520"/>
    <mergeCell ref="J519:K519"/>
    <mergeCell ref="A521:A522"/>
  </mergeCells>
  <phoneticPr fontId="14" type="noConversion"/>
  <dataValidations count="2">
    <dataValidation type="decimal" allowBlank="1" showInputMessage="1" showErrorMessage="1" sqref="I21:I22 I531:I532 H18:I18 H526:I526 H12:I12 H10:I10 H8:I8 H14:I14 H16:I16 H20:I20 H54:I54 H52:I52 H524:I524 H46:I46 H44:I44 H42:I42 H48:I48 H50:I50 I55:I56 H88:I88 H86:I86 H518:I518 H80:I80 H78:I78 H76:I76 H82:I82 H84:I84 I89:I90 H122:I122 H120:I120 H520:I520 H114:I114 H112:I112 H110:I110 H116:I116 H118:I118 I123:I124 H156:I156 H154:I154 H522:I522 H148:I148 H146:I146 H144:I144 H150:I150 H152:I152 I157:I158 H190:I190 H188:I188 H494:I494 H182:I182 H180:I180 H178:I178 H184:I184 H186:I186 I191:I192 H224:I224 H222:I222 H528:I528 H216:I216 H214:I214 H212:I212 H218:I218 H220:I220 I225:I226 H258:I258 H256:I256 H530:I530 H250:I250 H248:I248 H246:I246 H252:I252 H254:I254 I259:I260 H292:I292 H290:I290 I497:I498 H284:I284 H282:I282 H280:I280 H286:I286 H288:I288 I293:I294 H326:I326 H324:I324 H492:I492 H318:I318 H316:I316 H314:I314 H320:I320 H322:I322 I327:I328 H360:I360 H358:I358 H490:I490 H352:I352 H350:I350 H348:I348 H354:I354 H356:I356 I361:I362 H394:I394 H392:I392 H484:I484 H386:I386 H384:I384 H382:I382 H388:I388 H390:I390 I395:I396 H428:I428 H426:I426 H486:I486 H420:I420 H418:I418 H416:I416 H422:I422 H424:I424 I429:I430 H462:I462 H460:I460 H488:I488 H454:I454 H452:I452 H450:I450 H456:I456 H458:I458 I463:I464 H496:I496">
      <formula1>0</formula1>
      <formula2>80000</formula2>
    </dataValidation>
    <dataValidation type="decimal" allowBlank="1" showInputMessage="1" showErrorMessage="1" sqref="G123:G125 G497:G499 G55 G21 G23 G463:G465 G89:G91 G57 G157:G159 G191:G193 G225:G227 G259:G261 G293:G295 G327:G329 G361:G363 G395:G397 G429:G431 G531:G533">
      <formula1>0</formula1>
      <formula2>8000000</formula2>
    </dataValidation>
  </dataValidations>
  <printOptions horizontalCentered="1"/>
  <pageMargins left="0.09" right="0.09" top="0.3" bottom="0.2" header="0.31496062992125984" footer="0.39"/>
  <pageSetup paperSize="9" fitToWidth="100" orientation="landscape" horizontalDpi="300" verticalDpi="300" r:id="rId1"/>
  <headerFooter alignWithMargins="0"/>
  <rowBreaks count="15" manualBreakCount="15">
    <brk id="34" max="16383" man="1"/>
    <brk id="68" max="16383" man="1"/>
    <brk id="102" max="16383" man="1"/>
    <brk id="136" max="16383" man="1"/>
    <brk id="170" max="16383" man="1"/>
    <brk id="204" max="16383" man="1"/>
    <brk id="238" max="16383" man="1"/>
    <brk id="272" max="16383" man="1"/>
    <brk id="306" max="16383" man="1"/>
    <brk id="340" max="16383" man="1"/>
    <brk id="374" max="16383" man="1"/>
    <brk id="408" max="16383" man="1"/>
    <brk id="442" max="16383" man="1"/>
    <brk id="476" max="16383" man="1"/>
    <brk id="5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theme="6" tint="0.39997558519241921"/>
  </sheetPr>
  <dimension ref="A1:AW191"/>
  <sheetViews>
    <sheetView workbookViewId="0"/>
  </sheetViews>
  <sheetFormatPr baseColWidth="10" defaultRowHeight="11.25"/>
  <cols>
    <col min="1" max="1" width="3.7109375" style="764" bestFit="1" customWidth="1"/>
    <col min="2" max="2" width="4.140625" style="754" bestFit="1" customWidth="1"/>
    <col min="3" max="3" width="6.28515625" style="754" bestFit="1" customWidth="1"/>
    <col min="4" max="4" width="9" style="754" bestFit="1" customWidth="1"/>
    <col min="5" max="5" width="1.7109375" style="753" customWidth="1"/>
    <col min="6" max="6" width="10" style="753" bestFit="1" customWidth="1"/>
    <col min="7" max="7" width="6.7109375" style="778" customWidth="1"/>
    <col min="8" max="8" width="14.5703125" style="753" bestFit="1" customWidth="1"/>
    <col min="9" max="10" width="9.7109375" style="753" customWidth="1"/>
    <col min="11" max="11" width="9.7109375" style="756" customWidth="1"/>
    <col min="12" max="12" width="9.7109375" style="765" customWidth="1"/>
    <col min="13" max="13" width="5.7109375" style="762" customWidth="1"/>
    <col min="14" max="14" width="9.7109375" style="764" customWidth="1"/>
    <col min="15" max="15" width="1.7109375" style="753" customWidth="1"/>
    <col min="16" max="16" width="9.7109375" style="756" customWidth="1"/>
    <col min="17" max="17" width="7.7109375" style="756" customWidth="1"/>
    <col min="18" max="19" width="7.7109375" style="764" customWidth="1"/>
    <col min="20" max="21" width="7.7109375" style="756" customWidth="1"/>
    <col min="22" max="24" width="9.7109375" style="756" customWidth="1"/>
    <col min="25" max="16384" width="11.42578125" style="753"/>
  </cols>
  <sheetData>
    <row r="1" spans="1:49" s="768" customFormat="1" ht="60" customHeight="1">
      <c r="A1" s="763" t="s">
        <v>356</v>
      </c>
      <c r="B1" s="758" t="s">
        <v>566</v>
      </c>
      <c r="C1" s="758" t="s">
        <v>567</v>
      </c>
      <c r="D1" s="758" t="s">
        <v>569</v>
      </c>
      <c r="E1" s="758" t="s">
        <v>570</v>
      </c>
      <c r="F1" s="758" t="s">
        <v>571</v>
      </c>
      <c r="G1" s="758" t="s">
        <v>582</v>
      </c>
      <c r="H1" s="758" t="s">
        <v>568</v>
      </c>
      <c r="I1" s="759" t="s">
        <v>593</v>
      </c>
      <c r="J1" s="759" t="s">
        <v>594</v>
      </c>
      <c r="K1" s="759" t="s">
        <v>574</v>
      </c>
      <c r="L1" s="759" t="s">
        <v>572</v>
      </c>
      <c r="M1" s="760" t="s">
        <v>592</v>
      </c>
      <c r="N1" s="759" t="s">
        <v>575</v>
      </c>
      <c r="O1" s="759" t="s">
        <v>576</v>
      </c>
      <c r="P1" s="759" t="s">
        <v>591</v>
      </c>
      <c r="Q1" s="759" t="s">
        <v>573</v>
      </c>
      <c r="R1" s="763" t="s">
        <v>583</v>
      </c>
      <c r="S1" s="763" t="s">
        <v>495</v>
      </c>
      <c r="T1" s="758" t="s">
        <v>581</v>
      </c>
      <c r="U1" s="758" t="s">
        <v>580</v>
      </c>
      <c r="V1" s="759" t="s">
        <v>577</v>
      </c>
      <c r="W1" s="759" t="s">
        <v>578</v>
      </c>
      <c r="X1" s="759" t="s">
        <v>579</v>
      </c>
      <c r="Y1" s="767" t="s">
        <v>595</v>
      </c>
      <c r="Z1" s="767" t="s">
        <v>595</v>
      </c>
      <c r="AA1" s="767" t="s">
        <v>595</v>
      </c>
      <c r="AB1" s="767" t="s">
        <v>595</v>
      </c>
      <c r="AC1" s="767" t="s">
        <v>595</v>
      </c>
      <c r="AD1" s="767" t="s">
        <v>595</v>
      </c>
      <c r="AE1" s="767"/>
      <c r="AF1" s="767"/>
      <c r="AG1" s="767"/>
      <c r="AH1" s="767"/>
      <c r="AI1" s="767"/>
      <c r="AJ1" s="767"/>
      <c r="AK1" s="767"/>
      <c r="AL1" s="767"/>
      <c r="AM1" s="767"/>
      <c r="AN1" s="767"/>
      <c r="AO1" s="767"/>
      <c r="AP1" s="767"/>
      <c r="AQ1" s="767"/>
      <c r="AR1" s="767"/>
      <c r="AS1" s="767"/>
      <c r="AT1" s="767"/>
      <c r="AU1" s="767"/>
      <c r="AV1" s="767"/>
      <c r="AW1" s="767"/>
    </row>
    <row r="2" spans="1:49" s="771" customFormat="1" ht="11.25" customHeight="1">
      <c r="A2" s="779"/>
      <c r="B2" s="769"/>
      <c r="C2" s="769"/>
      <c r="D2" s="769"/>
      <c r="E2" s="769"/>
      <c r="F2" s="769"/>
      <c r="G2" s="776"/>
      <c r="H2" s="769"/>
      <c r="I2" s="769"/>
      <c r="J2" s="769"/>
      <c r="K2" s="769"/>
      <c r="L2" s="769"/>
      <c r="M2" s="782"/>
      <c r="N2" s="769"/>
      <c r="O2" s="769"/>
      <c r="P2" s="769"/>
      <c r="Q2" s="769"/>
      <c r="R2" s="779"/>
      <c r="S2" s="779"/>
      <c r="T2" s="769"/>
      <c r="U2" s="769"/>
      <c r="V2" s="769"/>
      <c r="W2" s="769"/>
      <c r="X2" s="769"/>
      <c r="Y2" s="770"/>
      <c r="Z2" s="770"/>
      <c r="AA2" s="770"/>
      <c r="AB2" s="770"/>
      <c r="AC2" s="770"/>
      <c r="AD2" s="770"/>
      <c r="AE2" s="770"/>
      <c r="AF2" s="770"/>
      <c r="AG2" s="770"/>
      <c r="AH2" s="770"/>
      <c r="AI2" s="770"/>
      <c r="AJ2" s="770"/>
      <c r="AK2" s="770"/>
      <c r="AL2" s="770"/>
      <c r="AM2" s="770"/>
      <c r="AN2" s="770"/>
      <c r="AO2" s="770"/>
      <c r="AP2" s="770"/>
      <c r="AQ2" s="770"/>
      <c r="AR2" s="770"/>
      <c r="AS2" s="770"/>
      <c r="AT2" s="770"/>
      <c r="AU2" s="770"/>
      <c r="AV2" s="770"/>
      <c r="AW2" s="770"/>
    </row>
    <row r="3" spans="1:49" s="771" customFormat="1" ht="11.25" customHeight="1">
      <c r="A3" s="779"/>
      <c r="B3" s="769"/>
      <c r="C3" s="769"/>
      <c r="D3" s="769"/>
      <c r="E3" s="769"/>
      <c r="F3" s="769"/>
      <c r="G3" s="776"/>
      <c r="H3" s="769"/>
      <c r="I3" s="769"/>
      <c r="J3" s="769"/>
      <c r="K3" s="769"/>
      <c r="L3" s="769"/>
      <c r="M3" s="782"/>
      <c r="N3" s="769"/>
      <c r="O3" s="769"/>
      <c r="P3" s="769"/>
      <c r="Q3" s="769"/>
      <c r="R3" s="779"/>
      <c r="S3" s="779"/>
      <c r="T3" s="769"/>
      <c r="U3" s="769"/>
      <c r="V3" s="769"/>
      <c r="W3" s="769"/>
      <c r="X3" s="769"/>
      <c r="Y3" s="770"/>
      <c r="Z3" s="770"/>
      <c r="AA3" s="770"/>
      <c r="AB3" s="770"/>
      <c r="AC3" s="770"/>
      <c r="AD3" s="770"/>
      <c r="AE3" s="770"/>
      <c r="AF3" s="770"/>
      <c r="AG3" s="770"/>
      <c r="AH3" s="770"/>
      <c r="AI3" s="770"/>
      <c r="AJ3" s="770"/>
      <c r="AK3" s="770"/>
      <c r="AL3" s="770"/>
      <c r="AM3" s="770"/>
      <c r="AN3" s="770"/>
      <c r="AO3" s="770"/>
      <c r="AP3" s="770"/>
      <c r="AQ3" s="770"/>
      <c r="AR3" s="770"/>
      <c r="AS3" s="770"/>
      <c r="AT3" s="770"/>
      <c r="AU3" s="770"/>
      <c r="AV3" s="770"/>
      <c r="AW3" s="770"/>
    </row>
    <row r="4" spans="1:49" s="771" customFormat="1" ht="11.25" customHeight="1">
      <c r="A4" s="779"/>
      <c r="B4" s="769"/>
      <c r="C4" s="769"/>
      <c r="D4" s="769"/>
      <c r="E4" s="769"/>
      <c r="F4" s="769"/>
      <c r="G4" s="776"/>
      <c r="H4" s="769"/>
      <c r="I4" s="769"/>
      <c r="J4" s="769"/>
      <c r="K4" s="769"/>
      <c r="L4" s="769"/>
      <c r="M4" s="782"/>
      <c r="N4" s="769"/>
      <c r="O4" s="769"/>
      <c r="P4" s="769"/>
      <c r="Q4" s="769"/>
      <c r="R4" s="779"/>
      <c r="S4" s="779"/>
      <c r="T4" s="769"/>
      <c r="U4" s="769"/>
      <c r="V4" s="769"/>
      <c r="W4" s="769"/>
      <c r="X4" s="769"/>
      <c r="Y4" s="770"/>
      <c r="Z4" s="770"/>
      <c r="AA4" s="770"/>
      <c r="AB4" s="770"/>
      <c r="AC4" s="770"/>
      <c r="AD4" s="770"/>
      <c r="AE4" s="770"/>
      <c r="AF4" s="770"/>
      <c r="AG4" s="770"/>
      <c r="AH4" s="770"/>
      <c r="AI4" s="770"/>
      <c r="AJ4" s="770"/>
      <c r="AK4" s="770"/>
      <c r="AL4" s="770"/>
      <c r="AM4" s="770"/>
      <c r="AN4" s="770"/>
      <c r="AO4" s="770"/>
      <c r="AP4" s="770"/>
      <c r="AQ4" s="770"/>
      <c r="AR4" s="770"/>
      <c r="AS4" s="770"/>
      <c r="AT4" s="770"/>
      <c r="AU4" s="770"/>
      <c r="AV4" s="770"/>
      <c r="AW4" s="770"/>
    </row>
    <row r="5" spans="1:49" s="771" customFormat="1">
      <c r="A5" s="779"/>
      <c r="B5" s="769"/>
      <c r="C5" s="769"/>
      <c r="D5" s="769"/>
      <c r="E5" s="769"/>
      <c r="F5" s="769"/>
      <c r="G5" s="776"/>
      <c r="H5" s="769"/>
      <c r="I5" s="769"/>
      <c r="J5" s="769"/>
      <c r="K5" s="769"/>
      <c r="L5" s="769"/>
      <c r="M5" s="782"/>
      <c r="N5" s="769"/>
      <c r="O5" s="769"/>
      <c r="P5" s="769"/>
      <c r="Q5" s="769"/>
      <c r="R5" s="779"/>
      <c r="S5" s="779"/>
      <c r="T5" s="769"/>
      <c r="U5" s="769"/>
      <c r="V5" s="769"/>
      <c r="W5" s="769"/>
      <c r="X5" s="769"/>
      <c r="Y5" s="770"/>
      <c r="Z5" s="770"/>
      <c r="AA5" s="770"/>
      <c r="AB5" s="770"/>
      <c r="AC5" s="770"/>
      <c r="AD5" s="770"/>
      <c r="AE5" s="770"/>
      <c r="AF5" s="770"/>
      <c r="AG5" s="770"/>
      <c r="AH5" s="770"/>
      <c r="AI5" s="770"/>
      <c r="AJ5" s="770"/>
      <c r="AK5" s="770"/>
      <c r="AL5" s="770"/>
      <c r="AM5" s="770"/>
      <c r="AN5" s="770"/>
      <c r="AO5" s="770"/>
      <c r="AP5" s="770"/>
      <c r="AQ5" s="770"/>
      <c r="AR5" s="770"/>
      <c r="AS5" s="770"/>
      <c r="AT5" s="770"/>
      <c r="AU5" s="770"/>
      <c r="AV5" s="770"/>
      <c r="AW5" s="770"/>
    </row>
    <row r="6" spans="1:49" s="771" customFormat="1">
      <c r="A6" s="779"/>
      <c r="B6" s="769"/>
      <c r="C6" s="769"/>
      <c r="D6" s="769"/>
      <c r="E6" s="769"/>
      <c r="F6" s="769"/>
      <c r="G6" s="776"/>
      <c r="H6" s="769"/>
      <c r="I6" s="769"/>
      <c r="J6" s="769"/>
      <c r="K6" s="769"/>
      <c r="L6" s="769"/>
      <c r="M6" s="782"/>
      <c r="N6" s="769"/>
      <c r="O6" s="769"/>
      <c r="P6" s="769"/>
      <c r="Q6" s="769"/>
      <c r="R6" s="779"/>
      <c r="S6" s="779"/>
      <c r="T6" s="769"/>
      <c r="U6" s="769"/>
      <c r="V6" s="772"/>
      <c r="W6" s="769"/>
      <c r="X6" s="769"/>
      <c r="Y6" s="770"/>
      <c r="Z6" s="770"/>
      <c r="AA6" s="770"/>
      <c r="AB6" s="770"/>
      <c r="AC6" s="770"/>
      <c r="AD6" s="770"/>
      <c r="AE6" s="770"/>
      <c r="AF6" s="770"/>
      <c r="AG6" s="770"/>
      <c r="AH6" s="770"/>
      <c r="AI6" s="770"/>
      <c r="AJ6" s="770"/>
      <c r="AK6" s="770"/>
      <c r="AL6" s="770"/>
      <c r="AM6" s="770"/>
      <c r="AN6" s="770"/>
      <c r="AO6" s="770"/>
      <c r="AP6" s="770"/>
      <c r="AQ6" s="770"/>
      <c r="AR6" s="770"/>
      <c r="AS6" s="770"/>
      <c r="AT6" s="770"/>
      <c r="AU6" s="770"/>
      <c r="AV6" s="770"/>
      <c r="AW6" s="770"/>
    </row>
    <row r="7" spans="1:49" s="774" customFormat="1">
      <c r="A7" s="780"/>
      <c r="B7" s="772"/>
      <c r="C7" s="772"/>
      <c r="D7" s="772"/>
      <c r="E7" s="772"/>
      <c r="F7" s="772"/>
      <c r="G7" s="777"/>
      <c r="H7" s="772"/>
      <c r="I7" s="772"/>
      <c r="J7" s="772"/>
      <c r="K7" s="772"/>
      <c r="L7" s="772"/>
      <c r="M7" s="783"/>
      <c r="N7" s="772"/>
      <c r="O7" s="772"/>
      <c r="P7" s="772"/>
      <c r="Q7" s="772"/>
      <c r="R7" s="780"/>
      <c r="S7" s="780"/>
      <c r="T7" s="772"/>
      <c r="U7" s="772"/>
      <c r="V7" s="769"/>
      <c r="W7" s="772"/>
      <c r="X7" s="772"/>
      <c r="Y7" s="773"/>
      <c r="Z7" s="773"/>
      <c r="AA7" s="773"/>
      <c r="AB7" s="773"/>
      <c r="AC7" s="773"/>
      <c r="AD7" s="773"/>
      <c r="AE7" s="773"/>
      <c r="AF7" s="773"/>
      <c r="AG7" s="773"/>
      <c r="AH7" s="773"/>
      <c r="AI7" s="773"/>
      <c r="AJ7" s="773"/>
      <c r="AK7" s="773"/>
      <c r="AL7" s="773"/>
      <c r="AM7" s="773"/>
      <c r="AN7" s="773"/>
      <c r="AO7" s="773"/>
      <c r="AP7" s="773"/>
      <c r="AQ7" s="773"/>
      <c r="AR7" s="773"/>
      <c r="AS7" s="773"/>
      <c r="AT7" s="773"/>
      <c r="AU7" s="773"/>
      <c r="AV7" s="773"/>
      <c r="AW7" s="773"/>
    </row>
    <row r="8" spans="1:49" s="775" customFormat="1">
      <c r="A8" s="779"/>
      <c r="B8" s="769"/>
      <c r="C8" s="769"/>
      <c r="D8" s="769"/>
      <c r="E8" s="769"/>
      <c r="F8" s="769"/>
      <c r="G8" s="776"/>
      <c r="H8" s="769"/>
      <c r="I8" s="769"/>
      <c r="J8" s="769"/>
      <c r="K8" s="769"/>
      <c r="L8" s="769"/>
      <c r="M8" s="782"/>
      <c r="N8" s="769"/>
      <c r="O8" s="769"/>
      <c r="P8" s="769"/>
      <c r="Q8" s="769"/>
      <c r="R8" s="779"/>
      <c r="S8" s="779"/>
      <c r="T8" s="769"/>
      <c r="U8" s="769"/>
      <c r="V8" s="769"/>
      <c r="W8" s="769"/>
      <c r="X8" s="769"/>
      <c r="Y8" s="770"/>
      <c r="Z8" s="770"/>
      <c r="AA8" s="770"/>
      <c r="AB8" s="770"/>
      <c r="AC8" s="770"/>
      <c r="AD8" s="770"/>
      <c r="AE8" s="770"/>
      <c r="AF8" s="770"/>
      <c r="AG8" s="770"/>
      <c r="AH8" s="770"/>
      <c r="AI8" s="770"/>
      <c r="AJ8" s="770"/>
      <c r="AK8" s="770"/>
      <c r="AL8" s="770"/>
      <c r="AM8" s="770"/>
      <c r="AN8" s="770"/>
      <c r="AO8" s="770"/>
      <c r="AP8" s="770"/>
      <c r="AQ8" s="770"/>
      <c r="AR8" s="770"/>
      <c r="AS8" s="770"/>
      <c r="AT8" s="770"/>
      <c r="AU8" s="770"/>
      <c r="AV8" s="770"/>
      <c r="AW8" s="770"/>
    </row>
    <row r="9" spans="1:49" s="775" customFormat="1">
      <c r="A9" s="779"/>
      <c r="B9" s="769"/>
      <c r="C9" s="769"/>
      <c r="D9" s="769"/>
      <c r="E9" s="769"/>
      <c r="F9" s="769"/>
      <c r="G9" s="776"/>
      <c r="H9" s="769"/>
      <c r="I9" s="769"/>
      <c r="J9" s="769"/>
      <c r="K9" s="769"/>
      <c r="L9" s="769"/>
      <c r="M9" s="782"/>
      <c r="N9" s="769"/>
      <c r="O9" s="769"/>
      <c r="P9" s="769"/>
      <c r="Q9" s="769"/>
      <c r="R9" s="779"/>
      <c r="S9" s="779"/>
      <c r="T9" s="769"/>
      <c r="U9" s="769"/>
      <c r="V9" s="769"/>
      <c r="W9" s="769"/>
      <c r="X9" s="769"/>
      <c r="Y9" s="770"/>
      <c r="Z9" s="770"/>
      <c r="AA9" s="770"/>
      <c r="AB9" s="770"/>
      <c r="AC9" s="770"/>
      <c r="AD9" s="770"/>
      <c r="AE9" s="770"/>
      <c r="AF9" s="770"/>
      <c r="AG9" s="770"/>
      <c r="AH9" s="770"/>
      <c r="AI9" s="770"/>
      <c r="AJ9" s="770"/>
      <c r="AK9" s="770"/>
      <c r="AL9" s="770"/>
      <c r="AM9" s="770"/>
      <c r="AN9" s="770"/>
      <c r="AO9" s="770"/>
      <c r="AP9" s="770"/>
      <c r="AQ9" s="770"/>
      <c r="AR9" s="770"/>
      <c r="AS9" s="770"/>
      <c r="AT9" s="770"/>
      <c r="AU9" s="770"/>
      <c r="AV9" s="770"/>
      <c r="AW9" s="770"/>
    </row>
    <row r="10" spans="1:49" s="775" customFormat="1">
      <c r="A10" s="779"/>
      <c r="B10" s="769"/>
      <c r="C10" s="769"/>
      <c r="D10" s="769"/>
      <c r="E10" s="769"/>
      <c r="F10" s="769"/>
      <c r="G10" s="776"/>
      <c r="H10" s="769"/>
      <c r="I10" s="769"/>
      <c r="J10" s="769"/>
      <c r="K10" s="769"/>
      <c r="L10" s="769"/>
      <c r="M10" s="782"/>
      <c r="N10" s="769"/>
      <c r="O10" s="769"/>
      <c r="P10" s="769"/>
      <c r="Q10" s="769"/>
      <c r="R10" s="779"/>
      <c r="S10" s="779"/>
      <c r="T10" s="769"/>
      <c r="U10" s="769"/>
      <c r="V10" s="769"/>
      <c r="W10" s="769"/>
      <c r="X10" s="769"/>
      <c r="Y10" s="770"/>
      <c r="Z10" s="770"/>
      <c r="AA10" s="770"/>
      <c r="AB10" s="770"/>
      <c r="AC10" s="770"/>
      <c r="AD10" s="770"/>
      <c r="AE10" s="770"/>
      <c r="AF10" s="770"/>
      <c r="AG10" s="770"/>
      <c r="AH10" s="770"/>
      <c r="AI10" s="770"/>
      <c r="AJ10" s="770"/>
      <c r="AK10" s="770"/>
      <c r="AL10" s="770"/>
      <c r="AM10" s="770"/>
      <c r="AN10" s="770"/>
      <c r="AO10" s="770"/>
      <c r="AP10" s="770"/>
      <c r="AQ10" s="770"/>
      <c r="AR10" s="770"/>
      <c r="AS10" s="770"/>
      <c r="AT10" s="770"/>
      <c r="AU10" s="770"/>
      <c r="AV10" s="770"/>
      <c r="AW10" s="770"/>
    </row>
    <row r="11" spans="1:49" s="775" customFormat="1">
      <c r="A11" s="779"/>
      <c r="B11" s="769"/>
      <c r="C11" s="769"/>
      <c r="D11" s="769"/>
      <c r="E11" s="769"/>
      <c r="F11" s="769"/>
      <c r="G11" s="776"/>
      <c r="H11" s="769"/>
      <c r="I11" s="769"/>
      <c r="J11" s="769"/>
      <c r="K11" s="769"/>
      <c r="L11" s="769"/>
      <c r="M11" s="782"/>
      <c r="N11" s="769"/>
      <c r="O11" s="769"/>
      <c r="P11" s="769"/>
      <c r="Q11" s="769"/>
      <c r="R11" s="779"/>
      <c r="S11" s="779"/>
      <c r="T11" s="769"/>
      <c r="U11" s="769"/>
      <c r="V11" s="769"/>
      <c r="W11" s="769"/>
      <c r="X11" s="769"/>
      <c r="Y11" s="770"/>
      <c r="Z11" s="770"/>
      <c r="AA11" s="770"/>
      <c r="AB11" s="770"/>
      <c r="AC11" s="770"/>
      <c r="AD11" s="770"/>
      <c r="AE11" s="770"/>
      <c r="AF11" s="770"/>
      <c r="AG11" s="770"/>
      <c r="AH11" s="770"/>
      <c r="AI11" s="770"/>
      <c r="AJ11" s="770"/>
      <c r="AK11" s="770"/>
      <c r="AL11" s="770"/>
      <c r="AM11" s="770"/>
      <c r="AN11" s="770"/>
      <c r="AO11" s="770"/>
      <c r="AP11" s="770"/>
      <c r="AQ11" s="770"/>
      <c r="AR11" s="770"/>
      <c r="AS11" s="770"/>
      <c r="AT11" s="770"/>
      <c r="AU11" s="770"/>
      <c r="AV11" s="770"/>
      <c r="AW11" s="770"/>
    </row>
    <row r="12" spans="1:49" s="775" customFormat="1">
      <c r="A12" s="779"/>
      <c r="B12" s="769"/>
      <c r="C12" s="769"/>
      <c r="D12" s="769"/>
      <c r="E12" s="769"/>
      <c r="F12" s="769"/>
      <c r="G12" s="776"/>
      <c r="H12" s="769"/>
      <c r="I12" s="769"/>
      <c r="J12" s="769"/>
      <c r="K12" s="769"/>
      <c r="L12" s="769"/>
      <c r="M12" s="782"/>
      <c r="N12" s="769"/>
      <c r="O12" s="769"/>
      <c r="P12" s="769"/>
      <c r="Q12" s="769"/>
      <c r="R12" s="779"/>
      <c r="S12" s="779"/>
      <c r="T12" s="769"/>
      <c r="U12" s="769"/>
      <c r="V12" s="769"/>
      <c r="W12" s="769"/>
      <c r="X12" s="769"/>
      <c r="Y12" s="770"/>
      <c r="Z12" s="770"/>
      <c r="AA12" s="770"/>
      <c r="AB12" s="770"/>
      <c r="AC12" s="770"/>
      <c r="AD12" s="770"/>
      <c r="AE12" s="770"/>
      <c r="AF12" s="770"/>
      <c r="AG12" s="770"/>
      <c r="AH12" s="770"/>
      <c r="AI12" s="770"/>
      <c r="AJ12" s="770"/>
      <c r="AK12" s="770"/>
      <c r="AL12" s="770"/>
      <c r="AM12" s="770"/>
      <c r="AN12" s="770"/>
      <c r="AO12" s="770"/>
      <c r="AP12" s="770"/>
      <c r="AQ12" s="770"/>
      <c r="AR12" s="770"/>
      <c r="AS12" s="770"/>
      <c r="AT12" s="770"/>
      <c r="AU12" s="770"/>
      <c r="AV12" s="770"/>
      <c r="AW12" s="770"/>
    </row>
    <row r="13" spans="1:49" s="775" customFormat="1">
      <c r="A13" s="779"/>
      <c r="B13" s="769"/>
      <c r="C13" s="769"/>
      <c r="D13" s="769"/>
      <c r="E13" s="769"/>
      <c r="F13" s="769"/>
      <c r="G13" s="776"/>
      <c r="H13" s="769"/>
      <c r="I13" s="769"/>
      <c r="J13" s="769"/>
      <c r="K13" s="769"/>
      <c r="L13" s="769"/>
      <c r="M13" s="782"/>
      <c r="N13" s="769"/>
      <c r="O13" s="769"/>
      <c r="P13" s="769"/>
      <c r="Q13" s="769"/>
      <c r="R13" s="779"/>
      <c r="S13" s="779"/>
      <c r="T13" s="769"/>
      <c r="U13" s="769"/>
      <c r="V13" s="769"/>
      <c r="W13" s="769"/>
      <c r="X13" s="769"/>
      <c r="Y13" s="770"/>
      <c r="Z13" s="770"/>
      <c r="AA13" s="770"/>
      <c r="AB13" s="770"/>
      <c r="AC13" s="770"/>
      <c r="AD13" s="770"/>
      <c r="AE13" s="770"/>
      <c r="AF13" s="770"/>
      <c r="AG13" s="770"/>
      <c r="AH13" s="770"/>
      <c r="AI13" s="770"/>
      <c r="AJ13" s="770"/>
      <c r="AK13" s="770"/>
      <c r="AL13" s="770"/>
      <c r="AM13" s="770"/>
      <c r="AN13" s="770"/>
      <c r="AO13" s="770"/>
      <c r="AP13" s="770"/>
      <c r="AQ13" s="770"/>
      <c r="AR13" s="770"/>
      <c r="AS13" s="770"/>
      <c r="AT13" s="770"/>
      <c r="AU13" s="770"/>
      <c r="AV13" s="770"/>
      <c r="AW13" s="770"/>
    </row>
    <row r="14" spans="1:49" s="775" customFormat="1">
      <c r="A14" s="779"/>
      <c r="B14" s="769"/>
      <c r="C14" s="769"/>
      <c r="D14" s="769"/>
      <c r="E14" s="769"/>
      <c r="F14" s="769"/>
      <c r="G14" s="776"/>
      <c r="H14" s="769"/>
      <c r="I14" s="769"/>
      <c r="J14" s="769"/>
      <c r="K14" s="769"/>
      <c r="L14" s="769"/>
      <c r="M14" s="782"/>
      <c r="N14" s="769"/>
      <c r="O14" s="769"/>
      <c r="P14" s="769"/>
      <c r="Q14" s="769"/>
      <c r="R14" s="779"/>
      <c r="S14" s="779"/>
      <c r="T14" s="769"/>
      <c r="U14" s="769"/>
      <c r="V14" s="769"/>
      <c r="W14" s="769"/>
      <c r="X14" s="769"/>
      <c r="Y14" s="770"/>
      <c r="Z14" s="770"/>
      <c r="AA14" s="770"/>
      <c r="AB14" s="770"/>
      <c r="AC14" s="770"/>
      <c r="AD14" s="770"/>
      <c r="AE14" s="770"/>
      <c r="AF14" s="770"/>
      <c r="AG14" s="770"/>
      <c r="AH14" s="770"/>
      <c r="AI14" s="770"/>
      <c r="AJ14" s="770"/>
      <c r="AK14" s="770"/>
      <c r="AL14" s="770"/>
      <c r="AM14" s="770"/>
      <c r="AN14" s="770"/>
      <c r="AO14" s="770"/>
      <c r="AP14" s="770"/>
      <c r="AQ14" s="770"/>
      <c r="AR14" s="770"/>
      <c r="AS14" s="770"/>
      <c r="AT14" s="770"/>
      <c r="AU14" s="770"/>
      <c r="AV14" s="770"/>
      <c r="AW14" s="770"/>
    </row>
    <row r="15" spans="1:49" s="775" customFormat="1">
      <c r="A15" s="779"/>
      <c r="B15" s="769"/>
      <c r="C15" s="769"/>
      <c r="D15" s="769"/>
      <c r="E15" s="769"/>
      <c r="F15" s="769"/>
      <c r="G15" s="776"/>
      <c r="H15" s="769"/>
      <c r="I15" s="769"/>
      <c r="J15" s="769"/>
      <c r="K15" s="769"/>
      <c r="L15" s="769"/>
      <c r="M15" s="782"/>
      <c r="N15" s="769"/>
      <c r="O15" s="769"/>
      <c r="P15" s="769"/>
      <c r="Q15" s="769"/>
      <c r="R15" s="779"/>
      <c r="S15" s="779"/>
      <c r="T15" s="769"/>
      <c r="U15" s="769"/>
      <c r="V15" s="769"/>
      <c r="W15" s="769"/>
      <c r="X15" s="769"/>
      <c r="Y15" s="770"/>
      <c r="Z15" s="770"/>
      <c r="AA15" s="770"/>
      <c r="AB15" s="770"/>
      <c r="AC15" s="770"/>
      <c r="AD15" s="770"/>
      <c r="AE15" s="770"/>
      <c r="AF15" s="770"/>
      <c r="AG15" s="770"/>
      <c r="AH15" s="770"/>
      <c r="AI15" s="770"/>
      <c r="AJ15" s="770"/>
      <c r="AK15" s="770"/>
      <c r="AL15" s="770"/>
      <c r="AM15" s="770"/>
      <c r="AN15" s="770"/>
      <c r="AO15" s="770"/>
      <c r="AP15" s="770"/>
      <c r="AQ15" s="770"/>
      <c r="AR15" s="770"/>
      <c r="AS15" s="770"/>
      <c r="AT15" s="770"/>
      <c r="AU15" s="770"/>
      <c r="AV15" s="770"/>
      <c r="AW15" s="770"/>
    </row>
    <row r="16" spans="1:49" s="775" customFormat="1">
      <c r="A16" s="779"/>
      <c r="B16" s="769"/>
      <c r="C16" s="769"/>
      <c r="D16" s="769"/>
      <c r="E16" s="769"/>
      <c r="F16" s="769"/>
      <c r="G16" s="776"/>
      <c r="H16" s="769"/>
      <c r="I16" s="769"/>
      <c r="J16" s="769"/>
      <c r="K16" s="769"/>
      <c r="L16" s="769"/>
      <c r="M16" s="782"/>
      <c r="N16" s="769"/>
      <c r="O16" s="769"/>
      <c r="P16" s="769"/>
      <c r="Q16" s="769"/>
      <c r="R16" s="779"/>
      <c r="S16" s="779"/>
      <c r="T16" s="769"/>
      <c r="U16" s="769"/>
      <c r="V16" s="769"/>
      <c r="W16" s="769"/>
      <c r="X16" s="769"/>
      <c r="Y16" s="770"/>
      <c r="Z16" s="770"/>
      <c r="AA16" s="770"/>
      <c r="AB16" s="770"/>
      <c r="AC16" s="770"/>
      <c r="AD16" s="770"/>
      <c r="AE16" s="770"/>
      <c r="AF16" s="770"/>
      <c r="AG16" s="770"/>
      <c r="AH16" s="770"/>
      <c r="AI16" s="770"/>
      <c r="AJ16" s="770"/>
      <c r="AK16" s="770"/>
      <c r="AL16" s="770"/>
      <c r="AM16" s="770"/>
      <c r="AN16" s="770"/>
      <c r="AO16" s="770"/>
      <c r="AP16" s="770"/>
      <c r="AQ16" s="770"/>
      <c r="AR16" s="770"/>
      <c r="AS16" s="770"/>
      <c r="AT16" s="770"/>
      <c r="AU16" s="770"/>
      <c r="AV16" s="770"/>
      <c r="AW16" s="770"/>
    </row>
    <row r="17" spans="1:49" s="775" customFormat="1">
      <c r="A17" s="779"/>
      <c r="B17" s="769"/>
      <c r="C17" s="769"/>
      <c r="D17" s="769"/>
      <c r="E17" s="769"/>
      <c r="F17" s="769"/>
      <c r="G17" s="776"/>
      <c r="H17" s="769"/>
      <c r="I17" s="769"/>
      <c r="J17" s="769"/>
      <c r="K17" s="769"/>
      <c r="L17" s="769"/>
      <c r="M17" s="782"/>
      <c r="N17" s="769"/>
      <c r="O17" s="769"/>
      <c r="P17" s="769"/>
      <c r="Q17" s="769"/>
      <c r="R17" s="779"/>
      <c r="S17" s="779"/>
      <c r="T17" s="769"/>
      <c r="U17" s="769"/>
      <c r="V17" s="769"/>
      <c r="W17" s="769"/>
      <c r="X17" s="769"/>
      <c r="Y17" s="770"/>
      <c r="Z17" s="770"/>
      <c r="AA17" s="770"/>
      <c r="AB17" s="770"/>
      <c r="AC17" s="770"/>
      <c r="AD17" s="770"/>
      <c r="AE17" s="770"/>
      <c r="AF17" s="770"/>
      <c r="AG17" s="770"/>
      <c r="AH17" s="770"/>
      <c r="AI17" s="770"/>
      <c r="AJ17" s="770"/>
      <c r="AK17" s="770"/>
      <c r="AL17" s="770"/>
      <c r="AM17" s="770"/>
      <c r="AN17" s="770"/>
      <c r="AO17" s="770"/>
      <c r="AP17" s="770"/>
      <c r="AQ17" s="770"/>
      <c r="AR17" s="770"/>
      <c r="AS17" s="770"/>
      <c r="AT17" s="770"/>
      <c r="AU17" s="770"/>
      <c r="AV17" s="770"/>
      <c r="AW17" s="770"/>
    </row>
    <row r="18" spans="1:49" s="775" customFormat="1">
      <c r="A18" s="779"/>
      <c r="B18" s="769"/>
      <c r="C18" s="769"/>
      <c r="D18" s="769"/>
      <c r="E18" s="769"/>
      <c r="F18" s="769"/>
      <c r="G18" s="776"/>
      <c r="H18" s="769"/>
      <c r="I18" s="769"/>
      <c r="J18" s="769"/>
      <c r="K18" s="769"/>
      <c r="L18" s="769"/>
      <c r="M18" s="782"/>
      <c r="N18" s="769"/>
      <c r="O18" s="769"/>
      <c r="P18" s="769"/>
      <c r="Q18" s="769"/>
      <c r="R18" s="779"/>
      <c r="S18" s="779"/>
      <c r="T18" s="769"/>
      <c r="U18" s="769"/>
      <c r="V18" s="769"/>
      <c r="W18" s="769"/>
      <c r="X18" s="769"/>
      <c r="Y18" s="770"/>
      <c r="Z18" s="770"/>
      <c r="AA18" s="770"/>
      <c r="AB18" s="770"/>
      <c r="AC18" s="770"/>
      <c r="AD18" s="770"/>
      <c r="AE18" s="770"/>
      <c r="AF18" s="770"/>
      <c r="AG18" s="770"/>
      <c r="AH18" s="770"/>
      <c r="AI18" s="770"/>
      <c r="AJ18" s="770"/>
      <c r="AK18" s="770"/>
      <c r="AL18" s="770"/>
      <c r="AM18" s="770"/>
      <c r="AN18" s="770"/>
      <c r="AO18" s="770"/>
      <c r="AP18" s="770"/>
      <c r="AQ18" s="770"/>
      <c r="AR18" s="770"/>
      <c r="AS18" s="770"/>
      <c r="AT18" s="770"/>
      <c r="AU18" s="770"/>
      <c r="AV18" s="770"/>
      <c r="AW18" s="770"/>
    </row>
    <row r="19" spans="1:49" s="775" customFormat="1">
      <c r="A19" s="779"/>
      <c r="B19" s="769"/>
      <c r="C19" s="769"/>
      <c r="D19" s="769"/>
      <c r="E19" s="769"/>
      <c r="F19" s="769"/>
      <c r="G19" s="776"/>
      <c r="H19" s="769"/>
      <c r="I19" s="769"/>
      <c r="J19" s="769"/>
      <c r="K19" s="769"/>
      <c r="L19" s="769"/>
      <c r="M19" s="782"/>
      <c r="N19" s="769"/>
      <c r="O19" s="769"/>
      <c r="P19" s="769"/>
      <c r="Q19" s="769"/>
      <c r="R19" s="779"/>
      <c r="S19" s="779"/>
      <c r="T19" s="769"/>
      <c r="U19" s="769"/>
      <c r="V19" s="769"/>
      <c r="W19" s="769"/>
      <c r="X19" s="769"/>
      <c r="Y19" s="770"/>
      <c r="Z19" s="770"/>
      <c r="AA19" s="770"/>
      <c r="AB19" s="770"/>
      <c r="AC19" s="770"/>
      <c r="AD19" s="770"/>
      <c r="AE19" s="770"/>
      <c r="AF19" s="770"/>
      <c r="AG19" s="770"/>
      <c r="AH19" s="770"/>
      <c r="AI19" s="770"/>
      <c r="AJ19" s="770"/>
      <c r="AK19" s="770"/>
      <c r="AL19" s="770"/>
      <c r="AM19" s="770"/>
      <c r="AN19" s="770"/>
      <c r="AO19" s="770"/>
      <c r="AP19" s="770"/>
      <c r="AQ19" s="770"/>
      <c r="AR19" s="770"/>
      <c r="AS19" s="770"/>
      <c r="AT19" s="770"/>
      <c r="AU19" s="770"/>
      <c r="AV19" s="770"/>
      <c r="AW19" s="770"/>
    </row>
    <row r="20" spans="1:49" s="775" customFormat="1">
      <c r="A20" s="779"/>
      <c r="B20" s="769"/>
      <c r="C20" s="769"/>
      <c r="D20" s="769"/>
      <c r="E20" s="769"/>
      <c r="F20" s="769"/>
      <c r="G20" s="776"/>
      <c r="H20" s="769"/>
      <c r="I20" s="769"/>
      <c r="J20" s="769"/>
      <c r="K20" s="769"/>
      <c r="L20" s="769"/>
      <c r="M20" s="782"/>
      <c r="N20" s="769"/>
      <c r="O20" s="769"/>
      <c r="P20" s="769"/>
      <c r="Q20" s="769"/>
      <c r="R20" s="779"/>
      <c r="S20" s="779"/>
      <c r="T20" s="769"/>
      <c r="U20" s="769"/>
      <c r="V20" s="769"/>
      <c r="W20" s="769"/>
      <c r="X20" s="769"/>
      <c r="Y20" s="770"/>
      <c r="Z20" s="770"/>
      <c r="AA20" s="770"/>
      <c r="AB20" s="770"/>
      <c r="AC20" s="770"/>
      <c r="AD20" s="770"/>
      <c r="AE20" s="770"/>
      <c r="AF20" s="770"/>
      <c r="AG20" s="770"/>
      <c r="AH20" s="770"/>
      <c r="AI20" s="770"/>
      <c r="AJ20" s="770"/>
      <c r="AK20" s="770"/>
      <c r="AL20" s="770"/>
      <c r="AM20" s="770"/>
      <c r="AN20" s="770"/>
      <c r="AO20" s="770"/>
      <c r="AP20" s="770"/>
      <c r="AQ20" s="770"/>
      <c r="AR20" s="770"/>
      <c r="AS20" s="770"/>
      <c r="AT20" s="770"/>
      <c r="AU20" s="770"/>
      <c r="AV20" s="770"/>
      <c r="AW20" s="770"/>
    </row>
    <row r="21" spans="1:49" s="775" customFormat="1">
      <c r="A21" s="779"/>
      <c r="B21" s="769"/>
      <c r="C21" s="769"/>
      <c r="D21" s="769"/>
      <c r="E21" s="769"/>
      <c r="F21" s="769"/>
      <c r="G21" s="776"/>
      <c r="H21" s="769"/>
      <c r="I21" s="769"/>
      <c r="J21" s="769"/>
      <c r="K21" s="769"/>
      <c r="L21" s="769"/>
      <c r="M21" s="782"/>
      <c r="N21" s="769"/>
      <c r="O21" s="769"/>
      <c r="P21" s="769"/>
      <c r="Q21" s="769"/>
      <c r="R21" s="779"/>
      <c r="S21" s="779"/>
      <c r="T21" s="769"/>
      <c r="U21" s="769"/>
      <c r="V21" s="769"/>
      <c r="W21" s="769"/>
      <c r="X21" s="769"/>
      <c r="Y21" s="770"/>
      <c r="Z21" s="770"/>
      <c r="AA21" s="770"/>
      <c r="AB21" s="770"/>
      <c r="AC21" s="770"/>
      <c r="AD21" s="770"/>
      <c r="AE21" s="770"/>
      <c r="AF21" s="770"/>
      <c r="AG21" s="770"/>
      <c r="AH21" s="770"/>
      <c r="AI21" s="770"/>
      <c r="AJ21" s="770"/>
      <c r="AK21" s="770"/>
      <c r="AL21" s="770"/>
      <c r="AM21" s="770"/>
      <c r="AN21" s="770"/>
      <c r="AO21" s="770"/>
      <c r="AP21" s="770"/>
      <c r="AQ21" s="770"/>
      <c r="AR21" s="770"/>
      <c r="AS21" s="770"/>
      <c r="AT21" s="770"/>
      <c r="AU21" s="770"/>
      <c r="AV21" s="770"/>
      <c r="AW21" s="770"/>
    </row>
    <row r="22" spans="1:49" s="775" customFormat="1">
      <c r="A22" s="779"/>
      <c r="B22" s="769"/>
      <c r="C22" s="769"/>
      <c r="D22" s="769"/>
      <c r="E22" s="769"/>
      <c r="F22" s="769"/>
      <c r="G22" s="776"/>
      <c r="H22" s="769"/>
      <c r="I22" s="769"/>
      <c r="J22" s="769"/>
      <c r="K22" s="769"/>
      <c r="L22" s="769"/>
      <c r="M22" s="782"/>
      <c r="N22" s="769"/>
      <c r="O22" s="769"/>
      <c r="P22" s="769"/>
      <c r="Q22" s="769"/>
      <c r="R22" s="779"/>
      <c r="S22" s="779"/>
      <c r="T22" s="769"/>
      <c r="U22" s="769"/>
      <c r="V22" s="769"/>
      <c r="W22" s="769"/>
      <c r="X22" s="769"/>
      <c r="Y22" s="770"/>
      <c r="Z22" s="770"/>
      <c r="AA22" s="770"/>
      <c r="AB22" s="770"/>
      <c r="AC22" s="770"/>
      <c r="AD22" s="770"/>
      <c r="AE22" s="770"/>
      <c r="AF22" s="770"/>
      <c r="AG22" s="770"/>
      <c r="AH22" s="770"/>
      <c r="AI22" s="770"/>
      <c r="AJ22" s="770"/>
      <c r="AK22" s="770"/>
      <c r="AL22" s="770"/>
      <c r="AM22" s="770"/>
      <c r="AN22" s="770"/>
      <c r="AO22" s="770"/>
      <c r="AP22" s="770"/>
      <c r="AQ22" s="770"/>
      <c r="AR22" s="770"/>
      <c r="AS22" s="770"/>
      <c r="AT22" s="770"/>
      <c r="AU22" s="770"/>
      <c r="AV22" s="770"/>
      <c r="AW22" s="770"/>
    </row>
    <row r="23" spans="1:49" s="775" customFormat="1">
      <c r="A23" s="779"/>
      <c r="B23" s="769"/>
      <c r="C23" s="769"/>
      <c r="D23" s="769"/>
      <c r="E23" s="769"/>
      <c r="F23" s="769"/>
      <c r="G23" s="776"/>
      <c r="H23" s="769"/>
      <c r="I23" s="769"/>
      <c r="J23" s="769"/>
      <c r="K23" s="769"/>
      <c r="L23" s="769"/>
      <c r="M23" s="782"/>
      <c r="N23" s="769"/>
      <c r="O23" s="769"/>
      <c r="P23" s="769"/>
      <c r="Q23" s="769"/>
      <c r="R23" s="779"/>
      <c r="S23" s="779"/>
      <c r="T23" s="769"/>
      <c r="U23" s="769"/>
      <c r="V23" s="769"/>
      <c r="W23" s="769"/>
      <c r="X23" s="769"/>
      <c r="Y23" s="770"/>
      <c r="Z23" s="770"/>
      <c r="AA23" s="770"/>
      <c r="AB23" s="770"/>
      <c r="AC23" s="770"/>
      <c r="AD23" s="770"/>
      <c r="AE23" s="770"/>
      <c r="AF23" s="770"/>
      <c r="AG23" s="770"/>
      <c r="AH23" s="770"/>
      <c r="AI23" s="770"/>
      <c r="AJ23" s="770"/>
      <c r="AK23" s="770"/>
      <c r="AL23" s="770"/>
      <c r="AM23" s="770"/>
      <c r="AN23" s="770"/>
      <c r="AO23" s="770"/>
      <c r="AP23" s="770"/>
      <c r="AQ23" s="770"/>
      <c r="AR23" s="770"/>
      <c r="AS23" s="770"/>
      <c r="AT23" s="770"/>
      <c r="AU23" s="770"/>
      <c r="AV23" s="770"/>
      <c r="AW23" s="770"/>
    </row>
    <row r="24" spans="1:49" s="775" customFormat="1">
      <c r="A24" s="779"/>
      <c r="B24" s="769"/>
      <c r="C24" s="769"/>
      <c r="D24" s="769"/>
      <c r="E24" s="769"/>
      <c r="F24" s="769"/>
      <c r="G24" s="776"/>
      <c r="H24" s="769"/>
      <c r="I24" s="769"/>
      <c r="J24" s="769"/>
      <c r="K24" s="769"/>
      <c r="L24" s="769"/>
      <c r="M24" s="782"/>
      <c r="N24" s="769"/>
      <c r="O24" s="769"/>
      <c r="P24" s="769"/>
      <c r="Q24" s="769"/>
      <c r="R24" s="779"/>
      <c r="S24" s="779"/>
      <c r="T24" s="769"/>
      <c r="U24" s="769"/>
      <c r="V24" s="769"/>
      <c r="W24" s="769"/>
      <c r="X24" s="769"/>
      <c r="Y24" s="770"/>
      <c r="Z24" s="770"/>
      <c r="AA24" s="770"/>
      <c r="AB24" s="770"/>
      <c r="AC24" s="770"/>
      <c r="AD24" s="770"/>
      <c r="AE24" s="770"/>
      <c r="AF24" s="770"/>
      <c r="AG24" s="770"/>
      <c r="AH24" s="770"/>
      <c r="AI24" s="770"/>
      <c r="AJ24" s="770"/>
      <c r="AK24" s="770"/>
      <c r="AL24" s="770"/>
      <c r="AM24" s="770"/>
      <c r="AN24" s="770"/>
      <c r="AO24" s="770"/>
      <c r="AP24" s="770"/>
      <c r="AQ24" s="770"/>
      <c r="AR24" s="770"/>
      <c r="AS24" s="770"/>
      <c r="AT24" s="770"/>
      <c r="AU24" s="770"/>
      <c r="AV24" s="770"/>
      <c r="AW24" s="770"/>
    </row>
    <row r="25" spans="1:49" s="775" customFormat="1">
      <c r="A25" s="779"/>
      <c r="B25" s="769"/>
      <c r="C25" s="769"/>
      <c r="D25" s="769"/>
      <c r="E25" s="769"/>
      <c r="F25" s="769"/>
      <c r="G25" s="776"/>
      <c r="H25" s="769"/>
      <c r="I25" s="769"/>
      <c r="J25" s="769"/>
      <c r="K25" s="769"/>
      <c r="L25" s="769"/>
      <c r="M25" s="782"/>
      <c r="N25" s="769"/>
      <c r="O25" s="769"/>
      <c r="P25" s="769"/>
      <c r="Q25" s="769"/>
      <c r="R25" s="779"/>
      <c r="S25" s="779"/>
      <c r="T25" s="769"/>
      <c r="U25" s="769"/>
      <c r="V25" s="769"/>
      <c r="W25" s="769"/>
      <c r="X25" s="769"/>
      <c r="Y25" s="770"/>
      <c r="Z25" s="770"/>
      <c r="AA25" s="770"/>
      <c r="AB25" s="770"/>
      <c r="AC25" s="770"/>
      <c r="AD25" s="770"/>
      <c r="AE25" s="770"/>
      <c r="AF25" s="770"/>
      <c r="AG25" s="770"/>
      <c r="AH25" s="770"/>
      <c r="AI25" s="770"/>
      <c r="AJ25" s="770"/>
      <c r="AK25" s="770"/>
      <c r="AL25" s="770"/>
      <c r="AM25" s="770"/>
      <c r="AN25" s="770"/>
      <c r="AO25" s="770"/>
      <c r="AP25" s="770"/>
      <c r="AQ25" s="770"/>
      <c r="AR25" s="770"/>
      <c r="AS25" s="770"/>
      <c r="AT25" s="770"/>
      <c r="AU25" s="770"/>
      <c r="AV25" s="770"/>
      <c r="AW25" s="770"/>
    </row>
    <row r="26" spans="1:49" s="775" customFormat="1">
      <c r="A26" s="779"/>
      <c r="B26" s="769"/>
      <c r="C26" s="769"/>
      <c r="D26" s="769"/>
      <c r="E26" s="769"/>
      <c r="F26" s="769"/>
      <c r="G26" s="776"/>
      <c r="H26" s="769"/>
      <c r="I26" s="769"/>
      <c r="J26" s="769"/>
      <c r="K26" s="769"/>
      <c r="L26" s="769"/>
      <c r="M26" s="782"/>
      <c r="N26" s="769"/>
      <c r="O26" s="769"/>
      <c r="P26" s="769"/>
      <c r="Q26" s="769"/>
      <c r="R26" s="779"/>
      <c r="S26" s="779"/>
      <c r="T26" s="769"/>
      <c r="U26" s="769"/>
      <c r="V26" s="769"/>
      <c r="W26" s="769"/>
      <c r="X26" s="769"/>
      <c r="Y26" s="770"/>
      <c r="Z26" s="770"/>
      <c r="AA26" s="770"/>
      <c r="AB26" s="770"/>
      <c r="AC26" s="770"/>
      <c r="AD26" s="770"/>
      <c r="AE26" s="770"/>
      <c r="AF26" s="770"/>
      <c r="AG26" s="770"/>
      <c r="AH26" s="770"/>
      <c r="AI26" s="770"/>
      <c r="AJ26" s="770"/>
      <c r="AK26" s="770"/>
      <c r="AL26" s="770"/>
      <c r="AM26" s="770"/>
      <c r="AN26" s="770"/>
      <c r="AO26" s="770"/>
      <c r="AP26" s="770"/>
      <c r="AQ26" s="770"/>
      <c r="AR26" s="770"/>
      <c r="AS26" s="770"/>
      <c r="AT26" s="770"/>
      <c r="AU26" s="770"/>
      <c r="AV26" s="770"/>
      <c r="AW26" s="770"/>
    </row>
    <row r="27" spans="1:49" s="775" customFormat="1">
      <c r="A27" s="779"/>
      <c r="B27" s="769"/>
      <c r="C27" s="769"/>
      <c r="D27" s="769"/>
      <c r="E27" s="769"/>
      <c r="F27" s="769"/>
      <c r="G27" s="776"/>
      <c r="H27" s="769"/>
      <c r="I27" s="769"/>
      <c r="J27" s="769"/>
      <c r="K27" s="769"/>
      <c r="L27" s="769"/>
      <c r="M27" s="782"/>
      <c r="N27" s="769"/>
      <c r="O27" s="769"/>
      <c r="P27" s="769"/>
      <c r="Q27" s="769"/>
      <c r="R27" s="779"/>
      <c r="S27" s="779"/>
      <c r="T27" s="769"/>
      <c r="U27" s="769"/>
      <c r="V27" s="769"/>
      <c r="W27" s="769"/>
      <c r="X27" s="769"/>
      <c r="Y27" s="770"/>
      <c r="Z27" s="770"/>
      <c r="AA27" s="770"/>
      <c r="AB27" s="770"/>
      <c r="AC27" s="770"/>
      <c r="AD27" s="770"/>
      <c r="AE27" s="770"/>
      <c r="AF27" s="770"/>
      <c r="AG27" s="770"/>
      <c r="AH27" s="770"/>
      <c r="AI27" s="770"/>
      <c r="AJ27" s="770"/>
      <c r="AK27" s="770"/>
      <c r="AL27" s="770"/>
      <c r="AM27" s="770"/>
      <c r="AN27" s="770"/>
      <c r="AO27" s="770"/>
      <c r="AP27" s="770"/>
      <c r="AQ27" s="770"/>
      <c r="AR27" s="770"/>
      <c r="AS27" s="770"/>
      <c r="AT27" s="770"/>
      <c r="AU27" s="770"/>
      <c r="AV27" s="770"/>
      <c r="AW27" s="770"/>
    </row>
    <row r="28" spans="1:49" s="775" customFormat="1">
      <c r="A28" s="779"/>
      <c r="B28" s="769"/>
      <c r="C28" s="769"/>
      <c r="D28" s="769"/>
      <c r="E28" s="769"/>
      <c r="F28" s="769"/>
      <c r="G28" s="776"/>
      <c r="H28" s="769"/>
      <c r="I28" s="769"/>
      <c r="J28" s="769"/>
      <c r="K28" s="769"/>
      <c r="L28" s="769"/>
      <c r="M28" s="782"/>
      <c r="N28" s="769"/>
      <c r="O28" s="769"/>
      <c r="P28" s="769"/>
      <c r="Q28" s="769"/>
      <c r="R28" s="779"/>
      <c r="S28" s="779"/>
      <c r="T28" s="769"/>
      <c r="U28" s="769"/>
      <c r="V28" s="769"/>
      <c r="W28" s="769"/>
      <c r="X28" s="769"/>
      <c r="Y28" s="770"/>
      <c r="Z28" s="770"/>
      <c r="AA28" s="770"/>
      <c r="AB28" s="770"/>
      <c r="AC28" s="770"/>
      <c r="AD28" s="770"/>
      <c r="AE28" s="770"/>
      <c r="AF28" s="770"/>
      <c r="AG28" s="770"/>
      <c r="AH28" s="770"/>
      <c r="AI28" s="770"/>
      <c r="AJ28" s="770"/>
      <c r="AK28" s="770"/>
      <c r="AL28" s="770"/>
      <c r="AM28" s="770"/>
      <c r="AN28" s="770"/>
      <c r="AO28" s="770"/>
      <c r="AP28" s="770"/>
      <c r="AQ28" s="770"/>
      <c r="AR28" s="770"/>
      <c r="AS28" s="770"/>
      <c r="AT28" s="770"/>
      <c r="AU28" s="770"/>
      <c r="AV28" s="770"/>
      <c r="AW28" s="770"/>
    </row>
    <row r="29" spans="1:49" s="775" customFormat="1">
      <c r="A29" s="779"/>
      <c r="B29" s="769"/>
      <c r="C29" s="769"/>
      <c r="D29" s="769"/>
      <c r="E29" s="769"/>
      <c r="F29" s="769"/>
      <c r="G29" s="776"/>
      <c r="H29" s="769"/>
      <c r="I29" s="769"/>
      <c r="J29" s="769"/>
      <c r="K29" s="769"/>
      <c r="L29" s="769"/>
      <c r="M29" s="782"/>
      <c r="N29" s="769"/>
      <c r="O29" s="769"/>
      <c r="P29" s="769"/>
      <c r="Q29" s="769"/>
      <c r="R29" s="779"/>
      <c r="S29" s="779"/>
      <c r="T29" s="769"/>
      <c r="U29" s="769"/>
      <c r="V29" s="769"/>
      <c r="W29" s="769"/>
      <c r="X29" s="769"/>
      <c r="Y29" s="770"/>
      <c r="Z29" s="770"/>
      <c r="AA29" s="770"/>
      <c r="AB29" s="770"/>
      <c r="AC29" s="770"/>
      <c r="AD29" s="770"/>
      <c r="AE29" s="770"/>
      <c r="AF29" s="770"/>
      <c r="AG29" s="770"/>
      <c r="AH29" s="770"/>
      <c r="AI29" s="770"/>
      <c r="AJ29" s="770"/>
      <c r="AK29" s="770"/>
      <c r="AL29" s="770"/>
      <c r="AM29" s="770"/>
      <c r="AN29" s="770"/>
      <c r="AO29" s="770"/>
      <c r="AP29" s="770"/>
      <c r="AQ29" s="770"/>
      <c r="AR29" s="770"/>
      <c r="AS29" s="770"/>
      <c r="AT29" s="770"/>
      <c r="AU29" s="770"/>
      <c r="AV29" s="770"/>
      <c r="AW29" s="770"/>
    </row>
    <row r="30" spans="1:49" s="775" customFormat="1">
      <c r="A30" s="779"/>
      <c r="B30" s="769"/>
      <c r="C30" s="769"/>
      <c r="D30" s="769"/>
      <c r="E30" s="769"/>
      <c r="F30" s="769"/>
      <c r="G30" s="776"/>
      <c r="H30" s="769"/>
      <c r="I30" s="769"/>
      <c r="J30" s="769"/>
      <c r="K30" s="769"/>
      <c r="L30" s="769"/>
      <c r="M30" s="782"/>
      <c r="N30" s="769"/>
      <c r="O30" s="769"/>
      <c r="P30" s="769"/>
      <c r="Q30" s="769"/>
      <c r="R30" s="779"/>
      <c r="S30" s="779"/>
      <c r="T30" s="769"/>
      <c r="U30" s="769"/>
      <c r="V30" s="769"/>
      <c r="W30" s="769"/>
      <c r="X30" s="769"/>
      <c r="Y30" s="770"/>
      <c r="Z30" s="770"/>
      <c r="AA30" s="770"/>
      <c r="AB30" s="770"/>
      <c r="AC30" s="770"/>
      <c r="AD30" s="770"/>
      <c r="AE30" s="770"/>
      <c r="AF30" s="770"/>
      <c r="AG30" s="770"/>
      <c r="AH30" s="770"/>
      <c r="AI30" s="770"/>
      <c r="AJ30" s="770"/>
      <c r="AK30" s="770"/>
      <c r="AL30" s="770"/>
      <c r="AM30" s="770"/>
      <c r="AN30" s="770"/>
      <c r="AO30" s="770"/>
      <c r="AP30" s="770"/>
      <c r="AQ30" s="770"/>
      <c r="AR30" s="770"/>
      <c r="AS30" s="770"/>
      <c r="AT30" s="770"/>
      <c r="AU30" s="770"/>
      <c r="AV30" s="770"/>
      <c r="AW30" s="770"/>
    </row>
    <row r="31" spans="1:49" s="775" customFormat="1">
      <c r="A31" s="779"/>
      <c r="B31" s="769"/>
      <c r="C31" s="769"/>
      <c r="D31" s="769"/>
      <c r="E31" s="769"/>
      <c r="F31" s="769"/>
      <c r="G31" s="776"/>
      <c r="H31" s="769"/>
      <c r="I31" s="769"/>
      <c r="J31" s="769"/>
      <c r="K31" s="769"/>
      <c r="L31" s="769"/>
      <c r="M31" s="782"/>
      <c r="N31" s="769"/>
      <c r="O31" s="769"/>
      <c r="P31" s="769"/>
      <c r="Q31" s="769"/>
      <c r="R31" s="779"/>
      <c r="S31" s="779"/>
      <c r="T31" s="769"/>
      <c r="U31" s="769"/>
      <c r="V31" s="769"/>
      <c r="W31" s="769"/>
      <c r="X31" s="769"/>
      <c r="Y31" s="770"/>
      <c r="Z31" s="770"/>
      <c r="AA31" s="770"/>
      <c r="AB31" s="770"/>
      <c r="AC31" s="770"/>
      <c r="AD31" s="770"/>
      <c r="AE31" s="770"/>
      <c r="AF31" s="770"/>
      <c r="AG31" s="770"/>
      <c r="AH31" s="770"/>
      <c r="AI31" s="770"/>
      <c r="AJ31" s="770"/>
      <c r="AK31" s="770"/>
      <c r="AL31" s="770"/>
      <c r="AM31" s="770"/>
      <c r="AN31" s="770"/>
      <c r="AO31" s="770"/>
      <c r="AP31" s="770"/>
      <c r="AQ31" s="770"/>
      <c r="AR31" s="770"/>
      <c r="AS31" s="770"/>
      <c r="AT31" s="770"/>
      <c r="AU31" s="770"/>
      <c r="AV31" s="770"/>
      <c r="AW31" s="770"/>
    </row>
    <row r="32" spans="1:49" s="775" customFormat="1">
      <c r="A32" s="779"/>
      <c r="B32" s="769"/>
      <c r="C32" s="769"/>
      <c r="D32" s="769"/>
      <c r="E32" s="769"/>
      <c r="F32" s="769"/>
      <c r="G32" s="776"/>
      <c r="H32" s="769"/>
      <c r="I32" s="769"/>
      <c r="J32" s="769"/>
      <c r="K32" s="769"/>
      <c r="L32" s="769"/>
      <c r="M32" s="782"/>
      <c r="N32" s="769"/>
      <c r="O32" s="769"/>
      <c r="P32" s="769"/>
      <c r="Q32" s="769"/>
      <c r="R32" s="779"/>
      <c r="S32" s="779"/>
      <c r="T32" s="769"/>
      <c r="U32" s="769"/>
      <c r="V32" s="769"/>
      <c r="W32" s="769"/>
      <c r="X32" s="769"/>
      <c r="Y32" s="770"/>
      <c r="Z32" s="770"/>
      <c r="AA32" s="770"/>
      <c r="AB32" s="770"/>
      <c r="AC32" s="770"/>
      <c r="AD32" s="770"/>
      <c r="AE32" s="770"/>
      <c r="AF32" s="770"/>
      <c r="AG32" s="770"/>
      <c r="AH32" s="770"/>
      <c r="AI32" s="770"/>
      <c r="AJ32" s="770"/>
      <c r="AK32" s="770"/>
      <c r="AL32" s="770"/>
      <c r="AM32" s="770"/>
      <c r="AN32" s="770"/>
      <c r="AO32" s="770"/>
      <c r="AP32" s="770"/>
      <c r="AQ32" s="770"/>
      <c r="AR32" s="770"/>
      <c r="AS32" s="770"/>
      <c r="AT32" s="770"/>
      <c r="AU32" s="770"/>
      <c r="AV32" s="770"/>
      <c r="AW32" s="770"/>
    </row>
    <row r="33" spans="1:49" s="775" customFormat="1">
      <c r="A33" s="779"/>
      <c r="B33" s="769"/>
      <c r="C33" s="769"/>
      <c r="D33" s="769"/>
      <c r="E33" s="769"/>
      <c r="F33" s="769"/>
      <c r="G33" s="776"/>
      <c r="H33" s="769"/>
      <c r="I33" s="769"/>
      <c r="J33" s="769"/>
      <c r="K33" s="769"/>
      <c r="L33" s="769"/>
      <c r="M33" s="782"/>
      <c r="N33" s="769"/>
      <c r="O33" s="769"/>
      <c r="P33" s="769"/>
      <c r="Q33" s="769"/>
      <c r="R33" s="779"/>
      <c r="S33" s="779"/>
      <c r="T33" s="769"/>
      <c r="U33" s="769"/>
      <c r="V33" s="769"/>
      <c r="W33" s="769"/>
      <c r="X33" s="769"/>
      <c r="Y33" s="770"/>
      <c r="Z33" s="770"/>
      <c r="AA33" s="770"/>
      <c r="AB33" s="770"/>
      <c r="AC33" s="770"/>
      <c r="AD33" s="770"/>
      <c r="AE33" s="770"/>
      <c r="AF33" s="770"/>
      <c r="AG33" s="770"/>
      <c r="AH33" s="770"/>
      <c r="AI33" s="770"/>
      <c r="AJ33" s="770"/>
      <c r="AK33" s="770"/>
      <c r="AL33" s="770"/>
      <c r="AM33" s="770"/>
      <c r="AN33" s="770"/>
      <c r="AO33" s="770"/>
      <c r="AP33" s="770"/>
      <c r="AQ33" s="770"/>
      <c r="AR33" s="770"/>
      <c r="AS33" s="770"/>
      <c r="AT33" s="770"/>
      <c r="AU33" s="770"/>
      <c r="AV33" s="770"/>
      <c r="AW33" s="770"/>
    </row>
    <row r="34" spans="1:49" s="775" customFormat="1">
      <c r="A34" s="779"/>
      <c r="B34" s="769"/>
      <c r="C34" s="769"/>
      <c r="D34" s="769"/>
      <c r="E34" s="769"/>
      <c r="F34" s="769"/>
      <c r="G34" s="776"/>
      <c r="H34" s="769"/>
      <c r="I34" s="769"/>
      <c r="J34" s="769"/>
      <c r="K34" s="769"/>
      <c r="L34" s="769"/>
      <c r="M34" s="782"/>
      <c r="N34" s="769"/>
      <c r="O34" s="769"/>
      <c r="P34" s="769"/>
      <c r="Q34" s="769"/>
      <c r="R34" s="779"/>
      <c r="S34" s="779"/>
      <c r="T34" s="769"/>
      <c r="U34" s="769"/>
      <c r="V34" s="769"/>
      <c r="W34" s="769"/>
      <c r="X34" s="769"/>
      <c r="Y34" s="770"/>
      <c r="Z34" s="770"/>
      <c r="AA34" s="770"/>
      <c r="AB34" s="770"/>
      <c r="AC34" s="770"/>
      <c r="AD34" s="770"/>
      <c r="AE34" s="770"/>
      <c r="AF34" s="770"/>
      <c r="AG34" s="770"/>
      <c r="AH34" s="770"/>
      <c r="AI34" s="770"/>
      <c r="AJ34" s="770"/>
      <c r="AK34" s="770"/>
      <c r="AL34" s="770"/>
      <c r="AM34" s="770"/>
      <c r="AN34" s="770"/>
      <c r="AO34" s="770"/>
      <c r="AP34" s="770"/>
      <c r="AQ34" s="770"/>
      <c r="AR34" s="770"/>
      <c r="AS34" s="770"/>
      <c r="AT34" s="770"/>
      <c r="AU34" s="770"/>
      <c r="AV34" s="770"/>
      <c r="AW34" s="770"/>
    </row>
    <row r="35" spans="1:49" s="775" customFormat="1">
      <c r="A35" s="779"/>
      <c r="B35" s="769"/>
      <c r="C35" s="769"/>
      <c r="D35" s="769"/>
      <c r="E35" s="769"/>
      <c r="F35" s="769"/>
      <c r="G35" s="776"/>
      <c r="H35" s="769"/>
      <c r="I35" s="769"/>
      <c r="J35" s="769"/>
      <c r="K35" s="769"/>
      <c r="L35" s="769"/>
      <c r="M35" s="782"/>
      <c r="N35" s="769"/>
      <c r="O35" s="769"/>
      <c r="P35" s="769"/>
      <c r="Q35" s="769"/>
      <c r="R35" s="779"/>
      <c r="S35" s="779"/>
      <c r="T35" s="769"/>
      <c r="U35" s="769"/>
      <c r="V35" s="769"/>
      <c r="W35" s="769"/>
      <c r="X35" s="769"/>
      <c r="Y35" s="770"/>
      <c r="Z35" s="770"/>
      <c r="AA35" s="770"/>
      <c r="AB35" s="770"/>
      <c r="AC35" s="770"/>
      <c r="AD35" s="770"/>
      <c r="AE35" s="770"/>
      <c r="AF35" s="770"/>
      <c r="AG35" s="770"/>
      <c r="AH35" s="770"/>
      <c r="AI35" s="770"/>
      <c r="AJ35" s="770"/>
      <c r="AK35" s="770"/>
      <c r="AL35" s="770"/>
      <c r="AM35" s="770"/>
      <c r="AN35" s="770"/>
      <c r="AO35" s="770"/>
      <c r="AP35" s="770"/>
      <c r="AQ35" s="770"/>
      <c r="AR35" s="770"/>
      <c r="AS35" s="770"/>
      <c r="AT35" s="770"/>
      <c r="AU35" s="770"/>
      <c r="AV35" s="770"/>
      <c r="AW35" s="770"/>
    </row>
    <row r="36" spans="1:49" s="775" customFormat="1">
      <c r="A36" s="779"/>
      <c r="B36" s="769"/>
      <c r="C36" s="769"/>
      <c r="D36" s="769"/>
      <c r="E36" s="769"/>
      <c r="F36" s="769"/>
      <c r="G36" s="776"/>
      <c r="H36" s="769"/>
      <c r="I36" s="769"/>
      <c r="J36" s="769"/>
      <c r="K36" s="769"/>
      <c r="L36" s="769"/>
      <c r="M36" s="782"/>
      <c r="N36" s="769"/>
      <c r="O36" s="769"/>
      <c r="P36" s="769"/>
      <c r="Q36" s="769"/>
      <c r="R36" s="779"/>
      <c r="S36" s="779"/>
      <c r="T36" s="769"/>
      <c r="U36" s="769"/>
      <c r="V36" s="769"/>
      <c r="W36" s="769"/>
      <c r="X36" s="769"/>
      <c r="Y36" s="770"/>
      <c r="Z36" s="770"/>
      <c r="AA36" s="770"/>
      <c r="AB36" s="770"/>
      <c r="AC36" s="770"/>
      <c r="AD36" s="770"/>
      <c r="AE36" s="770"/>
      <c r="AF36" s="770"/>
      <c r="AG36" s="770"/>
      <c r="AH36" s="770"/>
      <c r="AI36" s="770"/>
      <c r="AJ36" s="770"/>
      <c r="AK36" s="770"/>
      <c r="AL36" s="770"/>
      <c r="AM36" s="770"/>
      <c r="AN36" s="770"/>
      <c r="AO36" s="770"/>
      <c r="AP36" s="770"/>
      <c r="AQ36" s="770"/>
      <c r="AR36" s="770"/>
      <c r="AS36" s="770"/>
      <c r="AT36" s="770"/>
      <c r="AU36" s="770"/>
      <c r="AV36" s="770"/>
      <c r="AW36" s="770"/>
    </row>
    <row r="37" spans="1:49" s="775" customFormat="1">
      <c r="A37" s="779"/>
      <c r="B37" s="769"/>
      <c r="C37" s="769"/>
      <c r="D37" s="769"/>
      <c r="E37" s="769"/>
      <c r="F37" s="769"/>
      <c r="G37" s="776"/>
      <c r="H37" s="769"/>
      <c r="I37" s="769"/>
      <c r="J37" s="769"/>
      <c r="K37" s="769"/>
      <c r="L37" s="769"/>
      <c r="M37" s="782"/>
      <c r="N37" s="769"/>
      <c r="O37" s="769"/>
      <c r="P37" s="769"/>
      <c r="Q37" s="769"/>
      <c r="R37" s="779"/>
      <c r="S37" s="779"/>
      <c r="T37" s="769"/>
      <c r="U37" s="769"/>
      <c r="V37" s="769"/>
      <c r="W37" s="769"/>
      <c r="X37" s="769"/>
      <c r="Y37" s="770"/>
      <c r="Z37" s="770"/>
      <c r="AA37" s="770"/>
      <c r="AB37" s="770"/>
      <c r="AC37" s="770"/>
      <c r="AD37" s="770"/>
      <c r="AE37" s="770"/>
      <c r="AF37" s="770"/>
      <c r="AG37" s="770"/>
      <c r="AH37" s="770"/>
      <c r="AI37" s="770"/>
      <c r="AJ37" s="770"/>
      <c r="AK37" s="770"/>
      <c r="AL37" s="770"/>
      <c r="AM37" s="770"/>
      <c r="AN37" s="770"/>
      <c r="AO37" s="770"/>
      <c r="AP37" s="770"/>
      <c r="AQ37" s="770"/>
      <c r="AR37" s="770"/>
      <c r="AS37" s="770"/>
      <c r="AT37" s="770"/>
      <c r="AU37" s="770"/>
      <c r="AV37" s="770"/>
      <c r="AW37" s="770"/>
    </row>
    <row r="38" spans="1:49" s="775" customFormat="1">
      <c r="A38" s="779"/>
      <c r="B38" s="769"/>
      <c r="C38" s="769"/>
      <c r="D38" s="769"/>
      <c r="E38" s="769"/>
      <c r="F38" s="769"/>
      <c r="G38" s="776"/>
      <c r="H38" s="769"/>
      <c r="I38" s="769"/>
      <c r="J38" s="769"/>
      <c r="K38" s="769"/>
      <c r="L38" s="769"/>
      <c r="M38" s="782"/>
      <c r="N38" s="769"/>
      <c r="O38" s="769"/>
      <c r="P38" s="769"/>
      <c r="Q38" s="769"/>
      <c r="R38" s="779"/>
      <c r="S38" s="779"/>
      <c r="T38" s="769"/>
      <c r="U38" s="769"/>
      <c r="V38" s="769"/>
      <c r="W38" s="769"/>
      <c r="X38" s="769"/>
      <c r="Y38" s="770"/>
      <c r="Z38" s="770"/>
      <c r="AA38" s="770"/>
      <c r="AB38" s="770"/>
      <c r="AC38" s="770"/>
      <c r="AD38" s="770"/>
      <c r="AE38" s="770"/>
      <c r="AF38" s="770"/>
      <c r="AG38" s="770"/>
      <c r="AH38" s="770"/>
      <c r="AI38" s="770"/>
      <c r="AJ38" s="770"/>
      <c r="AK38" s="770"/>
      <c r="AL38" s="770"/>
      <c r="AM38" s="770"/>
      <c r="AN38" s="770"/>
      <c r="AO38" s="770"/>
      <c r="AP38" s="770"/>
      <c r="AQ38" s="770"/>
      <c r="AR38" s="770"/>
      <c r="AS38" s="770"/>
      <c r="AT38" s="770"/>
      <c r="AU38" s="770"/>
      <c r="AV38" s="770"/>
      <c r="AW38" s="770"/>
    </row>
    <row r="39" spans="1:49" s="775" customFormat="1">
      <c r="A39" s="779"/>
      <c r="B39" s="769"/>
      <c r="C39" s="769"/>
      <c r="D39" s="769"/>
      <c r="E39" s="769"/>
      <c r="F39" s="769"/>
      <c r="G39" s="776"/>
      <c r="H39" s="769"/>
      <c r="I39" s="769"/>
      <c r="J39" s="769"/>
      <c r="K39" s="769"/>
      <c r="L39" s="769"/>
      <c r="M39" s="782"/>
      <c r="N39" s="769"/>
      <c r="O39" s="769"/>
      <c r="P39" s="769"/>
      <c r="Q39" s="769"/>
      <c r="R39" s="779"/>
      <c r="S39" s="779"/>
      <c r="T39" s="769"/>
      <c r="U39" s="769"/>
      <c r="V39" s="769"/>
      <c r="W39" s="769"/>
      <c r="X39" s="769"/>
      <c r="Y39" s="770"/>
      <c r="Z39" s="770"/>
      <c r="AA39" s="770"/>
      <c r="AB39" s="770"/>
      <c r="AC39" s="770"/>
      <c r="AD39" s="770"/>
      <c r="AE39" s="770"/>
      <c r="AF39" s="770"/>
      <c r="AG39" s="770"/>
      <c r="AH39" s="770"/>
      <c r="AI39" s="770"/>
      <c r="AJ39" s="770"/>
      <c r="AK39" s="770"/>
      <c r="AL39" s="770"/>
      <c r="AM39" s="770"/>
      <c r="AN39" s="770"/>
      <c r="AO39" s="770"/>
      <c r="AP39" s="770"/>
      <c r="AQ39" s="770"/>
      <c r="AR39" s="770"/>
      <c r="AS39" s="770"/>
      <c r="AT39" s="770"/>
      <c r="AU39" s="770"/>
      <c r="AV39" s="770"/>
      <c r="AW39" s="770"/>
    </row>
    <row r="40" spans="1:49" s="775" customFormat="1">
      <c r="A40" s="779"/>
      <c r="B40" s="769"/>
      <c r="C40" s="769"/>
      <c r="D40" s="769"/>
      <c r="E40" s="769"/>
      <c r="F40" s="769"/>
      <c r="G40" s="776"/>
      <c r="H40" s="769"/>
      <c r="I40" s="769"/>
      <c r="J40" s="769"/>
      <c r="K40" s="769"/>
      <c r="L40" s="769"/>
      <c r="M40" s="782"/>
      <c r="N40" s="769"/>
      <c r="O40" s="769"/>
      <c r="P40" s="769"/>
      <c r="Q40" s="769"/>
      <c r="R40" s="779"/>
      <c r="S40" s="779"/>
      <c r="T40" s="769"/>
      <c r="U40" s="769"/>
      <c r="V40" s="769"/>
      <c r="W40" s="769"/>
      <c r="X40" s="769"/>
      <c r="Y40" s="770"/>
      <c r="Z40" s="770"/>
      <c r="AA40" s="770"/>
      <c r="AB40" s="770"/>
      <c r="AC40" s="770"/>
      <c r="AD40" s="770"/>
      <c r="AE40" s="770"/>
      <c r="AF40" s="770"/>
      <c r="AG40" s="770"/>
      <c r="AH40" s="770"/>
      <c r="AI40" s="770"/>
      <c r="AJ40" s="770"/>
      <c r="AK40" s="770"/>
      <c r="AL40" s="770"/>
      <c r="AM40" s="770"/>
      <c r="AN40" s="770"/>
      <c r="AO40" s="770"/>
      <c r="AP40" s="770"/>
      <c r="AQ40" s="770"/>
      <c r="AR40" s="770"/>
      <c r="AS40" s="770"/>
      <c r="AT40" s="770"/>
      <c r="AU40" s="770"/>
      <c r="AV40" s="770"/>
      <c r="AW40" s="770"/>
    </row>
    <row r="41" spans="1:49" s="775" customFormat="1">
      <c r="A41" s="779"/>
      <c r="B41" s="769"/>
      <c r="C41" s="769"/>
      <c r="D41" s="769"/>
      <c r="E41" s="769"/>
      <c r="F41" s="769"/>
      <c r="G41" s="776"/>
      <c r="H41" s="769"/>
      <c r="I41" s="769"/>
      <c r="J41" s="769"/>
      <c r="K41" s="769"/>
      <c r="L41" s="769"/>
      <c r="M41" s="782"/>
      <c r="N41" s="769"/>
      <c r="O41" s="769"/>
      <c r="P41" s="769"/>
      <c r="Q41" s="769"/>
      <c r="R41" s="779"/>
      <c r="S41" s="779"/>
      <c r="T41" s="769"/>
      <c r="U41" s="769"/>
      <c r="V41" s="769"/>
      <c r="W41" s="769"/>
      <c r="X41" s="769"/>
      <c r="Y41" s="770"/>
      <c r="Z41" s="770"/>
      <c r="AA41" s="770"/>
      <c r="AB41" s="770"/>
      <c r="AC41" s="770"/>
      <c r="AD41" s="770"/>
      <c r="AE41" s="770"/>
      <c r="AF41" s="770"/>
      <c r="AG41" s="770"/>
      <c r="AH41" s="770"/>
      <c r="AI41" s="770"/>
      <c r="AJ41" s="770"/>
      <c r="AK41" s="770"/>
      <c r="AL41" s="770"/>
      <c r="AM41" s="770"/>
      <c r="AN41" s="770"/>
      <c r="AO41" s="770"/>
      <c r="AP41" s="770"/>
      <c r="AQ41" s="770"/>
      <c r="AR41" s="770"/>
      <c r="AS41" s="770"/>
      <c r="AT41" s="770"/>
      <c r="AU41" s="770"/>
      <c r="AV41" s="770"/>
      <c r="AW41" s="770"/>
    </row>
    <row r="42" spans="1:49" s="775" customFormat="1">
      <c r="A42" s="779"/>
      <c r="B42" s="769"/>
      <c r="C42" s="769"/>
      <c r="D42" s="769"/>
      <c r="E42" s="769"/>
      <c r="F42" s="769"/>
      <c r="G42" s="776"/>
      <c r="H42" s="769"/>
      <c r="I42" s="769"/>
      <c r="J42" s="769"/>
      <c r="K42" s="769"/>
      <c r="L42" s="769"/>
      <c r="M42" s="782"/>
      <c r="N42" s="769"/>
      <c r="O42" s="769"/>
      <c r="P42" s="769"/>
      <c r="Q42" s="769"/>
      <c r="R42" s="779"/>
      <c r="S42" s="779"/>
      <c r="T42" s="769"/>
      <c r="U42" s="769"/>
      <c r="V42" s="769"/>
      <c r="W42" s="769"/>
      <c r="X42" s="769"/>
      <c r="Y42" s="770"/>
      <c r="Z42" s="770"/>
      <c r="AA42" s="770"/>
      <c r="AB42" s="770"/>
      <c r="AC42" s="770"/>
      <c r="AD42" s="770"/>
      <c r="AE42" s="770"/>
      <c r="AF42" s="770"/>
      <c r="AG42" s="770"/>
      <c r="AH42" s="770"/>
      <c r="AI42" s="770"/>
      <c r="AJ42" s="770"/>
      <c r="AK42" s="770"/>
      <c r="AL42" s="770"/>
      <c r="AM42" s="770"/>
      <c r="AN42" s="770"/>
      <c r="AO42" s="770"/>
      <c r="AP42" s="770"/>
      <c r="AQ42" s="770"/>
      <c r="AR42" s="770"/>
      <c r="AS42" s="770"/>
      <c r="AT42" s="770"/>
      <c r="AU42" s="770"/>
      <c r="AV42" s="770"/>
      <c r="AW42" s="770"/>
    </row>
    <row r="43" spans="1:49" s="775" customFormat="1">
      <c r="A43" s="779"/>
      <c r="B43" s="769"/>
      <c r="C43" s="769"/>
      <c r="D43" s="769"/>
      <c r="E43" s="769"/>
      <c r="F43" s="769"/>
      <c r="G43" s="776"/>
      <c r="H43" s="769"/>
      <c r="I43" s="769"/>
      <c r="J43" s="769"/>
      <c r="K43" s="769"/>
      <c r="L43" s="769"/>
      <c r="M43" s="782"/>
      <c r="N43" s="769"/>
      <c r="O43" s="769"/>
      <c r="P43" s="769"/>
      <c r="Q43" s="769"/>
      <c r="R43" s="779"/>
      <c r="S43" s="779"/>
      <c r="T43" s="769"/>
      <c r="U43" s="769"/>
      <c r="V43" s="769"/>
      <c r="W43" s="769"/>
      <c r="X43" s="769"/>
      <c r="Y43" s="770"/>
      <c r="Z43" s="770"/>
      <c r="AA43" s="770"/>
      <c r="AB43" s="770"/>
      <c r="AC43" s="770"/>
      <c r="AD43" s="770"/>
      <c r="AE43" s="770"/>
      <c r="AF43" s="770"/>
      <c r="AG43" s="770"/>
      <c r="AH43" s="770"/>
      <c r="AI43" s="770"/>
      <c r="AJ43" s="770"/>
      <c r="AK43" s="770"/>
      <c r="AL43" s="770"/>
      <c r="AM43" s="770"/>
      <c r="AN43" s="770"/>
      <c r="AO43" s="770"/>
      <c r="AP43" s="770"/>
      <c r="AQ43" s="770"/>
      <c r="AR43" s="770"/>
      <c r="AS43" s="770"/>
      <c r="AT43" s="770"/>
      <c r="AU43" s="770"/>
      <c r="AV43" s="770"/>
      <c r="AW43" s="770"/>
    </row>
    <row r="44" spans="1:49" s="775" customFormat="1">
      <c r="A44" s="779"/>
      <c r="B44" s="769"/>
      <c r="C44" s="769"/>
      <c r="D44" s="769"/>
      <c r="E44" s="769"/>
      <c r="F44" s="769"/>
      <c r="G44" s="776"/>
      <c r="H44" s="769"/>
      <c r="I44" s="769"/>
      <c r="J44" s="769"/>
      <c r="K44" s="769"/>
      <c r="L44" s="769"/>
      <c r="M44" s="782"/>
      <c r="N44" s="769"/>
      <c r="O44" s="769"/>
      <c r="P44" s="769"/>
      <c r="Q44" s="769"/>
      <c r="R44" s="779"/>
      <c r="S44" s="779"/>
      <c r="T44" s="769"/>
      <c r="U44" s="769"/>
      <c r="V44" s="769"/>
      <c r="W44" s="769"/>
      <c r="X44" s="769"/>
      <c r="Y44" s="770"/>
      <c r="Z44" s="770"/>
      <c r="AA44" s="770"/>
      <c r="AB44" s="770"/>
      <c r="AC44" s="770"/>
      <c r="AD44" s="770"/>
      <c r="AE44" s="770"/>
      <c r="AF44" s="770"/>
      <c r="AG44" s="770"/>
      <c r="AH44" s="770"/>
      <c r="AI44" s="770"/>
      <c r="AJ44" s="770"/>
      <c r="AK44" s="770"/>
      <c r="AL44" s="770"/>
      <c r="AM44" s="770"/>
      <c r="AN44" s="770"/>
      <c r="AO44" s="770"/>
      <c r="AP44" s="770"/>
      <c r="AQ44" s="770"/>
      <c r="AR44" s="770"/>
      <c r="AS44" s="770"/>
      <c r="AT44" s="770"/>
      <c r="AU44" s="770"/>
      <c r="AV44" s="770"/>
      <c r="AW44" s="770"/>
    </row>
    <row r="45" spans="1:49" s="775" customFormat="1">
      <c r="A45" s="779"/>
      <c r="B45" s="769"/>
      <c r="C45" s="769"/>
      <c r="D45" s="769"/>
      <c r="E45" s="769"/>
      <c r="F45" s="769"/>
      <c r="G45" s="776"/>
      <c r="H45" s="769"/>
      <c r="I45" s="769"/>
      <c r="J45" s="769"/>
      <c r="K45" s="769"/>
      <c r="L45" s="769"/>
      <c r="M45" s="782"/>
      <c r="N45" s="769"/>
      <c r="O45" s="769"/>
      <c r="P45" s="769"/>
      <c r="Q45" s="769"/>
      <c r="R45" s="779"/>
      <c r="S45" s="779"/>
      <c r="T45" s="769"/>
      <c r="U45" s="769"/>
      <c r="V45" s="769"/>
      <c r="W45" s="769"/>
      <c r="X45" s="769"/>
      <c r="Y45" s="770"/>
      <c r="Z45" s="770"/>
      <c r="AA45" s="770"/>
      <c r="AB45" s="770"/>
      <c r="AC45" s="770"/>
      <c r="AD45" s="770"/>
      <c r="AE45" s="770"/>
      <c r="AF45" s="770"/>
      <c r="AG45" s="770"/>
      <c r="AH45" s="770"/>
      <c r="AI45" s="770"/>
      <c r="AJ45" s="770"/>
      <c r="AK45" s="770"/>
      <c r="AL45" s="770"/>
      <c r="AM45" s="770"/>
      <c r="AN45" s="770"/>
      <c r="AO45" s="770"/>
      <c r="AP45" s="770"/>
      <c r="AQ45" s="770"/>
      <c r="AR45" s="770"/>
      <c r="AS45" s="770"/>
      <c r="AT45" s="770"/>
      <c r="AU45" s="770"/>
      <c r="AV45" s="770"/>
      <c r="AW45" s="770"/>
    </row>
    <row r="46" spans="1:49" s="775" customFormat="1">
      <c r="A46" s="779"/>
      <c r="B46" s="769"/>
      <c r="C46" s="769"/>
      <c r="D46" s="769"/>
      <c r="E46" s="769"/>
      <c r="F46" s="769"/>
      <c r="G46" s="776"/>
      <c r="H46" s="769"/>
      <c r="I46" s="769"/>
      <c r="J46" s="769"/>
      <c r="K46" s="769"/>
      <c r="L46" s="769"/>
      <c r="M46" s="782"/>
      <c r="N46" s="769"/>
      <c r="O46" s="769"/>
      <c r="P46" s="769"/>
      <c r="Q46" s="769"/>
      <c r="R46" s="779"/>
      <c r="S46" s="779"/>
      <c r="T46" s="769"/>
      <c r="U46" s="769"/>
      <c r="V46" s="769"/>
      <c r="W46" s="769"/>
      <c r="X46" s="769"/>
      <c r="Y46" s="770"/>
      <c r="Z46" s="770"/>
      <c r="AA46" s="770"/>
      <c r="AB46" s="770"/>
      <c r="AC46" s="770"/>
      <c r="AD46" s="770"/>
      <c r="AE46" s="770"/>
      <c r="AF46" s="770"/>
      <c r="AG46" s="770"/>
      <c r="AH46" s="770"/>
      <c r="AI46" s="770"/>
      <c r="AJ46" s="770"/>
      <c r="AK46" s="770"/>
      <c r="AL46" s="770"/>
      <c r="AM46" s="770"/>
      <c r="AN46" s="770"/>
      <c r="AO46" s="770"/>
      <c r="AP46" s="770"/>
      <c r="AQ46" s="770"/>
      <c r="AR46" s="770"/>
      <c r="AS46" s="770"/>
      <c r="AT46" s="770"/>
      <c r="AU46" s="770"/>
      <c r="AV46" s="770"/>
      <c r="AW46" s="770"/>
    </row>
    <row r="47" spans="1:49" s="775" customFormat="1">
      <c r="A47" s="779"/>
      <c r="B47" s="769"/>
      <c r="C47" s="769"/>
      <c r="D47" s="769"/>
      <c r="E47" s="769"/>
      <c r="F47" s="769"/>
      <c r="G47" s="776"/>
      <c r="H47" s="769"/>
      <c r="I47" s="769"/>
      <c r="J47" s="769"/>
      <c r="K47" s="769"/>
      <c r="L47" s="769"/>
      <c r="M47" s="782"/>
      <c r="N47" s="769"/>
      <c r="O47" s="769"/>
      <c r="P47" s="769"/>
      <c r="Q47" s="769"/>
      <c r="R47" s="779"/>
      <c r="S47" s="779"/>
      <c r="T47" s="769"/>
      <c r="U47" s="769"/>
      <c r="V47" s="769"/>
      <c r="W47" s="769"/>
      <c r="X47" s="769"/>
      <c r="Y47" s="770"/>
      <c r="Z47" s="770"/>
      <c r="AA47" s="770"/>
      <c r="AB47" s="770"/>
      <c r="AC47" s="770"/>
      <c r="AD47" s="770"/>
      <c r="AE47" s="770"/>
      <c r="AF47" s="770"/>
      <c r="AG47" s="770"/>
      <c r="AH47" s="770"/>
      <c r="AI47" s="770"/>
      <c r="AJ47" s="770"/>
      <c r="AK47" s="770"/>
      <c r="AL47" s="770"/>
      <c r="AM47" s="770"/>
      <c r="AN47" s="770"/>
      <c r="AO47" s="770"/>
      <c r="AP47" s="770"/>
      <c r="AQ47" s="770"/>
      <c r="AR47" s="770"/>
      <c r="AS47" s="770"/>
      <c r="AT47" s="770"/>
      <c r="AU47" s="770"/>
      <c r="AV47" s="770"/>
      <c r="AW47" s="770"/>
    </row>
    <row r="48" spans="1:49" s="775" customFormat="1">
      <c r="A48" s="779"/>
      <c r="B48" s="769"/>
      <c r="C48" s="769"/>
      <c r="D48" s="769"/>
      <c r="E48" s="769"/>
      <c r="F48" s="769"/>
      <c r="G48" s="776"/>
      <c r="H48" s="769"/>
      <c r="I48" s="769"/>
      <c r="J48" s="769"/>
      <c r="K48" s="769"/>
      <c r="L48" s="769"/>
      <c r="M48" s="782"/>
      <c r="N48" s="769"/>
      <c r="O48" s="769"/>
      <c r="P48" s="769"/>
      <c r="Q48" s="769"/>
      <c r="R48" s="779"/>
      <c r="S48" s="779"/>
      <c r="T48" s="769"/>
      <c r="U48" s="769"/>
      <c r="V48" s="769"/>
      <c r="W48" s="769"/>
      <c r="X48" s="769"/>
      <c r="Y48" s="770"/>
      <c r="Z48" s="770"/>
      <c r="AA48" s="770"/>
      <c r="AB48" s="770"/>
      <c r="AC48" s="770"/>
      <c r="AD48" s="770"/>
      <c r="AE48" s="770"/>
      <c r="AF48" s="770"/>
      <c r="AG48" s="770"/>
      <c r="AH48" s="770"/>
      <c r="AI48" s="770"/>
      <c r="AJ48" s="770"/>
      <c r="AK48" s="770"/>
      <c r="AL48" s="770"/>
      <c r="AM48" s="770"/>
      <c r="AN48" s="770"/>
      <c r="AO48" s="770"/>
      <c r="AP48" s="770"/>
      <c r="AQ48" s="770"/>
      <c r="AR48" s="770"/>
      <c r="AS48" s="770"/>
      <c r="AT48" s="770"/>
      <c r="AU48" s="770"/>
      <c r="AV48" s="770"/>
      <c r="AW48" s="770"/>
    </row>
    <row r="49" spans="1:49" s="775" customFormat="1">
      <c r="A49" s="779"/>
      <c r="B49" s="769"/>
      <c r="C49" s="769"/>
      <c r="D49" s="769"/>
      <c r="E49" s="769"/>
      <c r="F49" s="769"/>
      <c r="G49" s="776"/>
      <c r="H49" s="769"/>
      <c r="I49" s="769"/>
      <c r="J49" s="769"/>
      <c r="K49" s="769"/>
      <c r="L49" s="769"/>
      <c r="M49" s="782"/>
      <c r="N49" s="769"/>
      <c r="O49" s="769"/>
      <c r="P49" s="769"/>
      <c r="Q49" s="769"/>
      <c r="R49" s="779"/>
      <c r="S49" s="779"/>
      <c r="T49" s="769"/>
      <c r="U49" s="769"/>
      <c r="V49" s="769"/>
      <c r="W49" s="769"/>
      <c r="X49" s="769"/>
      <c r="Y49" s="770"/>
      <c r="Z49" s="770"/>
      <c r="AA49" s="770"/>
      <c r="AB49" s="770"/>
      <c r="AC49" s="770"/>
      <c r="AD49" s="770"/>
      <c r="AE49" s="770"/>
      <c r="AF49" s="770"/>
      <c r="AG49" s="770"/>
      <c r="AH49" s="770"/>
      <c r="AI49" s="770"/>
      <c r="AJ49" s="770"/>
      <c r="AK49" s="770"/>
      <c r="AL49" s="770"/>
      <c r="AM49" s="770"/>
      <c r="AN49" s="770"/>
      <c r="AO49" s="770"/>
      <c r="AP49" s="770"/>
      <c r="AQ49" s="770"/>
      <c r="AR49" s="770"/>
      <c r="AS49" s="770"/>
      <c r="AT49" s="770"/>
      <c r="AU49" s="770"/>
      <c r="AV49" s="770"/>
      <c r="AW49" s="770"/>
    </row>
    <row r="50" spans="1:49" s="775" customFormat="1">
      <c r="A50" s="779"/>
      <c r="B50" s="769"/>
      <c r="C50" s="769"/>
      <c r="D50" s="769"/>
      <c r="E50" s="769"/>
      <c r="F50" s="769"/>
      <c r="G50" s="776"/>
      <c r="H50" s="769"/>
      <c r="I50" s="769"/>
      <c r="J50" s="769"/>
      <c r="K50" s="769"/>
      <c r="L50" s="769"/>
      <c r="M50" s="782"/>
      <c r="N50" s="769"/>
      <c r="O50" s="769"/>
      <c r="P50" s="769"/>
      <c r="Q50" s="769"/>
      <c r="R50" s="779"/>
      <c r="S50" s="779"/>
      <c r="T50" s="769"/>
      <c r="U50" s="769"/>
      <c r="V50" s="769"/>
      <c r="W50" s="769"/>
      <c r="X50" s="769"/>
      <c r="Y50" s="770"/>
      <c r="Z50" s="770"/>
      <c r="AA50" s="770"/>
      <c r="AB50" s="770"/>
      <c r="AC50" s="770"/>
      <c r="AD50" s="770"/>
      <c r="AE50" s="770"/>
      <c r="AF50" s="770"/>
      <c r="AG50" s="770"/>
      <c r="AH50" s="770"/>
      <c r="AI50" s="770"/>
      <c r="AJ50" s="770"/>
      <c r="AK50" s="770"/>
      <c r="AL50" s="770"/>
      <c r="AM50" s="770"/>
      <c r="AN50" s="770"/>
      <c r="AO50" s="770"/>
      <c r="AP50" s="770"/>
      <c r="AQ50" s="770"/>
      <c r="AR50" s="770"/>
      <c r="AS50" s="770"/>
      <c r="AT50" s="770"/>
      <c r="AU50" s="770"/>
      <c r="AV50" s="770"/>
      <c r="AW50" s="770"/>
    </row>
    <row r="51" spans="1:49" s="775" customFormat="1">
      <c r="A51" s="779"/>
      <c r="B51" s="769"/>
      <c r="C51" s="769"/>
      <c r="D51" s="769"/>
      <c r="E51" s="769"/>
      <c r="F51" s="769"/>
      <c r="G51" s="776"/>
      <c r="H51" s="769"/>
      <c r="I51" s="769"/>
      <c r="J51" s="769"/>
      <c r="K51" s="769"/>
      <c r="L51" s="769"/>
      <c r="M51" s="782"/>
      <c r="N51" s="769"/>
      <c r="O51" s="769"/>
      <c r="P51" s="769"/>
      <c r="Q51" s="769"/>
      <c r="R51" s="779"/>
      <c r="S51" s="779"/>
      <c r="T51" s="769"/>
      <c r="U51" s="769"/>
      <c r="V51" s="769"/>
      <c r="W51" s="769"/>
      <c r="X51" s="769"/>
      <c r="Y51" s="770"/>
      <c r="Z51" s="770"/>
      <c r="AA51" s="770"/>
      <c r="AB51" s="770"/>
      <c r="AC51" s="770"/>
      <c r="AD51" s="770"/>
      <c r="AE51" s="770"/>
      <c r="AF51" s="770"/>
      <c r="AG51" s="770"/>
      <c r="AH51" s="770"/>
      <c r="AI51" s="770"/>
      <c r="AJ51" s="770"/>
      <c r="AK51" s="770"/>
      <c r="AL51" s="770"/>
      <c r="AM51" s="770"/>
      <c r="AN51" s="770"/>
      <c r="AO51" s="770"/>
      <c r="AP51" s="770"/>
      <c r="AQ51" s="770"/>
      <c r="AR51" s="770"/>
      <c r="AS51" s="770"/>
      <c r="AT51" s="770"/>
      <c r="AU51" s="770"/>
      <c r="AV51" s="770"/>
      <c r="AW51" s="770"/>
    </row>
    <row r="52" spans="1:49" s="775" customFormat="1">
      <c r="A52" s="779"/>
      <c r="B52" s="769"/>
      <c r="C52" s="769"/>
      <c r="D52" s="769"/>
      <c r="E52" s="769"/>
      <c r="F52" s="769"/>
      <c r="G52" s="776"/>
      <c r="H52" s="769"/>
      <c r="I52" s="769"/>
      <c r="J52" s="769"/>
      <c r="K52" s="769"/>
      <c r="L52" s="769"/>
      <c r="M52" s="782"/>
      <c r="N52" s="769"/>
      <c r="O52" s="769"/>
      <c r="P52" s="769"/>
      <c r="Q52" s="769"/>
      <c r="R52" s="779"/>
      <c r="S52" s="779"/>
      <c r="T52" s="769"/>
      <c r="U52" s="769"/>
      <c r="V52" s="769"/>
      <c r="W52" s="769"/>
      <c r="X52" s="769"/>
      <c r="Y52" s="770"/>
      <c r="Z52" s="770"/>
      <c r="AA52" s="770"/>
      <c r="AB52" s="770"/>
      <c r="AC52" s="770"/>
      <c r="AD52" s="770"/>
      <c r="AE52" s="770"/>
      <c r="AF52" s="770"/>
      <c r="AG52" s="770"/>
      <c r="AH52" s="770"/>
      <c r="AI52" s="770"/>
      <c r="AJ52" s="770"/>
      <c r="AK52" s="770"/>
      <c r="AL52" s="770"/>
      <c r="AM52" s="770"/>
      <c r="AN52" s="770"/>
      <c r="AO52" s="770"/>
      <c r="AP52" s="770"/>
      <c r="AQ52" s="770"/>
      <c r="AR52" s="770"/>
      <c r="AS52" s="770"/>
      <c r="AT52" s="770"/>
      <c r="AU52" s="770"/>
      <c r="AV52" s="770"/>
      <c r="AW52" s="770"/>
    </row>
    <row r="53" spans="1:49" s="775" customFormat="1">
      <c r="A53" s="779"/>
      <c r="B53" s="769"/>
      <c r="C53" s="769"/>
      <c r="D53" s="769"/>
      <c r="E53" s="769"/>
      <c r="F53" s="769"/>
      <c r="G53" s="776"/>
      <c r="H53" s="769"/>
      <c r="I53" s="769"/>
      <c r="J53" s="769"/>
      <c r="K53" s="769"/>
      <c r="L53" s="769"/>
      <c r="M53" s="782"/>
      <c r="N53" s="769"/>
      <c r="O53" s="769"/>
      <c r="P53" s="769"/>
      <c r="Q53" s="769"/>
      <c r="R53" s="779"/>
      <c r="S53" s="779"/>
      <c r="T53" s="769"/>
      <c r="U53" s="769"/>
      <c r="V53" s="769"/>
      <c r="W53" s="769"/>
      <c r="X53" s="769"/>
      <c r="Y53" s="770"/>
      <c r="Z53" s="770"/>
      <c r="AA53" s="770"/>
      <c r="AB53" s="770"/>
      <c r="AC53" s="770"/>
      <c r="AD53" s="770"/>
      <c r="AE53" s="770"/>
      <c r="AF53" s="770"/>
      <c r="AG53" s="770"/>
      <c r="AH53" s="770"/>
      <c r="AI53" s="770"/>
      <c r="AJ53" s="770"/>
      <c r="AK53" s="770"/>
      <c r="AL53" s="770"/>
      <c r="AM53" s="770"/>
      <c r="AN53" s="770"/>
      <c r="AO53" s="770"/>
      <c r="AP53" s="770"/>
      <c r="AQ53" s="770"/>
      <c r="AR53" s="770"/>
      <c r="AS53" s="770"/>
      <c r="AT53" s="770"/>
      <c r="AU53" s="770"/>
      <c r="AV53" s="770"/>
      <c r="AW53" s="770"/>
    </row>
    <row r="54" spans="1:49" s="775" customFormat="1">
      <c r="A54" s="779"/>
      <c r="B54" s="769"/>
      <c r="C54" s="769"/>
      <c r="D54" s="769"/>
      <c r="E54" s="769"/>
      <c r="F54" s="769"/>
      <c r="G54" s="776"/>
      <c r="H54" s="769"/>
      <c r="I54" s="769"/>
      <c r="J54" s="769"/>
      <c r="K54" s="769"/>
      <c r="L54" s="769"/>
      <c r="M54" s="782"/>
      <c r="N54" s="769"/>
      <c r="O54" s="769"/>
      <c r="P54" s="769"/>
      <c r="Q54" s="769"/>
      <c r="R54" s="779"/>
      <c r="S54" s="779"/>
      <c r="T54" s="769"/>
      <c r="U54" s="769"/>
      <c r="V54" s="769"/>
      <c r="W54" s="769"/>
      <c r="X54" s="769"/>
      <c r="Y54" s="770"/>
      <c r="Z54" s="770"/>
      <c r="AA54" s="770"/>
      <c r="AB54" s="770"/>
      <c r="AC54" s="770"/>
      <c r="AD54" s="770"/>
      <c r="AE54" s="770"/>
      <c r="AF54" s="770"/>
      <c r="AG54" s="770"/>
      <c r="AH54" s="770"/>
      <c r="AI54" s="770"/>
      <c r="AJ54" s="770"/>
      <c r="AK54" s="770"/>
      <c r="AL54" s="770"/>
      <c r="AM54" s="770"/>
      <c r="AN54" s="770"/>
      <c r="AO54" s="770"/>
      <c r="AP54" s="770"/>
      <c r="AQ54" s="770"/>
      <c r="AR54" s="770"/>
      <c r="AS54" s="770"/>
      <c r="AT54" s="770"/>
      <c r="AU54" s="770"/>
      <c r="AV54" s="770"/>
      <c r="AW54" s="770"/>
    </row>
    <row r="55" spans="1:49" s="775" customFormat="1">
      <c r="A55" s="779"/>
      <c r="B55" s="769"/>
      <c r="C55" s="769"/>
      <c r="D55" s="769"/>
      <c r="E55" s="769"/>
      <c r="F55" s="769"/>
      <c r="G55" s="776"/>
      <c r="H55" s="769"/>
      <c r="I55" s="769"/>
      <c r="J55" s="769"/>
      <c r="K55" s="769"/>
      <c r="L55" s="769"/>
      <c r="M55" s="782"/>
      <c r="N55" s="769"/>
      <c r="O55" s="769"/>
      <c r="P55" s="769"/>
      <c r="Q55" s="769"/>
      <c r="R55" s="779"/>
      <c r="S55" s="779"/>
      <c r="T55" s="769"/>
      <c r="U55" s="769"/>
      <c r="V55" s="769"/>
      <c r="W55" s="769"/>
      <c r="X55" s="769"/>
      <c r="Y55" s="770"/>
      <c r="Z55" s="770"/>
      <c r="AA55" s="770"/>
      <c r="AB55" s="770"/>
      <c r="AC55" s="770"/>
      <c r="AD55" s="770"/>
      <c r="AE55" s="770"/>
      <c r="AF55" s="770"/>
      <c r="AG55" s="770"/>
      <c r="AH55" s="770"/>
      <c r="AI55" s="770"/>
      <c r="AJ55" s="770"/>
      <c r="AK55" s="770"/>
      <c r="AL55" s="770"/>
      <c r="AM55" s="770"/>
      <c r="AN55" s="770"/>
      <c r="AO55" s="770"/>
      <c r="AP55" s="770"/>
      <c r="AQ55" s="770"/>
      <c r="AR55" s="770"/>
      <c r="AS55" s="770"/>
      <c r="AT55" s="770"/>
      <c r="AU55" s="770"/>
      <c r="AV55" s="770"/>
      <c r="AW55" s="770"/>
    </row>
    <row r="56" spans="1:49" s="775" customFormat="1">
      <c r="A56" s="779"/>
      <c r="B56" s="769"/>
      <c r="C56" s="769"/>
      <c r="D56" s="769"/>
      <c r="E56" s="769"/>
      <c r="F56" s="769"/>
      <c r="G56" s="776"/>
      <c r="H56" s="769"/>
      <c r="I56" s="769"/>
      <c r="J56" s="769"/>
      <c r="K56" s="769"/>
      <c r="L56" s="769"/>
      <c r="M56" s="782"/>
      <c r="N56" s="769"/>
      <c r="O56" s="769"/>
      <c r="P56" s="769"/>
      <c r="Q56" s="769"/>
      <c r="R56" s="779"/>
      <c r="S56" s="779"/>
      <c r="T56" s="769"/>
      <c r="U56" s="769"/>
      <c r="V56" s="769"/>
      <c r="W56" s="769"/>
      <c r="X56" s="769"/>
      <c r="Y56" s="770"/>
      <c r="Z56" s="770"/>
      <c r="AA56" s="770"/>
      <c r="AB56" s="770"/>
      <c r="AC56" s="770"/>
      <c r="AD56" s="770"/>
      <c r="AE56" s="770"/>
      <c r="AF56" s="770"/>
      <c r="AG56" s="770"/>
      <c r="AH56" s="770"/>
      <c r="AI56" s="770"/>
      <c r="AJ56" s="770"/>
      <c r="AK56" s="770"/>
      <c r="AL56" s="770"/>
      <c r="AM56" s="770"/>
      <c r="AN56" s="770"/>
      <c r="AO56" s="770"/>
      <c r="AP56" s="770"/>
      <c r="AQ56" s="770"/>
      <c r="AR56" s="770"/>
      <c r="AS56" s="770"/>
      <c r="AT56" s="770"/>
      <c r="AU56" s="770"/>
      <c r="AV56" s="770"/>
      <c r="AW56" s="770"/>
    </row>
    <row r="57" spans="1:49" s="775" customFormat="1">
      <c r="A57" s="779"/>
      <c r="B57" s="769"/>
      <c r="C57" s="769"/>
      <c r="D57" s="769"/>
      <c r="E57" s="769"/>
      <c r="F57" s="769"/>
      <c r="G57" s="776"/>
      <c r="H57" s="769"/>
      <c r="I57" s="769"/>
      <c r="J57" s="769"/>
      <c r="K57" s="769"/>
      <c r="L57" s="769"/>
      <c r="M57" s="782"/>
      <c r="N57" s="769"/>
      <c r="O57" s="769"/>
      <c r="P57" s="769"/>
      <c r="Q57" s="769"/>
      <c r="R57" s="779"/>
      <c r="S57" s="779"/>
      <c r="T57" s="769"/>
      <c r="U57" s="769"/>
      <c r="V57" s="769"/>
      <c r="W57" s="769"/>
      <c r="X57" s="769"/>
      <c r="Y57" s="770"/>
      <c r="Z57" s="770"/>
      <c r="AA57" s="770"/>
      <c r="AB57" s="770"/>
      <c r="AC57" s="770"/>
      <c r="AD57" s="770"/>
      <c r="AE57" s="770"/>
      <c r="AF57" s="770"/>
      <c r="AG57" s="770"/>
      <c r="AH57" s="770"/>
      <c r="AI57" s="770"/>
      <c r="AJ57" s="770"/>
      <c r="AK57" s="770"/>
      <c r="AL57" s="770"/>
      <c r="AM57" s="770"/>
      <c r="AN57" s="770"/>
      <c r="AO57" s="770"/>
      <c r="AP57" s="770"/>
      <c r="AQ57" s="770"/>
      <c r="AR57" s="770"/>
      <c r="AS57" s="770"/>
      <c r="AT57" s="770"/>
      <c r="AU57" s="770"/>
      <c r="AV57" s="770"/>
      <c r="AW57" s="770"/>
    </row>
    <row r="58" spans="1:49" s="775" customFormat="1">
      <c r="A58" s="779"/>
      <c r="B58" s="769"/>
      <c r="C58" s="769"/>
      <c r="D58" s="769"/>
      <c r="E58" s="769"/>
      <c r="F58" s="769"/>
      <c r="G58" s="776"/>
      <c r="H58" s="769"/>
      <c r="I58" s="769"/>
      <c r="J58" s="769"/>
      <c r="K58" s="769"/>
      <c r="L58" s="769"/>
      <c r="M58" s="782"/>
      <c r="N58" s="769"/>
      <c r="O58" s="769"/>
      <c r="P58" s="769"/>
      <c r="Q58" s="769"/>
      <c r="R58" s="779"/>
      <c r="S58" s="779"/>
      <c r="T58" s="769"/>
      <c r="U58" s="769"/>
      <c r="V58" s="769"/>
      <c r="W58" s="769"/>
      <c r="X58" s="769"/>
      <c r="Y58" s="770"/>
      <c r="Z58" s="770"/>
      <c r="AA58" s="770"/>
      <c r="AB58" s="770"/>
      <c r="AC58" s="770"/>
      <c r="AD58" s="770"/>
      <c r="AE58" s="770"/>
      <c r="AF58" s="770"/>
      <c r="AG58" s="770"/>
      <c r="AH58" s="770"/>
      <c r="AI58" s="770"/>
      <c r="AJ58" s="770"/>
      <c r="AK58" s="770"/>
      <c r="AL58" s="770"/>
      <c r="AM58" s="770"/>
      <c r="AN58" s="770"/>
      <c r="AO58" s="770"/>
      <c r="AP58" s="770"/>
      <c r="AQ58" s="770"/>
      <c r="AR58" s="770"/>
      <c r="AS58" s="770"/>
      <c r="AT58" s="770"/>
      <c r="AU58" s="770"/>
      <c r="AV58" s="770"/>
      <c r="AW58" s="770"/>
    </row>
    <row r="59" spans="1:49" s="775" customFormat="1">
      <c r="A59" s="779"/>
      <c r="B59" s="769"/>
      <c r="C59" s="769"/>
      <c r="D59" s="769"/>
      <c r="E59" s="769"/>
      <c r="F59" s="769"/>
      <c r="G59" s="776"/>
      <c r="H59" s="769"/>
      <c r="I59" s="769"/>
      <c r="J59" s="769"/>
      <c r="K59" s="769"/>
      <c r="L59" s="769"/>
      <c r="M59" s="782"/>
      <c r="N59" s="769"/>
      <c r="O59" s="769"/>
      <c r="P59" s="769"/>
      <c r="Q59" s="769"/>
      <c r="R59" s="779"/>
      <c r="S59" s="779"/>
      <c r="T59" s="769"/>
      <c r="U59" s="769"/>
      <c r="V59" s="769"/>
      <c r="W59" s="769"/>
      <c r="X59" s="769"/>
      <c r="Y59" s="770"/>
      <c r="Z59" s="770"/>
      <c r="AA59" s="770"/>
      <c r="AB59" s="770"/>
      <c r="AC59" s="770"/>
      <c r="AD59" s="770"/>
      <c r="AE59" s="770"/>
      <c r="AF59" s="770"/>
      <c r="AG59" s="770"/>
      <c r="AH59" s="770"/>
      <c r="AI59" s="770"/>
      <c r="AJ59" s="770"/>
      <c r="AK59" s="770"/>
      <c r="AL59" s="770"/>
      <c r="AM59" s="770"/>
      <c r="AN59" s="770"/>
      <c r="AO59" s="770"/>
      <c r="AP59" s="770"/>
      <c r="AQ59" s="770"/>
      <c r="AR59" s="770"/>
      <c r="AS59" s="770"/>
      <c r="AT59" s="770"/>
      <c r="AU59" s="770"/>
      <c r="AV59" s="770"/>
      <c r="AW59" s="770"/>
    </row>
    <row r="60" spans="1:49" s="775" customFormat="1">
      <c r="A60" s="779"/>
      <c r="B60" s="769"/>
      <c r="C60" s="769"/>
      <c r="D60" s="769"/>
      <c r="E60" s="769"/>
      <c r="F60" s="769"/>
      <c r="G60" s="776"/>
      <c r="H60" s="769"/>
      <c r="I60" s="769"/>
      <c r="J60" s="769"/>
      <c r="K60" s="769"/>
      <c r="L60" s="769"/>
      <c r="M60" s="782"/>
      <c r="N60" s="769"/>
      <c r="O60" s="769"/>
      <c r="P60" s="769"/>
      <c r="Q60" s="769"/>
      <c r="R60" s="779"/>
      <c r="S60" s="779"/>
      <c r="T60" s="769"/>
      <c r="U60" s="769"/>
      <c r="V60" s="769"/>
      <c r="W60" s="769"/>
      <c r="X60" s="769"/>
      <c r="Y60" s="770"/>
      <c r="Z60" s="770"/>
      <c r="AA60" s="770"/>
      <c r="AB60" s="770"/>
      <c r="AC60" s="770"/>
      <c r="AD60" s="770"/>
      <c r="AE60" s="770"/>
      <c r="AF60" s="770"/>
      <c r="AG60" s="770"/>
      <c r="AH60" s="770"/>
      <c r="AI60" s="770"/>
      <c r="AJ60" s="770"/>
      <c r="AK60" s="770"/>
      <c r="AL60" s="770"/>
      <c r="AM60" s="770"/>
      <c r="AN60" s="770"/>
      <c r="AO60" s="770"/>
      <c r="AP60" s="770"/>
      <c r="AQ60" s="770"/>
      <c r="AR60" s="770"/>
      <c r="AS60" s="770"/>
      <c r="AT60" s="770"/>
      <c r="AU60" s="770"/>
      <c r="AV60" s="770"/>
      <c r="AW60" s="770"/>
    </row>
    <row r="61" spans="1:49" s="775" customFormat="1">
      <c r="A61" s="779"/>
      <c r="B61" s="769"/>
      <c r="C61" s="769"/>
      <c r="D61" s="769"/>
      <c r="E61" s="769"/>
      <c r="F61" s="769"/>
      <c r="G61" s="776"/>
      <c r="H61" s="769"/>
      <c r="I61" s="769"/>
      <c r="J61" s="769"/>
      <c r="K61" s="769"/>
      <c r="L61" s="769"/>
      <c r="M61" s="782"/>
      <c r="N61" s="769"/>
      <c r="O61" s="769"/>
      <c r="P61" s="769"/>
      <c r="Q61" s="769"/>
      <c r="R61" s="779"/>
      <c r="S61" s="779"/>
      <c r="T61" s="769"/>
      <c r="U61" s="769"/>
      <c r="V61" s="769"/>
      <c r="W61" s="769"/>
      <c r="X61" s="769"/>
      <c r="Y61" s="770"/>
      <c r="Z61" s="770"/>
      <c r="AA61" s="770"/>
      <c r="AB61" s="770"/>
      <c r="AC61" s="770"/>
      <c r="AD61" s="770"/>
      <c r="AE61" s="770"/>
      <c r="AF61" s="770"/>
      <c r="AG61" s="770"/>
      <c r="AH61" s="770"/>
      <c r="AI61" s="770"/>
      <c r="AJ61" s="770"/>
      <c r="AK61" s="770"/>
      <c r="AL61" s="770"/>
      <c r="AM61" s="770"/>
      <c r="AN61" s="770"/>
      <c r="AO61" s="770"/>
      <c r="AP61" s="770"/>
      <c r="AQ61" s="770"/>
      <c r="AR61" s="770"/>
      <c r="AS61" s="770"/>
      <c r="AT61" s="770"/>
      <c r="AU61" s="770"/>
      <c r="AV61" s="770"/>
      <c r="AW61" s="770"/>
    </row>
    <row r="62" spans="1:49" s="775" customFormat="1">
      <c r="A62" s="779"/>
      <c r="B62" s="769"/>
      <c r="C62" s="769"/>
      <c r="D62" s="769"/>
      <c r="E62" s="769"/>
      <c r="F62" s="769"/>
      <c r="G62" s="776"/>
      <c r="H62" s="769"/>
      <c r="I62" s="769"/>
      <c r="J62" s="769"/>
      <c r="K62" s="769"/>
      <c r="L62" s="769"/>
      <c r="M62" s="782"/>
      <c r="N62" s="769"/>
      <c r="O62" s="769"/>
      <c r="P62" s="769"/>
      <c r="Q62" s="769"/>
      <c r="R62" s="779"/>
      <c r="S62" s="779"/>
      <c r="T62" s="769"/>
      <c r="U62" s="769"/>
      <c r="V62" s="769"/>
      <c r="W62" s="769"/>
      <c r="X62" s="769"/>
      <c r="Y62" s="770"/>
      <c r="Z62" s="770"/>
      <c r="AA62" s="770"/>
      <c r="AB62" s="770"/>
      <c r="AC62" s="770"/>
      <c r="AD62" s="770"/>
      <c r="AE62" s="770"/>
      <c r="AF62" s="770"/>
      <c r="AG62" s="770"/>
      <c r="AH62" s="770"/>
      <c r="AI62" s="770"/>
      <c r="AJ62" s="770"/>
      <c r="AK62" s="770"/>
      <c r="AL62" s="770"/>
      <c r="AM62" s="770"/>
      <c r="AN62" s="770"/>
      <c r="AO62" s="770"/>
      <c r="AP62" s="770"/>
      <c r="AQ62" s="770"/>
      <c r="AR62" s="770"/>
      <c r="AS62" s="770"/>
      <c r="AT62" s="770"/>
      <c r="AU62" s="770"/>
      <c r="AV62" s="770"/>
      <c r="AW62" s="770"/>
    </row>
    <row r="63" spans="1:49" s="775" customFormat="1">
      <c r="A63" s="779"/>
      <c r="B63" s="769"/>
      <c r="C63" s="769"/>
      <c r="D63" s="769"/>
      <c r="E63" s="769"/>
      <c r="F63" s="769"/>
      <c r="G63" s="776"/>
      <c r="H63" s="769"/>
      <c r="I63" s="769"/>
      <c r="J63" s="769"/>
      <c r="K63" s="769"/>
      <c r="L63" s="769"/>
      <c r="M63" s="782"/>
      <c r="N63" s="769"/>
      <c r="O63" s="769"/>
      <c r="P63" s="769"/>
      <c r="Q63" s="769"/>
      <c r="R63" s="779"/>
      <c r="S63" s="779"/>
      <c r="T63" s="769"/>
      <c r="U63" s="769"/>
      <c r="V63" s="769"/>
      <c r="W63" s="769"/>
      <c r="X63" s="769"/>
      <c r="Y63" s="770"/>
      <c r="Z63" s="770"/>
      <c r="AA63" s="770"/>
      <c r="AB63" s="770"/>
      <c r="AC63" s="770"/>
      <c r="AD63" s="770"/>
      <c r="AE63" s="770"/>
      <c r="AF63" s="770"/>
      <c r="AG63" s="770"/>
      <c r="AH63" s="770"/>
      <c r="AI63" s="770"/>
      <c r="AJ63" s="770"/>
      <c r="AK63" s="770"/>
      <c r="AL63" s="770"/>
      <c r="AM63" s="770"/>
      <c r="AN63" s="770"/>
      <c r="AO63" s="770"/>
      <c r="AP63" s="770"/>
      <c r="AQ63" s="770"/>
      <c r="AR63" s="770"/>
      <c r="AS63" s="770"/>
      <c r="AT63" s="770"/>
      <c r="AU63" s="770"/>
      <c r="AV63" s="770"/>
      <c r="AW63" s="770"/>
    </row>
    <row r="64" spans="1:49" s="775" customFormat="1">
      <c r="A64" s="779"/>
      <c r="B64" s="769"/>
      <c r="C64" s="769"/>
      <c r="D64" s="769"/>
      <c r="E64" s="769"/>
      <c r="F64" s="769"/>
      <c r="G64" s="776"/>
      <c r="H64" s="769"/>
      <c r="I64" s="769"/>
      <c r="J64" s="769"/>
      <c r="K64" s="769"/>
      <c r="L64" s="769"/>
      <c r="M64" s="782"/>
      <c r="N64" s="769"/>
      <c r="O64" s="769"/>
      <c r="P64" s="769"/>
      <c r="Q64" s="769"/>
      <c r="R64" s="779"/>
      <c r="S64" s="779"/>
      <c r="T64" s="769"/>
      <c r="U64" s="769"/>
      <c r="V64" s="769"/>
      <c r="W64" s="769"/>
      <c r="X64" s="769"/>
      <c r="Y64" s="770"/>
      <c r="Z64" s="770"/>
      <c r="AA64" s="770"/>
      <c r="AB64" s="770"/>
      <c r="AC64" s="770"/>
      <c r="AD64" s="770"/>
      <c r="AE64" s="770"/>
      <c r="AF64" s="770"/>
      <c r="AG64" s="770"/>
      <c r="AH64" s="770"/>
      <c r="AI64" s="770"/>
      <c r="AJ64" s="770"/>
      <c r="AK64" s="770"/>
      <c r="AL64" s="770"/>
      <c r="AM64" s="770"/>
      <c r="AN64" s="770"/>
      <c r="AO64" s="770"/>
      <c r="AP64" s="770"/>
      <c r="AQ64" s="770"/>
      <c r="AR64" s="770"/>
      <c r="AS64" s="770"/>
      <c r="AT64" s="770"/>
      <c r="AU64" s="770"/>
      <c r="AV64" s="770"/>
      <c r="AW64" s="770"/>
    </row>
    <row r="65" spans="1:49" s="775" customFormat="1">
      <c r="A65" s="779"/>
      <c r="B65" s="769"/>
      <c r="C65" s="769"/>
      <c r="D65" s="769"/>
      <c r="E65" s="769"/>
      <c r="F65" s="769"/>
      <c r="G65" s="776"/>
      <c r="H65" s="769"/>
      <c r="I65" s="769"/>
      <c r="J65" s="769"/>
      <c r="K65" s="769"/>
      <c r="L65" s="769"/>
      <c r="M65" s="782"/>
      <c r="N65" s="769"/>
      <c r="O65" s="769"/>
      <c r="P65" s="769"/>
      <c r="Q65" s="769"/>
      <c r="R65" s="779"/>
      <c r="S65" s="779"/>
      <c r="T65" s="769"/>
      <c r="U65" s="769"/>
      <c r="V65" s="769"/>
      <c r="W65" s="769"/>
      <c r="X65" s="769"/>
      <c r="Y65" s="770"/>
      <c r="Z65" s="770"/>
      <c r="AA65" s="770"/>
      <c r="AB65" s="770"/>
      <c r="AC65" s="770"/>
      <c r="AD65" s="770"/>
      <c r="AE65" s="770"/>
      <c r="AF65" s="770"/>
      <c r="AG65" s="770"/>
      <c r="AH65" s="770"/>
      <c r="AI65" s="770"/>
      <c r="AJ65" s="770"/>
      <c r="AK65" s="770"/>
      <c r="AL65" s="770"/>
      <c r="AM65" s="770"/>
      <c r="AN65" s="770"/>
      <c r="AO65" s="770"/>
      <c r="AP65" s="770"/>
      <c r="AQ65" s="770"/>
      <c r="AR65" s="770"/>
      <c r="AS65" s="770"/>
      <c r="AT65" s="770"/>
      <c r="AU65" s="770"/>
      <c r="AV65" s="770"/>
      <c r="AW65" s="770"/>
    </row>
    <row r="66" spans="1:49" s="775" customFormat="1">
      <c r="A66" s="779"/>
      <c r="B66" s="769"/>
      <c r="C66" s="769"/>
      <c r="D66" s="769"/>
      <c r="E66" s="769"/>
      <c r="F66" s="769"/>
      <c r="G66" s="776"/>
      <c r="H66" s="769"/>
      <c r="I66" s="769"/>
      <c r="J66" s="769"/>
      <c r="K66" s="769"/>
      <c r="L66" s="769"/>
      <c r="M66" s="782"/>
      <c r="N66" s="769"/>
      <c r="O66" s="769"/>
      <c r="P66" s="769"/>
      <c r="Q66" s="769"/>
      <c r="R66" s="779"/>
      <c r="S66" s="779"/>
      <c r="T66" s="769"/>
      <c r="U66" s="769"/>
      <c r="V66" s="769"/>
      <c r="W66" s="769"/>
      <c r="X66" s="769"/>
      <c r="Y66" s="770"/>
      <c r="Z66" s="770"/>
      <c r="AA66" s="770"/>
      <c r="AB66" s="770"/>
      <c r="AC66" s="770"/>
      <c r="AD66" s="770"/>
      <c r="AE66" s="770"/>
      <c r="AF66" s="770"/>
      <c r="AG66" s="770"/>
      <c r="AH66" s="770"/>
      <c r="AI66" s="770"/>
      <c r="AJ66" s="770"/>
      <c r="AK66" s="770"/>
      <c r="AL66" s="770"/>
      <c r="AM66" s="770"/>
      <c r="AN66" s="770"/>
      <c r="AO66" s="770"/>
      <c r="AP66" s="770"/>
      <c r="AQ66" s="770"/>
      <c r="AR66" s="770"/>
      <c r="AS66" s="770"/>
      <c r="AT66" s="770"/>
      <c r="AU66" s="770"/>
      <c r="AV66" s="770"/>
      <c r="AW66" s="770"/>
    </row>
    <row r="67" spans="1:49" s="775" customFormat="1">
      <c r="A67" s="779"/>
      <c r="B67" s="769"/>
      <c r="C67" s="769"/>
      <c r="D67" s="769"/>
      <c r="E67" s="769"/>
      <c r="F67" s="769"/>
      <c r="G67" s="776"/>
      <c r="H67" s="769"/>
      <c r="I67" s="769"/>
      <c r="J67" s="769"/>
      <c r="K67" s="769"/>
      <c r="L67" s="769"/>
      <c r="M67" s="782"/>
      <c r="N67" s="769"/>
      <c r="O67" s="769"/>
      <c r="P67" s="769"/>
      <c r="Q67" s="769"/>
      <c r="R67" s="779"/>
      <c r="S67" s="779"/>
      <c r="T67" s="769"/>
      <c r="U67" s="769"/>
      <c r="V67" s="769"/>
      <c r="W67" s="769"/>
      <c r="X67" s="769"/>
      <c r="Y67" s="770"/>
      <c r="Z67" s="770"/>
      <c r="AA67" s="770"/>
      <c r="AB67" s="770"/>
      <c r="AC67" s="770"/>
      <c r="AD67" s="770"/>
      <c r="AE67" s="770"/>
      <c r="AF67" s="770"/>
      <c r="AG67" s="770"/>
      <c r="AH67" s="770"/>
      <c r="AI67" s="770"/>
      <c r="AJ67" s="770"/>
      <c r="AK67" s="770"/>
      <c r="AL67" s="770"/>
      <c r="AM67" s="770"/>
      <c r="AN67" s="770"/>
      <c r="AO67" s="770"/>
      <c r="AP67" s="770"/>
      <c r="AQ67" s="770"/>
      <c r="AR67" s="770"/>
      <c r="AS67" s="770"/>
      <c r="AT67" s="770"/>
      <c r="AU67" s="770"/>
      <c r="AV67" s="770"/>
      <c r="AW67" s="770"/>
    </row>
    <row r="68" spans="1:49" s="775" customFormat="1">
      <c r="A68" s="779"/>
      <c r="B68" s="769"/>
      <c r="C68" s="769"/>
      <c r="D68" s="769"/>
      <c r="E68" s="769"/>
      <c r="F68" s="769"/>
      <c r="G68" s="776"/>
      <c r="H68" s="769"/>
      <c r="I68" s="769"/>
      <c r="J68" s="769"/>
      <c r="K68" s="769"/>
      <c r="L68" s="769"/>
      <c r="M68" s="782"/>
      <c r="N68" s="769"/>
      <c r="O68" s="769"/>
      <c r="P68" s="769"/>
      <c r="Q68" s="769"/>
      <c r="R68" s="779"/>
      <c r="S68" s="779"/>
      <c r="T68" s="769"/>
      <c r="U68" s="769"/>
      <c r="V68" s="769"/>
      <c r="W68" s="769"/>
      <c r="X68" s="769"/>
      <c r="Y68" s="770"/>
      <c r="Z68" s="770"/>
      <c r="AA68" s="770"/>
      <c r="AB68" s="770"/>
      <c r="AC68" s="770"/>
      <c r="AD68" s="770"/>
      <c r="AE68" s="770"/>
      <c r="AF68" s="770"/>
      <c r="AG68" s="770"/>
      <c r="AH68" s="770"/>
      <c r="AI68" s="770"/>
      <c r="AJ68" s="770"/>
      <c r="AK68" s="770"/>
      <c r="AL68" s="770"/>
      <c r="AM68" s="770"/>
      <c r="AN68" s="770"/>
      <c r="AO68" s="770"/>
      <c r="AP68" s="770"/>
      <c r="AQ68" s="770"/>
      <c r="AR68" s="770"/>
      <c r="AS68" s="770"/>
      <c r="AT68" s="770"/>
      <c r="AU68" s="770"/>
      <c r="AV68" s="770"/>
      <c r="AW68" s="770"/>
    </row>
    <row r="69" spans="1:49" s="775" customFormat="1">
      <c r="A69" s="779"/>
      <c r="B69" s="769"/>
      <c r="C69" s="769"/>
      <c r="D69" s="769"/>
      <c r="E69" s="769"/>
      <c r="F69" s="769"/>
      <c r="G69" s="776"/>
      <c r="H69" s="769"/>
      <c r="I69" s="769"/>
      <c r="J69" s="769"/>
      <c r="K69" s="769"/>
      <c r="L69" s="769"/>
      <c r="M69" s="782"/>
      <c r="N69" s="769"/>
      <c r="O69" s="769"/>
      <c r="P69" s="769"/>
      <c r="Q69" s="769"/>
      <c r="R69" s="779"/>
      <c r="S69" s="779"/>
      <c r="T69" s="769"/>
      <c r="U69" s="769"/>
      <c r="V69" s="769"/>
      <c r="W69" s="769"/>
      <c r="X69" s="769"/>
      <c r="Y69" s="770"/>
      <c r="Z69" s="770"/>
      <c r="AA69" s="770"/>
      <c r="AB69" s="770"/>
      <c r="AC69" s="770"/>
      <c r="AD69" s="770"/>
      <c r="AE69" s="770"/>
      <c r="AF69" s="770"/>
      <c r="AG69" s="770"/>
      <c r="AH69" s="770"/>
      <c r="AI69" s="770"/>
      <c r="AJ69" s="770"/>
      <c r="AK69" s="770"/>
      <c r="AL69" s="770"/>
      <c r="AM69" s="770"/>
      <c r="AN69" s="770"/>
      <c r="AO69" s="770"/>
      <c r="AP69" s="770"/>
      <c r="AQ69" s="770"/>
      <c r="AR69" s="770"/>
      <c r="AS69" s="770"/>
      <c r="AT69" s="770"/>
      <c r="AU69" s="770"/>
      <c r="AV69" s="770"/>
      <c r="AW69" s="770"/>
    </row>
    <row r="70" spans="1:49" s="775" customFormat="1">
      <c r="A70" s="779"/>
      <c r="B70" s="769"/>
      <c r="C70" s="769"/>
      <c r="D70" s="769"/>
      <c r="E70" s="769"/>
      <c r="F70" s="769"/>
      <c r="G70" s="776"/>
      <c r="H70" s="769"/>
      <c r="I70" s="769"/>
      <c r="J70" s="769"/>
      <c r="K70" s="769"/>
      <c r="L70" s="769"/>
      <c r="M70" s="782"/>
      <c r="N70" s="769"/>
      <c r="O70" s="769"/>
      <c r="P70" s="769"/>
      <c r="Q70" s="769"/>
      <c r="R70" s="779"/>
      <c r="S70" s="779"/>
      <c r="T70" s="769"/>
      <c r="U70" s="769"/>
      <c r="V70" s="769"/>
      <c r="W70" s="769"/>
      <c r="X70" s="769"/>
      <c r="Y70" s="770"/>
      <c r="Z70" s="770"/>
      <c r="AA70" s="770"/>
      <c r="AB70" s="770"/>
      <c r="AC70" s="770"/>
      <c r="AD70" s="770"/>
      <c r="AE70" s="770"/>
      <c r="AF70" s="770"/>
      <c r="AG70" s="770"/>
      <c r="AH70" s="770"/>
      <c r="AI70" s="770"/>
      <c r="AJ70" s="770"/>
      <c r="AK70" s="770"/>
      <c r="AL70" s="770"/>
      <c r="AM70" s="770"/>
      <c r="AN70" s="770"/>
      <c r="AO70" s="770"/>
      <c r="AP70" s="770"/>
      <c r="AQ70" s="770"/>
      <c r="AR70" s="770"/>
      <c r="AS70" s="770"/>
      <c r="AT70" s="770"/>
      <c r="AU70" s="770"/>
      <c r="AV70" s="770"/>
      <c r="AW70" s="770"/>
    </row>
    <row r="71" spans="1:49" s="775" customFormat="1">
      <c r="A71" s="779"/>
      <c r="B71" s="769"/>
      <c r="C71" s="769"/>
      <c r="D71" s="769"/>
      <c r="E71" s="769"/>
      <c r="F71" s="769"/>
      <c r="G71" s="776"/>
      <c r="H71" s="769"/>
      <c r="I71" s="769"/>
      <c r="J71" s="769"/>
      <c r="K71" s="769"/>
      <c r="L71" s="769"/>
      <c r="M71" s="782"/>
      <c r="N71" s="769"/>
      <c r="O71" s="769"/>
      <c r="P71" s="769"/>
      <c r="Q71" s="769"/>
      <c r="R71" s="779"/>
      <c r="S71" s="779"/>
      <c r="T71" s="769"/>
      <c r="U71" s="769"/>
      <c r="V71" s="769"/>
      <c r="W71" s="769"/>
      <c r="X71" s="769"/>
      <c r="Y71" s="770"/>
      <c r="Z71" s="770"/>
      <c r="AA71" s="770"/>
      <c r="AB71" s="770"/>
      <c r="AC71" s="770"/>
      <c r="AD71" s="770"/>
      <c r="AE71" s="770"/>
      <c r="AF71" s="770"/>
      <c r="AG71" s="770"/>
      <c r="AH71" s="770"/>
      <c r="AI71" s="770"/>
      <c r="AJ71" s="770"/>
      <c r="AK71" s="770"/>
      <c r="AL71" s="770"/>
      <c r="AM71" s="770"/>
      <c r="AN71" s="770"/>
      <c r="AO71" s="770"/>
      <c r="AP71" s="770"/>
      <c r="AQ71" s="770"/>
      <c r="AR71" s="770"/>
      <c r="AS71" s="770"/>
      <c r="AT71" s="770"/>
      <c r="AU71" s="770"/>
      <c r="AV71" s="770"/>
      <c r="AW71" s="770"/>
    </row>
    <row r="72" spans="1:49" s="775" customFormat="1">
      <c r="A72" s="779"/>
      <c r="B72" s="769"/>
      <c r="C72" s="769"/>
      <c r="D72" s="769"/>
      <c r="E72" s="769"/>
      <c r="F72" s="769"/>
      <c r="G72" s="776"/>
      <c r="H72" s="769"/>
      <c r="I72" s="769"/>
      <c r="J72" s="769"/>
      <c r="K72" s="769"/>
      <c r="L72" s="769"/>
      <c r="M72" s="782"/>
      <c r="N72" s="769"/>
      <c r="O72" s="769"/>
      <c r="P72" s="769"/>
      <c r="Q72" s="769"/>
      <c r="R72" s="779"/>
      <c r="S72" s="779"/>
      <c r="T72" s="769"/>
      <c r="U72" s="769"/>
      <c r="V72" s="769"/>
      <c r="W72" s="769"/>
      <c r="X72" s="769"/>
      <c r="Y72" s="770"/>
      <c r="Z72" s="770"/>
      <c r="AA72" s="770"/>
      <c r="AB72" s="770"/>
      <c r="AC72" s="770"/>
      <c r="AD72" s="770"/>
      <c r="AE72" s="770"/>
      <c r="AF72" s="770"/>
      <c r="AG72" s="770"/>
      <c r="AH72" s="770"/>
      <c r="AI72" s="770"/>
      <c r="AJ72" s="770"/>
      <c r="AK72" s="770"/>
      <c r="AL72" s="770"/>
      <c r="AM72" s="770"/>
      <c r="AN72" s="770"/>
      <c r="AO72" s="770"/>
      <c r="AP72" s="770"/>
      <c r="AQ72" s="770"/>
      <c r="AR72" s="770"/>
      <c r="AS72" s="770"/>
      <c r="AT72" s="770"/>
      <c r="AU72" s="770"/>
      <c r="AV72" s="770"/>
      <c r="AW72" s="770"/>
    </row>
    <row r="73" spans="1:49" s="775" customFormat="1">
      <c r="A73" s="779"/>
      <c r="B73" s="769"/>
      <c r="C73" s="769"/>
      <c r="D73" s="769"/>
      <c r="E73" s="769"/>
      <c r="F73" s="769"/>
      <c r="G73" s="776"/>
      <c r="H73" s="769"/>
      <c r="I73" s="769"/>
      <c r="J73" s="769"/>
      <c r="K73" s="769"/>
      <c r="L73" s="769"/>
      <c r="M73" s="782"/>
      <c r="N73" s="769"/>
      <c r="O73" s="769"/>
      <c r="P73" s="769"/>
      <c r="Q73" s="769"/>
      <c r="R73" s="779"/>
      <c r="S73" s="779"/>
      <c r="T73" s="769"/>
      <c r="U73" s="769"/>
      <c r="V73" s="769"/>
      <c r="W73" s="769"/>
      <c r="X73" s="769"/>
      <c r="Y73" s="770"/>
      <c r="Z73" s="770"/>
      <c r="AA73" s="770"/>
      <c r="AB73" s="770"/>
      <c r="AC73" s="770"/>
      <c r="AD73" s="770"/>
      <c r="AE73" s="770"/>
      <c r="AF73" s="770"/>
      <c r="AG73" s="770"/>
      <c r="AH73" s="770"/>
      <c r="AI73" s="770"/>
      <c r="AJ73" s="770"/>
      <c r="AK73" s="770"/>
      <c r="AL73" s="770"/>
      <c r="AM73" s="770"/>
      <c r="AN73" s="770"/>
      <c r="AO73" s="770"/>
      <c r="AP73" s="770"/>
      <c r="AQ73" s="770"/>
      <c r="AR73" s="770"/>
      <c r="AS73" s="770"/>
      <c r="AT73" s="770"/>
      <c r="AU73" s="770"/>
      <c r="AV73" s="770"/>
      <c r="AW73" s="770"/>
    </row>
    <row r="74" spans="1:49" s="775" customFormat="1">
      <c r="A74" s="779"/>
      <c r="B74" s="769"/>
      <c r="C74" s="769"/>
      <c r="D74" s="769"/>
      <c r="E74" s="769"/>
      <c r="F74" s="769"/>
      <c r="G74" s="776"/>
      <c r="H74" s="769"/>
      <c r="I74" s="769"/>
      <c r="J74" s="769"/>
      <c r="K74" s="769"/>
      <c r="L74" s="769"/>
      <c r="M74" s="782"/>
      <c r="N74" s="769"/>
      <c r="O74" s="769"/>
      <c r="P74" s="769"/>
      <c r="Q74" s="769"/>
      <c r="R74" s="779"/>
      <c r="S74" s="779"/>
      <c r="T74" s="769"/>
      <c r="U74" s="769"/>
      <c r="V74" s="769"/>
      <c r="W74" s="769"/>
      <c r="X74" s="769"/>
      <c r="Y74" s="770"/>
      <c r="Z74" s="770"/>
      <c r="AA74" s="770"/>
      <c r="AB74" s="770"/>
      <c r="AC74" s="770"/>
      <c r="AD74" s="770"/>
      <c r="AE74" s="770"/>
      <c r="AF74" s="770"/>
      <c r="AG74" s="770"/>
      <c r="AH74" s="770"/>
      <c r="AI74" s="770"/>
      <c r="AJ74" s="770"/>
      <c r="AK74" s="770"/>
      <c r="AL74" s="770"/>
      <c r="AM74" s="770"/>
      <c r="AN74" s="770"/>
      <c r="AO74" s="770"/>
      <c r="AP74" s="770"/>
      <c r="AQ74" s="770"/>
      <c r="AR74" s="770"/>
      <c r="AS74" s="770"/>
      <c r="AT74" s="770"/>
      <c r="AU74" s="770"/>
      <c r="AV74" s="770"/>
      <c r="AW74" s="770"/>
    </row>
    <row r="75" spans="1:49" s="775" customFormat="1">
      <c r="A75" s="779"/>
      <c r="B75" s="769"/>
      <c r="C75" s="769"/>
      <c r="D75" s="769"/>
      <c r="E75" s="769"/>
      <c r="F75" s="769"/>
      <c r="G75" s="776"/>
      <c r="H75" s="769"/>
      <c r="I75" s="769"/>
      <c r="J75" s="769"/>
      <c r="K75" s="769"/>
      <c r="L75" s="769"/>
      <c r="M75" s="782"/>
      <c r="N75" s="769"/>
      <c r="O75" s="769"/>
      <c r="P75" s="769"/>
      <c r="Q75" s="769"/>
      <c r="R75" s="779"/>
      <c r="S75" s="779"/>
      <c r="T75" s="769"/>
      <c r="U75" s="769"/>
      <c r="V75" s="769"/>
      <c r="W75" s="769"/>
      <c r="X75" s="769"/>
      <c r="Y75" s="770"/>
      <c r="Z75" s="770"/>
      <c r="AA75" s="770"/>
      <c r="AB75" s="770"/>
      <c r="AC75" s="770"/>
      <c r="AD75" s="770"/>
      <c r="AE75" s="770"/>
      <c r="AF75" s="770"/>
      <c r="AG75" s="770"/>
      <c r="AH75" s="770"/>
      <c r="AI75" s="770"/>
      <c r="AJ75" s="770"/>
      <c r="AK75" s="770"/>
      <c r="AL75" s="770"/>
      <c r="AM75" s="770"/>
      <c r="AN75" s="770"/>
      <c r="AO75" s="770"/>
      <c r="AP75" s="770"/>
      <c r="AQ75" s="770"/>
      <c r="AR75" s="770"/>
      <c r="AS75" s="770"/>
      <c r="AT75" s="770"/>
      <c r="AU75" s="770"/>
      <c r="AV75" s="770"/>
      <c r="AW75" s="770"/>
    </row>
    <row r="76" spans="1:49" s="775" customFormat="1">
      <c r="A76" s="779"/>
      <c r="B76" s="769"/>
      <c r="C76" s="769"/>
      <c r="D76" s="769"/>
      <c r="E76" s="769"/>
      <c r="F76" s="769"/>
      <c r="G76" s="776"/>
      <c r="H76" s="769"/>
      <c r="I76" s="769"/>
      <c r="J76" s="769"/>
      <c r="K76" s="769"/>
      <c r="L76" s="769"/>
      <c r="M76" s="782"/>
      <c r="N76" s="769"/>
      <c r="O76" s="769"/>
      <c r="P76" s="769"/>
      <c r="Q76" s="769"/>
      <c r="R76" s="779"/>
      <c r="S76" s="779"/>
      <c r="T76" s="769"/>
      <c r="U76" s="769"/>
      <c r="V76" s="769"/>
      <c r="W76" s="769"/>
      <c r="X76" s="769"/>
      <c r="Y76" s="770"/>
      <c r="Z76" s="770"/>
      <c r="AA76" s="770"/>
      <c r="AB76" s="770"/>
      <c r="AC76" s="770"/>
      <c r="AD76" s="770"/>
      <c r="AE76" s="770"/>
      <c r="AF76" s="770"/>
      <c r="AG76" s="770"/>
      <c r="AH76" s="770"/>
      <c r="AI76" s="770"/>
      <c r="AJ76" s="770"/>
      <c r="AK76" s="770"/>
      <c r="AL76" s="770"/>
      <c r="AM76" s="770"/>
      <c r="AN76" s="770"/>
      <c r="AO76" s="770"/>
      <c r="AP76" s="770"/>
      <c r="AQ76" s="770"/>
      <c r="AR76" s="770"/>
      <c r="AS76" s="770"/>
      <c r="AT76" s="770"/>
      <c r="AU76" s="770"/>
      <c r="AV76" s="770"/>
      <c r="AW76" s="770"/>
    </row>
    <row r="77" spans="1:49" s="775" customFormat="1">
      <c r="A77" s="779"/>
      <c r="B77" s="769"/>
      <c r="C77" s="769"/>
      <c r="D77" s="769"/>
      <c r="E77" s="769"/>
      <c r="F77" s="769"/>
      <c r="G77" s="776"/>
      <c r="H77" s="769"/>
      <c r="I77" s="769"/>
      <c r="J77" s="769"/>
      <c r="K77" s="769"/>
      <c r="L77" s="769"/>
      <c r="M77" s="782"/>
      <c r="N77" s="769"/>
      <c r="O77" s="769"/>
      <c r="P77" s="769"/>
      <c r="Q77" s="769"/>
      <c r="R77" s="779"/>
      <c r="S77" s="779"/>
      <c r="T77" s="769"/>
      <c r="U77" s="769"/>
      <c r="V77" s="769"/>
      <c r="W77" s="769"/>
      <c r="X77" s="769"/>
      <c r="Y77" s="770"/>
      <c r="Z77" s="770"/>
      <c r="AA77" s="770"/>
      <c r="AB77" s="770"/>
      <c r="AC77" s="770"/>
      <c r="AD77" s="770"/>
      <c r="AE77" s="770"/>
      <c r="AF77" s="770"/>
      <c r="AG77" s="770"/>
      <c r="AH77" s="770"/>
      <c r="AI77" s="770"/>
      <c r="AJ77" s="770"/>
      <c r="AK77" s="770"/>
      <c r="AL77" s="770"/>
      <c r="AM77" s="770"/>
      <c r="AN77" s="770"/>
      <c r="AO77" s="770"/>
      <c r="AP77" s="770"/>
      <c r="AQ77" s="770"/>
      <c r="AR77" s="770"/>
      <c r="AS77" s="770"/>
      <c r="AT77" s="770"/>
      <c r="AU77" s="770"/>
      <c r="AV77" s="770"/>
      <c r="AW77" s="770"/>
    </row>
    <row r="78" spans="1:49" s="775" customFormat="1">
      <c r="A78" s="779"/>
      <c r="B78" s="769"/>
      <c r="C78" s="769"/>
      <c r="D78" s="769"/>
      <c r="E78" s="769"/>
      <c r="F78" s="769"/>
      <c r="G78" s="776"/>
      <c r="H78" s="769"/>
      <c r="I78" s="769"/>
      <c r="J78" s="769"/>
      <c r="K78" s="769"/>
      <c r="L78" s="769"/>
      <c r="M78" s="782"/>
      <c r="N78" s="769"/>
      <c r="O78" s="769"/>
      <c r="P78" s="769"/>
      <c r="Q78" s="769"/>
      <c r="R78" s="779"/>
      <c r="S78" s="779"/>
      <c r="T78" s="769"/>
      <c r="U78" s="769"/>
      <c r="V78" s="769"/>
      <c r="W78" s="769"/>
      <c r="X78" s="769"/>
      <c r="Y78" s="770"/>
      <c r="Z78" s="770"/>
      <c r="AA78" s="770"/>
      <c r="AB78" s="770"/>
      <c r="AC78" s="770"/>
      <c r="AD78" s="770"/>
      <c r="AE78" s="770"/>
      <c r="AF78" s="770"/>
      <c r="AG78" s="770"/>
      <c r="AH78" s="770"/>
      <c r="AI78" s="770"/>
      <c r="AJ78" s="770"/>
      <c r="AK78" s="770"/>
      <c r="AL78" s="770"/>
      <c r="AM78" s="770"/>
      <c r="AN78" s="770"/>
      <c r="AO78" s="770"/>
      <c r="AP78" s="770"/>
      <c r="AQ78" s="770"/>
      <c r="AR78" s="770"/>
      <c r="AS78" s="770"/>
      <c r="AT78" s="770"/>
      <c r="AU78" s="770"/>
      <c r="AV78" s="770"/>
      <c r="AW78" s="770"/>
    </row>
    <row r="79" spans="1:49" s="775" customFormat="1">
      <c r="A79" s="779"/>
      <c r="B79" s="769"/>
      <c r="C79" s="769"/>
      <c r="D79" s="769"/>
      <c r="E79" s="769"/>
      <c r="F79" s="769"/>
      <c r="G79" s="776"/>
      <c r="H79" s="769"/>
      <c r="I79" s="769"/>
      <c r="J79" s="769"/>
      <c r="K79" s="769"/>
      <c r="L79" s="769"/>
      <c r="M79" s="782"/>
      <c r="N79" s="769"/>
      <c r="O79" s="769"/>
      <c r="P79" s="769"/>
      <c r="Q79" s="769"/>
      <c r="R79" s="779"/>
      <c r="S79" s="779"/>
      <c r="T79" s="769"/>
      <c r="U79" s="769"/>
      <c r="V79" s="769"/>
      <c r="W79" s="769"/>
      <c r="X79" s="769"/>
      <c r="Y79" s="770"/>
      <c r="Z79" s="770"/>
      <c r="AA79" s="770"/>
      <c r="AB79" s="770"/>
      <c r="AC79" s="770"/>
      <c r="AD79" s="770"/>
      <c r="AE79" s="770"/>
      <c r="AF79" s="770"/>
      <c r="AG79" s="770"/>
      <c r="AH79" s="770"/>
      <c r="AI79" s="770"/>
      <c r="AJ79" s="770"/>
      <c r="AK79" s="770"/>
      <c r="AL79" s="770"/>
      <c r="AM79" s="770"/>
      <c r="AN79" s="770"/>
      <c r="AO79" s="770"/>
      <c r="AP79" s="770"/>
      <c r="AQ79" s="770"/>
      <c r="AR79" s="770"/>
      <c r="AS79" s="770"/>
      <c r="AT79" s="770"/>
      <c r="AU79" s="770"/>
      <c r="AV79" s="770"/>
      <c r="AW79" s="770"/>
    </row>
    <row r="80" spans="1:49" s="775" customFormat="1">
      <c r="A80" s="779"/>
      <c r="B80" s="769"/>
      <c r="C80" s="769"/>
      <c r="D80" s="769"/>
      <c r="E80" s="769"/>
      <c r="F80" s="769"/>
      <c r="G80" s="776"/>
      <c r="H80" s="769"/>
      <c r="I80" s="769"/>
      <c r="J80" s="769"/>
      <c r="K80" s="769"/>
      <c r="L80" s="769"/>
      <c r="M80" s="782"/>
      <c r="N80" s="769"/>
      <c r="O80" s="769"/>
      <c r="P80" s="769"/>
      <c r="Q80" s="769"/>
      <c r="R80" s="779"/>
      <c r="S80" s="779"/>
      <c r="T80" s="769"/>
      <c r="U80" s="769"/>
      <c r="V80" s="769"/>
      <c r="W80" s="769"/>
      <c r="X80" s="769"/>
      <c r="Y80" s="770"/>
      <c r="Z80" s="770"/>
      <c r="AA80" s="770"/>
      <c r="AB80" s="770"/>
      <c r="AC80" s="770"/>
      <c r="AD80" s="770"/>
      <c r="AE80" s="770"/>
      <c r="AF80" s="770"/>
      <c r="AG80" s="770"/>
      <c r="AH80" s="770"/>
      <c r="AI80" s="770"/>
      <c r="AJ80" s="770"/>
      <c r="AK80" s="770"/>
      <c r="AL80" s="770"/>
      <c r="AM80" s="770"/>
      <c r="AN80" s="770"/>
      <c r="AO80" s="770"/>
      <c r="AP80" s="770"/>
      <c r="AQ80" s="770"/>
      <c r="AR80" s="770"/>
      <c r="AS80" s="770"/>
      <c r="AT80" s="770"/>
      <c r="AU80" s="770"/>
      <c r="AV80" s="770"/>
      <c r="AW80" s="770"/>
    </row>
    <row r="81" spans="1:49" s="775" customFormat="1">
      <c r="A81" s="779"/>
      <c r="B81" s="769"/>
      <c r="C81" s="769"/>
      <c r="D81" s="769"/>
      <c r="E81" s="769"/>
      <c r="F81" s="769"/>
      <c r="G81" s="776"/>
      <c r="H81" s="769"/>
      <c r="I81" s="769"/>
      <c r="J81" s="769"/>
      <c r="K81" s="769"/>
      <c r="L81" s="769"/>
      <c r="M81" s="782"/>
      <c r="N81" s="769"/>
      <c r="O81" s="769"/>
      <c r="P81" s="769"/>
      <c r="Q81" s="769"/>
      <c r="R81" s="779"/>
      <c r="S81" s="779"/>
      <c r="T81" s="769"/>
      <c r="U81" s="769"/>
      <c r="V81" s="769"/>
      <c r="W81" s="769"/>
      <c r="X81" s="769"/>
      <c r="Y81" s="770"/>
      <c r="Z81" s="770"/>
      <c r="AA81" s="770"/>
      <c r="AB81" s="770"/>
      <c r="AC81" s="770"/>
      <c r="AD81" s="770"/>
      <c r="AE81" s="770"/>
      <c r="AF81" s="770"/>
      <c r="AG81" s="770"/>
      <c r="AH81" s="770"/>
      <c r="AI81" s="770"/>
      <c r="AJ81" s="770"/>
      <c r="AK81" s="770"/>
      <c r="AL81" s="770"/>
      <c r="AM81" s="770"/>
      <c r="AN81" s="770"/>
      <c r="AO81" s="770"/>
      <c r="AP81" s="770"/>
      <c r="AQ81" s="770"/>
      <c r="AR81" s="770"/>
      <c r="AS81" s="770"/>
      <c r="AT81" s="770"/>
      <c r="AU81" s="770"/>
      <c r="AV81" s="770"/>
      <c r="AW81" s="770"/>
    </row>
    <row r="82" spans="1:49" s="775" customFormat="1">
      <c r="A82" s="779"/>
      <c r="B82" s="769"/>
      <c r="C82" s="769"/>
      <c r="D82" s="769"/>
      <c r="E82" s="769"/>
      <c r="F82" s="769"/>
      <c r="G82" s="776"/>
      <c r="H82" s="769"/>
      <c r="I82" s="769"/>
      <c r="J82" s="769"/>
      <c r="K82" s="769"/>
      <c r="L82" s="769"/>
      <c r="M82" s="782"/>
      <c r="N82" s="769"/>
      <c r="O82" s="769"/>
      <c r="P82" s="769"/>
      <c r="Q82" s="769"/>
      <c r="R82" s="779"/>
      <c r="S82" s="779"/>
      <c r="T82" s="769"/>
      <c r="U82" s="769"/>
      <c r="V82" s="769"/>
      <c r="W82" s="769"/>
      <c r="X82" s="769"/>
      <c r="Y82" s="770"/>
      <c r="Z82" s="770"/>
      <c r="AA82" s="770"/>
      <c r="AB82" s="770"/>
      <c r="AC82" s="770"/>
      <c r="AD82" s="770"/>
      <c r="AE82" s="770"/>
      <c r="AF82" s="770"/>
      <c r="AG82" s="770"/>
      <c r="AH82" s="770"/>
      <c r="AI82" s="770"/>
      <c r="AJ82" s="770"/>
      <c r="AK82" s="770"/>
      <c r="AL82" s="770"/>
      <c r="AM82" s="770"/>
      <c r="AN82" s="770"/>
      <c r="AO82" s="770"/>
      <c r="AP82" s="770"/>
      <c r="AQ82" s="770"/>
      <c r="AR82" s="770"/>
      <c r="AS82" s="770"/>
      <c r="AT82" s="770"/>
      <c r="AU82" s="770"/>
      <c r="AV82" s="770"/>
      <c r="AW82" s="770"/>
    </row>
    <row r="83" spans="1:49" s="775" customFormat="1">
      <c r="A83" s="779"/>
      <c r="B83" s="769"/>
      <c r="C83" s="769"/>
      <c r="D83" s="769"/>
      <c r="E83" s="769"/>
      <c r="F83" s="769"/>
      <c r="G83" s="776"/>
      <c r="H83" s="769"/>
      <c r="I83" s="769"/>
      <c r="J83" s="769"/>
      <c r="K83" s="769"/>
      <c r="L83" s="769"/>
      <c r="M83" s="782"/>
      <c r="N83" s="769"/>
      <c r="O83" s="769"/>
      <c r="P83" s="769"/>
      <c r="Q83" s="769"/>
      <c r="R83" s="779"/>
      <c r="S83" s="779"/>
      <c r="T83" s="769"/>
      <c r="U83" s="769"/>
      <c r="V83" s="769"/>
      <c r="W83" s="769"/>
      <c r="X83" s="769"/>
      <c r="Y83" s="770"/>
      <c r="Z83" s="770"/>
      <c r="AA83" s="770"/>
      <c r="AB83" s="770"/>
      <c r="AC83" s="770"/>
      <c r="AD83" s="770"/>
      <c r="AE83" s="770"/>
      <c r="AF83" s="770"/>
      <c r="AG83" s="770"/>
      <c r="AH83" s="770"/>
      <c r="AI83" s="770"/>
      <c r="AJ83" s="770"/>
      <c r="AK83" s="770"/>
      <c r="AL83" s="770"/>
      <c r="AM83" s="770"/>
      <c r="AN83" s="770"/>
      <c r="AO83" s="770"/>
      <c r="AP83" s="770"/>
      <c r="AQ83" s="770"/>
      <c r="AR83" s="770"/>
      <c r="AS83" s="770"/>
      <c r="AT83" s="770"/>
      <c r="AU83" s="770"/>
      <c r="AV83" s="770"/>
      <c r="AW83" s="770"/>
    </row>
    <row r="84" spans="1:49" s="775" customFormat="1">
      <c r="A84" s="779"/>
      <c r="B84" s="769"/>
      <c r="C84" s="769"/>
      <c r="D84" s="769"/>
      <c r="E84" s="769"/>
      <c r="F84" s="769"/>
      <c r="G84" s="776"/>
      <c r="H84" s="769"/>
      <c r="I84" s="769"/>
      <c r="J84" s="769"/>
      <c r="K84" s="769"/>
      <c r="L84" s="769"/>
      <c r="M84" s="782"/>
      <c r="N84" s="769"/>
      <c r="O84" s="769"/>
      <c r="P84" s="769"/>
      <c r="Q84" s="769"/>
      <c r="R84" s="779"/>
      <c r="S84" s="779"/>
      <c r="T84" s="769"/>
      <c r="U84" s="769"/>
      <c r="V84" s="769"/>
      <c r="W84" s="769"/>
      <c r="X84" s="769"/>
      <c r="Y84" s="770"/>
      <c r="Z84" s="770"/>
      <c r="AA84" s="770"/>
      <c r="AB84" s="770"/>
      <c r="AC84" s="770"/>
      <c r="AD84" s="770"/>
      <c r="AE84" s="770"/>
      <c r="AF84" s="770"/>
      <c r="AG84" s="770"/>
      <c r="AH84" s="770"/>
      <c r="AI84" s="770"/>
      <c r="AJ84" s="770"/>
      <c r="AK84" s="770"/>
      <c r="AL84" s="770"/>
      <c r="AM84" s="770"/>
      <c r="AN84" s="770"/>
      <c r="AO84" s="770"/>
      <c r="AP84" s="770"/>
      <c r="AQ84" s="770"/>
      <c r="AR84" s="770"/>
      <c r="AS84" s="770"/>
      <c r="AT84" s="770"/>
      <c r="AU84" s="770"/>
      <c r="AV84" s="770"/>
      <c r="AW84" s="770"/>
    </row>
    <row r="85" spans="1:49" s="775" customFormat="1">
      <c r="A85" s="779"/>
      <c r="B85" s="769"/>
      <c r="C85" s="769"/>
      <c r="D85" s="769"/>
      <c r="E85" s="769"/>
      <c r="F85" s="769"/>
      <c r="G85" s="776"/>
      <c r="H85" s="769"/>
      <c r="I85" s="769"/>
      <c r="J85" s="769"/>
      <c r="K85" s="769"/>
      <c r="L85" s="769"/>
      <c r="M85" s="782"/>
      <c r="N85" s="769"/>
      <c r="O85" s="769"/>
      <c r="P85" s="769"/>
      <c r="Q85" s="769"/>
      <c r="R85" s="779"/>
      <c r="S85" s="779"/>
      <c r="T85" s="769"/>
      <c r="U85" s="769"/>
      <c r="V85" s="769"/>
      <c r="W85" s="769"/>
      <c r="X85" s="769"/>
      <c r="Y85" s="770"/>
      <c r="Z85" s="770"/>
      <c r="AA85" s="770"/>
      <c r="AB85" s="770"/>
      <c r="AC85" s="770"/>
      <c r="AD85" s="770"/>
      <c r="AE85" s="770"/>
      <c r="AF85" s="770"/>
      <c r="AG85" s="770"/>
      <c r="AH85" s="770"/>
      <c r="AI85" s="770"/>
      <c r="AJ85" s="770"/>
      <c r="AK85" s="770"/>
      <c r="AL85" s="770"/>
      <c r="AM85" s="770"/>
      <c r="AN85" s="770"/>
      <c r="AO85" s="770"/>
      <c r="AP85" s="770"/>
      <c r="AQ85" s="770"/>
      <c r="AR85" s="770"/>
      <c r="AS85" s="770"/>
      <c r="AT85" s="770"/>
      <c r="AU85" s="770"/>
      <c r="AV85" s="770"/>
      <c r="AW85" s="770"/>
    </row>
    <row r="86" spans="1:49" s="775" customFormat="1">
      <c r="A86" s="779"/>
      <c r="B86" s="769"/>
      <c r="C86" s="769"/>
      <c r="D86" s="769"/>
      <c r="E86" s="769"/>
      <c r="F86" s="769"/>
      <c r="G86" s="776"/>
      <c r="H86" s="769"/>
      <c r="I86" s="769"/>
      <c r="J86" s="769"/>
      <c r="K86" s="769"/>
      <c r="L86" s="769"/>
      <c r="M86" s="782"/>
      <c r="N86" s="769"/>
      <c r="O86" s="769"/>
      <c r="P86" s="769"/>
      <c r="Q86" s="769"/>
      <c r="R86" s="779"/>
      <c r="S86" s="779"/>
      <c r="T86" s="769"/>
      <c r="U86" s="769"/>
      <c r="V86" s="769"/>
      <c r="W86" s="769"/>
      <c r="X86" s="769"/>
      <c r="Y86" s="770"/>
      <c r="Z86" s="770"/>
      <c r="AA86" s="770"/>
      <c r="AB86" s="770"/>
      <c r="AC86" s="770"/>
      <c r="AD86" s="770"/>
      <c r="AE86" s="770"/>
      <c r="AF86" s="770"/>
      <c r="AG86" s="770"/>
      <c r="AH86" s="770"/>
      <c r="AI86" s="770"/>
      <c r="AJ86" s="770"/>
      <c r="AK86" s="770"/>
      <c r="AL86" s="770"/>
      <c r="AM86" s="770"/>
      <c r="AN86" s="770"/>
      <c r="AO86" s="770"/>
      <c r="AP86" s="770"/>
      <c r="AQ86" s="770"/>
      <c r="AR86" s="770"/>
      <c r="AS86" s="770"/>
      <c r="AT86" s="770"/>
      <c r="AU86" s="770"/>
      <c r="AV86" s="770"/>
      <c r="AW86" s="770"/>
    </row>
    <row r="87" spans="1:49" s="775" customFormat="1">
      <c r="A87" s="779"/>
      <c r="B87" s="769"/>
      <c r="C87" s="769"/>
      <c r="D87" s="769"/>
      <c r="E87" s="769"/>
      <c r="F87" s="769"/>
      <c r="G87" s="776"/>
      <c r="H87" s="769"/>
      <c r="I87" s="769"/>
      <c r="J87" s="769"/>
      <c r="K87" s="769"/>
      <c r="L87" s="769"/>
      <c r="M87" s="782"/>
      <c r="N87" s="769"/>
      <c r="O87" s="769"/>
      <c r="P87" s="769"/>
      <c r="Q87" s="769"/>
      <c r="R87" s="779"/>
      <c r="S87" s="779"/>
      <c r="T87" s="769"/>
      <c r="U87" s="769"/>
      <c r="V87" s="769"/>
      <c r="W87" s="769"/>
      <c r="X87" s="769"/>
      <c r="Y87" s="770"/>
      <c r="Z87" s="770"/>
      <c r="AA87" s="770"/>
      <c r="AB87" s="770"/>
      <c r="AC87" s="770"/>
      <c r="AD87" s="770"/>
      <c r="AE87" s="770"/>
      <c r="AF87" s="770"/>
      <c r="AG87" s="770"/>
      <c r="AH87" s="770"/>
      <c r="AI87" s="770"/>
      <c r="AJ87" s="770"/>
      <c r="AK87" s="770"/>
      <c r="AL87" s="770"/>
      <c r="AM87" s="770"/>
      <c r="AN87" s="770"/>
      <c r="AO87" s="770"/>
      <c r="AP87" s="770"/>
      <c r="AQ87" s="770"/>
      <c r="AR87" s="770"/>
      <c r="AS87" s="770"/>
      <c r="AT87" s="770"/>
      <c r="AU87" s="770"/>
      <c r="AV87" s="770"/>
      <c r="AW87" s="770"/>
    </row>
    <row r="88" spans="1:49" s="775" customFormat="1">
      <c r="A88" s="779"/>
      <c r="B88" s="769"/>
      <c r="C88" s="769"/>
      <c r="D88" s="769"/>
      <c r="E88" s="769"/>
      <c r="F88" s="769"/>
      <c r="G88" s="776"/>
      <c r="H88" s="769"/>
      <c r="I88" s="769"/>
      <c r="J88" s="769"/>
      <c r="K88" s="769"/>
      <c r="L88" s="769"/>
      <c r="M88" s="782"/>
      <c r="N88" s="769"/>
      <c r="O88" s="769"/>
      <c r="P88" s="769"/>
      <c r="Q88" s="769"/>
      <c r="R88" s="779"/>
      <c r="S88" s="779"/>
      <c r="T88" s="769"/>
      <c r="U88" s="769"/>
      <c r="V88" s="769"/>
      <c r="W88" s="769"/>
      <c r="X88" s="769"/>
      <c r="Y88" s="770"/>
      <c r="Z88" s="770"/>
      <c r="AA88" s="770"/>
      <c r="AB88" s="770"/>
      <c r="AC88" s="770"/>
      <c r="AD88" s="770"/>
      <c r="AE88" s="770"/>
      <c r="AF88" s="770"/>
      <c r="AG88" s="770"/>
      <c r="AH88" s="770"/>
      <c r="AI88" s="770"/>
      <c r="AJ88" s="770"/>
      <c r="AK88" s="770"/>
      <c r="AL88" s="770"/>
      <c r="AM88" s="770"/>
      <c r="AN88" s="770"/>
      <c r="AO88" s="770"/>
      <c r="AP88" s="770"/>
      <c r="AQ88" s="770"/>
      <c r="AR88" s="770"/>
      <c r="AS88" s="770"/>
      <c r="AT88" s="770"/>
      <c r="AU88" s="770"/>
      <c r="AV88" s="770"/>
      <c r="AW88" s="770"/>
    </row>
    <row r="89" spans="1:49" s="775" customFormat="1">
      <c r="A89" s="779"/>
      <c r="B89" s="769"/>
      <c r="C89" s="769"/>
      <c r="D89" s="769"/>
      <c r="E89" s="769"/>
      <c r="F89" s="769"/>
      <c r="G89" s="776"/>
      <c r="H89" s="769"/>
      <c r="I89" s="769"/>
      <c r="J89" s="769"/>
      <c r="K89" s="769"/>
      <c r="L89" s="769"/>
      <c r="M89" s="782"/>
      <c r="N89" s="769"/>
      <c r="O89" s="769"/>
      <c r="P89" s="769"/>
      <c r="Q89" s="769"/>
      <c r="R89" s="779"/>
      <c r="S89" s="779"/>
      <c r="T89" s="769"/>
      <c r="U89" s="769"/>
      <c r="V89" s="769"/>
      <c r="W89" s="769"/>
      <c r="X89" s="769"/>
      <c r="Y89" s="770"/>
      <c r="Z89" s="770"/>
      <c r="AA89" s="770"/>
      <c r="AB89" s="770"/>
      <c r="AC89" s="770"/>
      <c r="AD89" s="770"/>
      <c r="AE89" s="770"/>
      <c r="AF89" s="770"/>
      <c r="AG89" s="770"/>
      <c r="AH89" s="770"/>
      <c r="AI89" s="770"/>
      <c r="AJ89" s="770"/>
      <c r="AK89" s="770"/>
      <c r="AL89" s="770"/>
      <c r="AM89" s="770"/>
      <c r="AN89" s="770"/>
      <c r="AO89" s="770"/>
      <c r="AP89" s="770"/>
      <c r="AQ89" s="770"/>
      <c r="AR89" s="770"/>
      <c r="AS89" s="770"/>
      <c r="AT89" s="770"/>
      <c r="AU89" s="770"/>
      <c r="AV89" s="770"/>
      <c r="AW89" s="770"/>
    </row>
    <row r="90" spans="1:49" s="775" customFormat="1">
      <c r="A90" s="779"/>
      <c r="B90" s="769"/>
      <c r="C90" s="769"/>
      <c r="D90" s="769"/>
      <c r="E90" s="769"/>
      <c r="F90" s="769"/>
      <c r="G90" s="776"/>
      <c r="H90" s="769"/>
      <c r="I90" s="769"/>
      <c r="J90" s="769"/>
      <c r="K90" s="769"/>
      <c r="L90" s="769"/>
      <c r="M90" s="782"/>
      <c r="N90" s="769"/>
      <c r="O90" s="769"/>
      <c r="P90" s="769"/>
      <c r="Q90" s="769"/>
      <c r="R90" s="779"/>
      <c r="S90" s="779"/>
      <c r="T90" s="769"/>
      <c r="U90" s="769"/>
      <c r="V90" s="769"/>
      <c r="W90" s="769"/>
      <c r="X90" s="769"/>
      <c r="Y90" s="770"/>
      <c r="Z90" s="770"/>
      <c r="AA90" s="770"/>
      <c r="AB90" s="770"/>
      <c r="AC90" s="770"/>
      <c r="AD90" s="770"/>
      <c r="AE90" s="770"/>
      <c r="AF90" s="770"/>
      <c r="AG90" s="770"/>
      <c r="AH90" s="770"/>
      <c r="AI90" s="770"/>
      <c r="AJ90" s="770"/>
      <c r="AK90" s="770"/>
      <c r="AL90" s="770"/>
      <c r="AM90" s="770"/>
      <c r="AN90" s="770"/>
      <c r="AO90" s="770"/>
      <c r="AP90" s="770"/>
      <c r="AQ90" s="770"/>
      <c r="AR90" s="770"/>
      <c r="AS90" s="770"/>
      <c r="AT90" s="770"/>
      <c r="AU90" s="770"/>
      <c r="AV90" s="770"/>
      <c r="AW90" s="770"/>
    </row>
    <row r="91" spans="1:49" s="775" customFormat="1">
      <c r="A91" s="779"/>
      <c r="B91" s="769"/>
      <c r="C91" s="769"/>
      <c r="D91" s="769"/>
      <c r="E91" s="769"/>
      <c r="F91" s="769"/>
      <c r="G91" s="776"/>
      <c r="H91" s="769"/>
      <c r="I91" s="769"/>
      <c r="J91" s="769"/>
      <c r="K91" s="769"/>
      <c r="L91" s="769"/>
      <c r="M91" s="782"/>
      <c r="N91" s="769"/>
      <c r="O91" s="769"/>
      <c r="P91" s="769"/>
      <c r="Q91" s="769"/>
      <c r="R91" s="779"/>
      <c r="S91" s="779"/>
      <c r="T91" s="769"/>
      <c r="U91" s="769"/>
      <c r="V91" s="769"/>
      <c r="W91" s="769"/>
      <c r="X91" s="769"/>
      <c r="Y91" s="770"/>
      <c r="Z91" s="770"/>
      <c r="AA91" s="770"/>
      <c r="AB91" s="770"/>
      <c r="AC91" s="770"/>
      <c r="AD91" s="770"/>
      <c r="AE91" s="770"/>
      <c r="AF91" s="770"/>
      <c r="AG91" s="770"/>
      <c r="AH91" s="770"/>
      <c r="AI91" s="770"/>
      <c r="AJ91" s="770"/>
      <c r="AK91" s="770"/>
      <c r="AL91" s="770"/>
      <c r="AM91" s="770"/>
      <c r="AN91" s="770"/>
      <c r="AO91" s="770"/>
      <c r="AP91" s="770"/>
      <c r="AQ91" s="770"/>
      <c r="AR91" s="770"/>
      <c r="AS91" s="770"/>
      <c r="AT91" s="770"/>
      <c r="AU91" s="770"/>
      <c r="AV91" s="770"/>
      <c r="AW91" s="770"/>
    </row>
    <row r="92" spans="1:49" s="775" customFormat="1">
      <c r="A92" s="779"/>
      <c r="B92" s="769"/>
      <c r="C92" s="769"/>
      <c r="D92" s="769"/>
      <c r="E92" s="769"/>
      <c r="F92" s="769"/>
      <c r="G92" s="776"/>
      <c r="H92" s="769"/>
      <c r="I92" s="769"/>
      <c r="J92" s="769"/>
      <c r="K92" s="769"/>
      <c r="L92" s="769"/>
      <c r="M92" s="782"/>
      <c r="N92" s="769"/>
      <c r="O92" s="769"/>
      <c r="P92" s="769"/>
      <c r="Q92" s="769"/>
      <c r="R92" s="779"/>
      <c r="S92" s="779"/>
      <c r="T92" s="769"/>
      <c r="U92" s="769"/>
      <c r="V92" s="769"/>
      <c r="W92" s="769"/>
      <c r="X92" s="769"/>
      <c r="Y92" s="770"/>
      <c r="Z92" s="770"/>
      <c r="AA92" s="770"/>
      <c r="AB92" s="770"/>
      <c r="AC92" s="770"/>
      <c r="AD92" s="770"/>
      <c r="AE92" s="770"/>
      <c r="AF92" s="770"/>
      <c r="AG92" s="770"/>
      <c r="AH92" s="770"/>
      <c r="AI92" s="770"/>
      <c r="AJ92" s="770"/>
      <c r="AK92" s="770"/>
      <c r="AL92" s="770"/>
      <c r="AM92" s="770"/>
      <c r="AN92" s="770"/>
      <c r="AO92" s="770"/>
      <c r="AP92" s="770"/>
      <c r="AQ92" s="770"/>
      <c r="AR92" s="770"/>
      <c r="AS92" s="770"/>
      <c r="AT92" s="770"/>
      <c r="AU92" s="770"/>
      <c r="AV92" s="770"/>
      <c r="AW92" s="770"/>
    </row>
    <row r="93" spans="1:49" s="775" customFormat="1">
      <c r="A93" s="779"/>
      <c r="B93" s="769"/>
      <c r="C93" s="769"/>
      <c r="D93" s="769"/>
      <c r="E93" s="769"/>
      <c r="F93" s="769"/>
      <c r="G93" s="776"/>
      <c r="H93" s="769"/>
      <c r="I93" s="769"/>
      <c r="J93" s="769"/>
      <c r="K93" s="769"/>
      <c r="L93" s="769"/>
      <c r="M93" s="782"/>
      <c r="N93" s="769"/>
      <c r="O93" s="769"/>
      <c r="P93" s="769"/>
      <c r="Q93" s="769"/>
      <c r="R93" s="779"/>
      <c r="S93" s="779"/>
      <c r="T93" s="769"/>
      <c r="U93" s="769"/>
      <c r="V93" s="769"/>
      <c r="W93" s="769"/>
      <c r="X93" s="769"/>
      <c r="Y93" s="770"/>
      <c r="Z93" s="770"/>
      <c r="AA93" s="770"/>
      <c r="AB93" s="770"/>
      <c r="AC93" s="770"/>
      <c r="AD93" s="770"/>
      <c r="AE93" s="770"/>
      <c r="AF93" s="770"/>
      <c r="AG93" s="770"/>
      <c r="AH93" s="770"/>
      <c r="AI93" s="770"/>
      <c r="AJ93" s="770"/>
      <c r="AK93" s="770"/>
      <c r="AL93" s="770"/>
      <c r="AM93" s="770"/>
      <c r="AN93" s="770"/>
      <c r="AO93" s="770"/>
      <c r="AP93" s="770"/>
      <c r="AQ93" s="770"/>
      <c r="AR93" s="770"/>
      <c r="AS93" s="770"/>
      <c r="AT93" s="770"/>
      <c r="AU93" s="770"/>
      <c r="AV93" s="770"/>
      <c r="AW93" s="770"/>
    </row>
    <row r="94" spans="1:49" s="775" customFormat="1">
      <c r="A94" s="779"/>
      <c r="B94" s="769"/>
      <c r="C94" s="769"/>
      <c r="D94" s="769"/>
      <c r="E94" s="769"/>
      <c r="F94" s="769"/>
      <c r="G94" s="776"/>
      <c r="H94" s="769"/>
      <c r="I94" s="769"/>
      <c r="J94" s="769"/>
      <c r="K94" s="769"/>
      <c r="L94" s="769"/>
      <c r="M94" s="782"/>
      <c r="N94" s="769"/>
      <c r="O94" s="769"/>
      <c r="P94" s="769"/>
      <c r="Q94" s="769"/>
      <c r="R94" s="779"/>
      <c r="S94" s="779"/>
      <c r="T94" s="769"/>
      <c r="U94" s="769"/>
      <c r="V94" s="769"/>
      <c r="W94" s="769"/>
      <c r="X94" s="769"/>
      <c r="Y94" s="770"/>
      <c r="Z94" s="770"/>
      <c r="AA94" s="770"/>
      <c r="AB94" s="770"/>
      <c r="AC94" s="770"/>
      <c r="AD94" s="770"/>
      <c r="AE94" s="770"/>
      <c r="AF94" s="770"/>
      <c r="AG94" s="770"/>
      <c r="AH94" s="770"/>
      <c r="AI94" s="770"/>
      <c r="AJ94" s="770"/>
      <c r="AK94" s="770"/>
      <c r="AL94" s="770"/>
      <c r="AM94" s="770"/>
      <c r="AN94" s="770"/>
      <c r="AO94" s="770"/>
      <c r="AP94" s="770"/>
      <c r="AQ94" s="770"/>
      <c r="AR94" s="770"/>
      <c r="AS94" s="770"/>
      <c r="AT94" s="770"/>
      <c r="AU94" s="770"/>
      <c r="AV94" s="770"/>
      <c r="AW94" s="770"/>
    </row>
    <row r="95" spans="1:49" s="775" customFormat="1">
      <c r="A95" s="779"/>
      <c r="B95" s="769"/>
      <c r="C95" s="769"/>
      <c r="D95" s="769"/>
      <c r="E95" s="769"/>
      <c r="F95" s="769"/>
      <c r="G95" s="776"/>
      <c r="H95" s="769"/>
      <c r="I95" s="769"/>
      <c r="J95" s="769"/>
      <c r="K95" s="769"/>
      <c r="L95" s="769"/>
      <c r="M95" s="782"/>
      <c r="N95" s="769"/>
      <c r="O95" s="769"/>
      <c r="P95" s="769"/>
      <c r="Q95" s="769"/>
      <c r="R95" s="779"/>
      <c r="S95" s="779"/>
      <c r="T95" s="769"/>
      <c r="U95" s="769"/>
      <c r="V95" s="769"/>
      <c r="W95" s="769"/>
      <c r="X95" s="769"/>
    </row>
    <row r="96" spans="1:49" s="775" customFormat="1">
      <c r="A96" s="779"/>
      <c r="B96" s="769"/>
      <c r="C96" s="769"/>
      <c r="D96" s="769"/>
      <c r="E96" s="769"/>
      <c r="F96" s="769"/>
      <c r="G96" s="776"/>
      <c r="H96" s="769"/>
      <c r="I96" s="769"/>
      <c r="J96" s="769"/>
      <c r="K96" s="769"/>
      <c r="L96" s="769"/>
      <c r="M96" s="782"/>
      <c r="N96" s="769"/>
      <c r="O96" s="769"/>
      <c r="P96" s="769"/>
      <c r="Q96" s="769"/>
      <c r="R96" s="779"/>
      <c r="S96" s="779"/>
      <c r="T96" s="769"/>
      <c r="U96" s="769"/>
      <c r="V96" s="769"/>
      <c r="W96" s="769"/>
      <c r="X96" s="769"/>
    </row>
    <row r="97" spans="1:24" s="752" customFormat="1">
      <c r="A97" s="781"/>
      <c r="B97" s="755"/>
      <c r="C97" s="755"/>
      <c r="D97" s="755"/>
      <c r="E97" s="749"/>
      <c r="G97" s="749"/>
      <c r="I97" s="749"/>
      <c r="K97" s="750"/>
      <c r="L97" s="766"/>
      <c r="M97" s="761"/>
      <c r="N97" s="751"/>
      <c r="O97" s="749"/>
      <c r="P97" s="750"/>
      <c r="Q97" s="750"/>
      <c r="R97" s="751"/>
      <c r="S97" s="751"/>
      <c r="T97" s="750"/>
      <c r="U97" s="757"/>
      <c r="V97" s="750"/>
      <c r="W97" s="750"/>
      <c r="X97" s="750"/>
    </row>
    <row r="98" spans="1:24" s="752" customFormat="1">
      <c r="A98" s="781"/>
      <c r="B98" s="755"/>
      <c r="C98" s="755"/>
      <c r="D98" s="755"/>
      <c r="E98" s="749"/>
      <c r="G98" s="749"/>
      <c r="I98" s="749"/>
      <c r="K98" s="750"/>
      <c r="L98" s="766"/>
      <c r="M98" s="761"/>
      <c r="N98" s="751"/>
      <c r="O98" s="749"/>
      <c r="P98" s="750"/>
      <c r="Q98" s="750"/>
      <c r="R98" s="751"/>
      <c r="S98" s="751"/>
      <c r="T98" s="750"/>
      <c r="U98" s="757"/>
      <c r="V98" s="750"/>
      <c r="W98" s="750"/>
      <c r="X98" s="750"/>
    </row>
    <row r="99" spans="1:24" s="752" customFormat="1">
      <c r="A99" s="781"/>
      <c r="B99" s="755"/>
      <c r="C99" s="755"/>
      <c r="D99" s="755"/>
      <c r="E99" s="749"/>
      <c r="G99" s="749"/>
      <c r="I99" s="749"/>
      <c r="K99" s="750"/>
      <c r="L99" s="766"/>
      <c r="M99" s="761"/>
      <c r="N99" s="751"/>
      <c r="O99" s="749"/>
      <c r="P99" s="750"/>
      <c r="Q99" s="750"/>
      <c r="R99" s="751"/>
      <c r="S99" s="751"/>
      <c r="T99" s="750"/>
      <c r="U99" s="757"/>
      <c r="V99" s="750"/>
      <c r="W99" s="750"/>
      <c r="X99" s="750"/>
    </row>
    <row r="100" spans="1:24" s="752" customFormat="1">
      <c r="A100" s="781"/>
      <c r="B100" s="755"/>
      <c r="C100" s="755"/>
      <c r="D100" s="755"/>
      <c r="E100" s="749"/>
      <c r="G100" s="749"/>
      <c r="I100" s="749"/>
      <c r="K100" s="750"/>
      <c r="L100" s="766"/>
      <c r="M100" s="761"/>
      <c r="N100" s="751"/>
      <c r="O100" s="749"/>
      <c r="P100" s="750"/>
      <c r="Q100" s="750"/>
      <c r="R100" s="751"/>
      <c r="S100" s="751"/>
      <c r="T100" s="750"/>
      <c r="U100" s="757"/>
      <c r="V100" s="750"/>
      <c r="W100" s="750"/>
      <c r="X100" s="750"/>
    </row>
    <row r="101" spans="1:24" s="752" customFormat="1">
      <c r="A101" s="781"/>
      <c r="B101" s="755"/>
      <c r="C101" s="755"/>
      <c r="D101" s="755"/>
      <c r="E101" s="749"/>
      <c r="G101" s="749"/>
      <c r="I101" s="749"/>
      <c r="K101" s="750"/>
      <c r="L101" s="766"/>
      <c r="M101" s="761"/>
      <c r="N101" s="751"/>
      <c r="O101" s="749"/>
      <c r="P101" s="750"/>
      <c r="Q101" s="750"/>
      <c r="R101" s="751"/>
      <c r="S101" s="751"/>
      <c r="T101" s="750"/>
      <c r="U101" s="757"/>
      <c r="V101" s="750"/>
      <c r="W101" s="750"/>
      <c r="X101" s="750"/>
    </row>
    <row r="102" spans="1:24" s="752" customFormat="1">
      <c r="A102" s="781"/>
      <c r="B102" s="755"/>
      <c r="C102" s="755"/>
      <c r="D102" s="755"/>
      <c r="E102" s="749"/>
      <c r="G102" s="749"/>
      <c r="I102" s="749"/>
      <c r="K102" s="750"/>
      <c r="L102" s="766"/>
      <c r="M102" s="761"/>
      <c r="N102" s="751"/>
      <c r="O102" s="749"/>
      <c r="P102" s="750"/>
      <c r="Q102" s="750"/>
      <c r="R102" s="751"/>
      <c r="S102" s="751"/>
      <c r="T102" s="750"/>
      <c r="U102" s="757"/>
      <c r="V102" s="750"/>
      <c r="W102" s="750"/>
      <c r="X102" s="750"/>
    </row>
    <row r="103" spans="1:24" s="752" customFormat="1">
      <c r="A103" s="781"/>
      <c r="B103" s="755"/>
      <c r="C103" s="755"/>
      <c r="D103" s="755"/>
      <c r="E103" s="749"/>
      <c r="G103" s="749"/>
      <c r="I103" s="749"/>
      <c r="K103" s="750"/>
      <c r="L103" s="766"/>
      <c r="M103" s="761"/>
      <c r="N103" s="751"/>
      <c r="O103" s="749"/>
      <c r="P103" s="750"/>
      <c r="Q103" s="750"/>
      <c r="R103" s="751"/>
      <c r="S103" s="751"/>
      <c r="T103" s="750"/>
      <c r="U103" s="757"/>
      <c r="V103" s="750"/>
      <c r="W103" s="750"/>
      <c r="X103" s="750"/>
    </row>
    <row r="104" spans="1:24" s="752" customFormat="1">
      <c r="A104" s="781"/>
      <c r="B104" s="755"/>
      <c r="C104" s="755"/>
      <c r="D104" s="755"/>
      <c r="E104" s="749"/>
      <c r="G104" s="749"/>
      <c r="I104" s="749"/>
      <c r="K104" s="750"/>
      <c r="L104" s="766"/>
      <c r="M104" s="761"/>
      <c r="N104" s="751"/>
      <c r="O104" s="749"/>
      <c r="P104" s="750"/>
      <c r="Q104" s="750"/>
      <c r="R104" s="751"/>
      <c r="S104" s="751"/>
      <c r="T104" s="750"/>
      <c r="U104" s="757"/>
      <c r="V104" s="750"/>
      <c r="W104" s="750"/>
      <c r="X104" s="750"/>
    </row>
    <row r="105" spans="1:24" s="752" customFormat="1">
      <c r="A105" s="781"/>
      <c r="B105" s="755"/>
      <c r="C105" s="755"/>
      <c r="D105" s="755"/>
      <c r="E105" s="749"/>
      <c r="G105" s="749"/>
      <c r="I105" s="749"/>
      <c r="K105" s="750"/>
      <c r="L105" s="766"/>
      <c r="M105" s="761"/>
      <c r="N105" s="751"/>
      <c r="O105" s="749"/>
      <c r="P105" s="750"/>
      <c r="Q105" s="750"/>
      <c r="R105" s="751"/>
      <c r="S105" s="751"/>
      <c r="T105" s="750"/>
      <c r="U105" s="757"/>
      <c r="V105" s="750"/>
      <c r="W105" s="750"/>
      <c r="X105" s="750"/>
    </row>
    <row r="106" spans="1:24" s="752" customFormat="1">
      <c r="A106" s="781"/>
      <c r="B106" s="755"/>
      <c r="C106" s="755"/>
      <c r="D106" s="755"/>
      <c r="E106" s="749"/>
      <c r="G106" s="749"/>
      <c r="I106" s="749"/>
      <c r="K106" s="750"/>
      <c r="L106" s="766"/>
      <c r="M106" s="761"/>
      <c r="N106" s="751"/>
      <c r="O106" s="749"/>
      <c r="P106" s="750"/>
      <c r="Q106" s="750"/>
      <c r="R106" s="751"/>
      <c r="S106" s="751"/>
      <c r="T106" s="750"/>
      <c r="U106" s="757"/>
      <c r="V106" s="750"/>
      <c r="W106" s="750"/>
      <c r="X106" s="750"/>
    </row>
    <row r="107" spans="1:24" s="752" customFormat="1">
      <c r="A107" s="781"/>
      <c r="B107" s="755"/>
      <c r="C107" s="755"/>
      <c r="D107" s="755"/>
      <c r="E107" s="749"/>
      <c r="G107" s="749"/>
      <c r="I107" s="749"/>
      <c r="K107" s="750"/>
      <c r="L107" s="766"/>
      <c r="M107" s="761"/>
      <c r="N107" s="751"/>
      <c r="O107" s="749"/>
      <c r="P107" s="750"/>
      <c r="Q107" s="750"/>
      <c r="R107" s="751"/>
      <c r="S107" s="751"/>
      <c r="T107" s="750"/>
      <c r="U107" s="757"/>
      <c r="V107" s="750"/>
      <c r="W107" s="750"/>
      <c r="X107" s="750"/>
    </row>
    <row r="108" spans="1:24" s="752" customFormat="1">
      <c r="A108" s="781"/>
      <c r="B108" s="755"/>
      <c r="C108" s="755"/>
      <c r="D108" s="755"/>
      <c r="E108" s="749"/>
      <c r="G108" s="749"/>
      <c r="I108" s="749"/>
      <c r="K108" s="750"/>
      <c r="L108" s="766"/>
      <c r="M108" s="761"/>
      <c r="N108" s="751"/>
      <c r="O108" s="749"/>
      <c r="P108" s="750"/>
      <c r="Q108" s="750"/>
      <c r="R108" s="751"/>
      <c r="S108" s="751"/>
      <c r="T108" s="750"/>
      <c r="U108" s="757"/>
      <c r="V108" s="750"/>
      <c r="W108" s="750"/>
      <c r="X108" s="750"/>
    </row>
    <row r="109" spans="1:24" s="752" customFormat="1">
      <c r="A109" s="781"/>
      <c r="B109" s="755"/>
      <c r="C109" s="755"/>
      <c r="D109" s="755"/>
      <c r="E109" s="749"/>
      <c r="G109" s="749"/>
      <c r="I109" s="749"/>
      <c r="K109" s="750"/>
      <c r="L109" s="766"/>
      <c r="M109" s="761"/>
      <c r="N109" s="751"/>
      <c r="O109" s="749"/>
      <c r="P109" s="750"/>
      <c r="Q109" s="750"/>
      <c r="R109" s="751"/>
      <c r="S109" s="751"/>
      <c r="T109" s="750"/>
      <c r="U109" s="757"/>
      <c r="V109" s="750"/>
      <c r="W109" s="750"/>
      <c r="X109" s="750"/>
    </row>
    <row r="110" spans="1:24" s="752" customFormat="1">
      <c r="A110" s="781"/>
      <c r="B110" s="755"/>
      <c r="C110" s="755"/>
      <c r="D110" s="755"/>
      <c r="E110" s="749"/>
      <c r="G110" s="749"/>
      <c r="I110" s="749"/>
      <c r="K110" s="750"/>
      <c r="L110" s="766"/>
      <c r="M110" s="761"/>
      <c r="N110" s="751"/>
      <c r="O110" s="749"/>
      <c r="P110" s="750"/>
      <c r="Q110" s="750"/>
      <c r="R110" s="751"/>
      <c r="S110" s="751"/>
      <c r="T110" s="750"/>
      <c r="U110" s="757"/>
      <c r="V110" s="750"/>
      <c r="W110" s="750"/>
      <c r="X110" s="750"/>
    </row>
    <row r="111" spans="1:24" s="752" customFormat="1">
      <c r="A111" s="781"/>
      <c r="B111" s="755"/>
      <c r="C111" s="755"/>
      <c r="D111" s="755"/>
      <c r="E111" s="749"/>
      <c r="G111" s="749"/>
      <c r="I111" s="749"/>
      <c r="K111" s="750"/>
      <c r="L111" s="766"/>
      <c r="M111" s="761"/>
      <c r="N111" s="751"/>
      <c r="O111" s="749"/>
      <c r="P111" s="750"/>
      <c r="Q111" s="750"/>
      <c r="R111" s="751"/>
      <c r="S111" s="751"/>
      <c r="T111" s="750"/>
      <c r="U111" s="757"/>
      <c r="V111" s="750"/>
      <c r="W111" s="750"/>
      <c r="X111" s="750"/>
    </row>
    <row r="112" spans="1:24" s="752" customFormat="1">
      <c r="A112" s="781"/>
      <c r="B112" s="755"/>
      <c r="C112" s="755"/>
      <c r="D112" s="755"/>
      <c r="E112" s="749"/>
      <c r="G112" s="749"/>
      <c r="I112" s="749"/>
      <c r="K112" s="750"/>
      <c r="L112" s="766"/>
      <c r="M112" s="761"/>
      <c r="N112" s="751"/>
      <c r="O112" s="749"/>
      <c r="P112" s="750"/>
      <c r="Q112" s="750"/>
      <c r="R112" s="751"/>
      <c r="S112" s="751"/>
      <c r="T112" s="750"/>
      <c r="U112" s="757"/>
      <c r="V112" s="750"/>
      <c r="W112" s="750"/>
      <c r="X112" s="750"/>
    </row>
    <row r="113" spans="1:24" s="752" customFormat="1">
      <c r="A113" s="781"/>
      <c r="B113" s="755"/>
      <c r="C113" s="755"/>
      <c r="D113" s="755"/>
      <c r="E113" s="749"/>
      <c r="G113" s="749"/>
      <c r="I113" s="749"/>
      <c r="K113" s="750"/>
      <c r="L113" s="766"/>
      <c r="M113" s="761"/>
      <c r="N113" s="751"/>
      <c r="O113" s="749"/>
      <c r="P113" s="750"/>
      <c r="Q113" s="750"/>
      <c r="R113" s="751"/>
      <c r="S113" s="751"/>
      <c r="T113" s="750"/>
      <c r="U113" s="757"/>
      <c r="V113" s="750"/>
      <c r="W113" s="750"/>
      <c r="X113" s="750"/>
    </row>
    <row r="114" spans="1:24" s="752" customFormat="1">
      <c r="A114" s="781"/>
      <c r="B114" s="755"/>
      <c r="C114" s="755"/>
      <c r="D114" s="755"/>
      <c r="E114" s="749"/>
      <c r="G114" s="749"/>
      <c r="I114" s="749"/>
      <c r="K114" s="750"/>
      <c r="L114" s="766"/>
      <c r="M114" s="761"/>
      <c r="N114" s="751"/>
      <c r="O114" s="749"/>
      <c r="P114" s="750"/>
      <c r="Q114" s="750"/>
      <c r="R114" s="751"/>
      <c r="S114" s="751"/>
      <c r="T114" s="750"/>
      <c r="U114" s="757"/>
      <c r="V114" s="750"/>
      <c r="W114" s="750"/>
      <c r="X114" s="750"/>
    </row>
    <row r="115" spans="1:24" s="752" customFormat="1">
      <c r="A115" s="781"/>
      <c r="B115" s="755"/>
      <c r="C115" s="755"/>
      <c r="D115" s="755"/>
      <c r="E115" s="749"/>
      <c r="G115" s="749"/>
      <c r="I115" s="749"/>
      <c r="K115" s="750"/>
      <c r="L115" s="766"/>
      <c r="M115" s="761"/>
      <c r="N115" s="751"/>
      <c r="O115" s="749"/>
      <c r="P115" s="750"/>
      <c r="Q115" s="750"/>
      <c r="R115" s="751"/>
      <c r="S115" s="751"/>
      <c r="T115" s="750"/>
      <c r="U115" s="757"/>
      <c r="V115" s="750"/>
      <c r="W115" s="750"/>
      <c r="X115" s="750"/>
    </row>
    <row r="116" spans="1:24" s="752" customFormat="1">
      <c r="A116" s="781"/>
      <c r="B116" s="755"/>
      <c r="C116" s="755"/>
      <c r="D116" s="755"/>
      <c r="E116" s="749"/>
      <c r="G116" s="749"/>
      <c r="I116" s="749"/>
      <c r="K116" s="750"/>
      <c r="L116" s="766"/>
      <c r="M116" s="761"/>
      <c r="N116" s="751"/>
      <c r="O116" s="749"/>
      <c r="P116" s="750"/>
      <c r="Q116" s="750"/>
      <c r="R116" s="751"/>
      <c r="S116" s="751"/>
      <c r="T116" s="750"/>
      <c r="U116" s="757"/>
      <c r="V116" s="750"/>
      <c r="W116" s="750"/>
      <c r="X116" s="750"/>
    </row>
    <row r="117" spans="1:24" s="752" customFormat="1">
      <c r="A117" s="781"/>
      <c r="B117" s="755"/>
      <c r="C117" s="755"/>
      <c r="D117" s="755"/>
      <c r="E117" s="749"/>
      <c r="G117" s="749"/>
      <c r="I117" s="749"/>
      <c r="K117" s="750"/>
      <c r="L117" s="766"/>
      <c r="M117" s="761"/>
      <c r="N117" s="751"/>
      <c r="O117" s="749"/>
      <c r="P117" s="750"/>
      <c r="Q117" s="750"/>
      <c r="R117" s="751"/>
      <c r="S117" s="751"/>
      <c r="T117" s="750"/>
      <c r="U117" s="757"/>
      <c r="V117" s="750"/>
      <c r="W117" s="750"/>
      <c r="X117" s="750"/>
    </row>
    <row r="118" spans="1:24" s="752" customFormat="1">
      <c r="A118" s="781"/>
      <c r="B118" s="755"/>
      <c r="C118" s="755"/>
      <c r="D118" s="755"/>
      <c r="E118" s="749"/>
      <c r="G118" s="749"/>
      <c r="I118" s="749"/>
      <c r="K118" s="750"/>
      <c r="L118" s="766"/>
      <c r="M118" s="761"/>
      <c r="N118" s="751"/>
      <c r="O118" s="749"/>
      <c r="P118" s="750"/>
      <c r="Q118" s="750"/>
      <c r="R118" s="751"/>
      <c r="S118" s="751"/>
      <c r="T118" s="750"/>
      <c r="U118" s="757"/>
      <c r="V118" s="750"/>
      <c r="W118" s="750"/>
      <c r="X118" s="750"/>
    </row>
    <row r="119" spans="1:24" s="752" customFormat="1">
      <c r="A119" s="781"/>
      <c r="B119" s="755"/>
      <c r="C119" s="755"/>
      <c r="D119" s="755"/>
      <c r="E119" s="749"/>
      <c r="G119" s="749"/>
      <c r="I119" s="749"/>
      <c r="K119" s="750"/>
      <c r="L119" s="766"/>
      <c r="M119" s="761"/>
      <c r="N119" s="751"/>
      <c r="O119" s="749"/>
      <c r="P119" s="750"/>
      <c r="Q119" s="750"/>
      <c r="R119" s="751"/>
      <c r="S119" s="751"/>
      <c r="T119" s="750"/>
      <c r="U119" s="757"/>
      <c r="V119" s="750"/>
      <c r="W119" s="750"/>
      <c r="X119" s="750"/>
    </row>
    <row r="120" spans="1:24" s="752" customFormat="1">
      <c r="A120" s="781"/>
      <c r="B120" s="755"/>
      <c r="C120" s="755"/>
      <c r="D120" s="755"/>
      <c r="E120" s="749"/>
      <c r="G120" s="749"/>
      <c r="I120" s="749"/>
      <c r="K120" s="750"/>
      <c r="L120" s="766"/>
      <c r="M120" s="761"/>
      <c r="N120" s="751"/>
      <c r="O120" s="749"/>
      <c r="P120" s="750"/>
      <c r="Q120" s="750"/>
      <c r="R120" s="751"/>
      <c r="S120" s="751"/>
      <c r="T120" s="750"/>
      <c r="U120" s="757"/>
      <c r="V120" s="750"/>
      <c r="W120" s="750"/>
      <c r="X120" s="750"/>
    </row>
    <row r="121" spans="1:24" s="752" customFormat="1">
      <c r="A121" s="781"/>
      <c r="B121" s="755"/>
      <c r="C121" s="755"/>
      <c r="D121" s="755"/>
      <c r="E121" s="749"/>
      <c r="G121" s="749"/>
      <c r="I121" s="749"/>
      <c r="K121" s="750"/>
      <c r="L121" s="766"/>
      <c r="M121" s="761"/>
      <c r="N121" s="751"/>
      <c r="O121" s="749"/>
      <c r="P121" s="750"/>
      <c r="Q121" s="750"/>
      <c r="R121" s="751"/>
      <c r="S121" s="751"/>
      <c r="T121" s="750"/>
      <c r="U121" s="757"/>
      <c r="V121" s="750"/>
      <c r="W121" s="750"/>
      <c r="X121" s="750"/>
    </row>
    <row r="122" spans="1:24" s="752" customFormat="1">
      <c r="A122" s="781"/>
      <c r="B122" s="755"/>
      <c r="C122" s="755"/>
      <c r="D122" s="755"/>
      <c r="E122" s="749"/>
      <c r="G122" s="749"/>
      <c r="I122" s="749"/>
      <c r="K122" s="750"/>
      <c r="L122" s="766"/>
      <c r="M122" s="761"/>
      <c r="N122" s="751"/>
      <c r="O122" s="749"/>
      <c r="P122" s="750"/>
      <c r="Q122" s="750"/>
      <c r="R122" s="751"/>
      <c r="S122" s="751"/>
      <c r="T122" s="750"/>
      <c r="U122" s="757"/>
      <c r="V122" s="750"/>
      <c r="W122" s="750"/>
      <c r="X122" s="750"/>
    </row>
    <row r="123" spans="1:24" s="752" customFormat="1">
      <c r="A123" s="781"/>
      <c r="B123" s="755"/>
      <c r="C123" s="755"/>
      <c r="D123" s="755"/>
      <c r="E123" s="749"/>
      <c r="G123" s="749"/>
      <c r="I123" s="749"/>
      <c r="K123" s="750"/>
      <c r="L123" s="766"/>
      <c r="M123" s="761"/>
      <c r="N123" s="751"/>
      <c r="O123" s="749"/>
      <c r="P123" s="750"/>
      <c r="Q123" s="750"/>
      <c r="R123" s="751"/>
      <c r="S123" s="751"/>
      <c r="T123" s="750"/>
      <c r="U123" s="757"/>
      <c r="V123" s="750"/>
      <c r="W123" s="750"/>
      <c r="X123" s="750"/>
    </row>
    <row r="124" spans="1:24" s="752" customFormat="1">
      <c r="A124" s="781"/>
      <c r="B124" s="755"/>
      <c r="C124" s="755"/>
      <c r="D124" s="755"/>
      <c r="E124" s="749"/>
      <c r="G124" s="749"/>
      <c r="I124" s="749"/>
      <c r="K124" s="750"/>
      <c r="L124" s="766"/>
      <c r="M124" s="761"/>
      <c r="N124" s="751"/>
      <c r="O124" s="749"/>
      <c r="P124" s="750"/>
      <c r="Q124" s="750"/>
      <c r="R124" s="751"/>
      <c r="S124" s="751"/>
      <c r="T124" s="750"/>
      <c r="U124" s="757"/>
      <c r="V124" s="750"/>
      <c r="W124" s="750"/>
      <c r="X124" s="750"/>
    </row>
    <row r="125" spans="1:24" s="752" customFormat="1">
      <c r="A125" s="781"/>
      <c r="B125" s="755"/>
      <c r="C125" s="755"/>
      <c r="D125" s="755"/>
      <c r="E125" s="749"/>
      <c r="G125" s="749"/>
      <c r="I125" s="749"/>
      <c r="K125" s="750"/>
      <c r="L125" s="766"/>
      <c r="M125" s="761"/>
      <c r="N125" s="751"/>
      <c r="O125" s="749"/>
      <c r="P125" s="750"/>
      <c r="Q125" s="750"/>
      <c r="R125" s="751"/>
      <c r="S125" s="751"/>
      <c r="T125" s="750"/>
      <c r="U125" s="757"/>
      <c r="V125" s="750"/>
      <c r="W125" s="750"/>
      <c r="X125" s="750"/>
    </row>
    <row r="126" spans="1:24" s="752" customFormat="1">
      <c r="A126" s="781"/>
      <c r="B126" s="755"/>
      <c r="C126" s="755"/>
      <c r="D126" s="755"/>
      <c r="E126" s="749"/>
      <c r="G126" s="749"/>
      <c r="I126" s="749"/>
      <c r="K126" s="750"/>
      <c r="L126" s="766"/>
      <c r="M126" s="761"/>
      <c r="N126" s="751"/>
      <c r="O126" s="749"/>
      <c r="P126" s="750"/>
      <c r="Q126" s="750"/>
      <c r="R126" s="751"/>
      <c r="S126" s="751"/>
      <c r="T126" s="750"/>
      <c r="U126" s="757"/>
      <c r="V126" s="750"/>
      <c r="W126" s="750"/>
      <c r="X126" s="750"/>
    </row>
    <row r="127" spans="1:24" s="752" customFormat="1">
      <c r="A127" s="781"/>
      <c r="B127" s="755"/>
      <c r="C127" s="755"/>
      <c r="D127" s="755"/>
      <c r="E127" s="749"/>
      <c r="G127" s="749"/>
      <c r="I127" s="749"/>
      <c r="K127" s="750"/>
      <c r="L127" s="766"/>
      <c r="M127" s="761"/>
      <c r="N127" s="751"/>
      <c r="O127" s="749"/>
      <c r="P127" s="750"/>
      <c r="Q127" s="750"/>
      <c r="R127" s="751"/>
      <c r="S127" s="751"/>
      <c r="T127" s="750"/>
      <c r="U127" s="757"/>
      <c r="V127" s="750"/>
      <c r="W127" s="750"/>
      <c r="X127" s="750"/>
    </row>
    <row r="128" spans="1:24" s="752" customFormat="1">
      <c r="A128" s="781"/>
      <c r="B128" s="755"/>
      <c r="C128" s="755"/>
      <c r="D128" s="755"/>
      <c r="E128" s="749"/>
      <c r="G128" s="749"/>
      <c r="I128" s="749"/>
      <c r="K128" s="750"/>
      <c r="L128" s="766"/>
      <c r="M128" s="761"/>
      <c r="N128" s="751"/>
      <c r="O128" s="749"/>
      <c r="P128" s="750"/>
      <c r="Q128" s="750"/>
      <c r="R128" s="751"/>
      <c r="S128" s="751"/>
      <c r="T128" s="750"/>
      <c r="U128" s="757"/>
      <c r="V128" s="750"/>
      <c r="W128" s="750"/>
      <c r="X128" s="750"/>
    </row>
    <row r="129" spans="1:24" s="752" customFormat="1">
      <c r="A129" s="781"/>
      <c r="B129" s="755"/>
      <c r="C129" s="755"/>
      <c r="D129" s="755"/>
      <c r="E129" s="749"/>
      <c r="G129" s="749"/>
      <c r="I129" s="749"/>
      <c r="K129" s="750"/>
      <c r="L129" s="766"/>
      <c r="M129" s="761"/>
      <c r="N129" s="751"/>
      <c r="O129" s="749"/>
      <c r="P129" s="750"/>
      <c r="Q129" s="750"/>
      <c r="R129" s="751"/>
      <c r="S129" s="751"/>
      <c r="T129" s="750"/>
      <c r="U129" s="757"/>
      <c r="V129" s="750"/>
      <c r="W129" s="750"/>
      <c r="X129" s="750"/>
    </row>
    <row r="130" spans="1:24" s="752" customFormat="1">
      <c r="A130" s="781"/>
      <c r="B130" s="755"/>
      <c r="C130" s="755"/>
      <c r="D130" s="755"/>
      <c r="E130" s="749"/>
      <c r="G130" s="749"/>
      <c r="I130" s="749"/>
      <c r="K130" s="750"/>
      <c r="L130" s="766"/>
      <c r="M130" s="761"/>
      <c r="N130" s="751"/>
      <c r="O130" s="749"/>
      <c r="P130" s="750"/>
      <c r="Q130" s="750"/>
      <c r="R130" s="751"/>
      <c r="S130" s="751"/>
      <c r="T130" s="750"/>
      <c r="U130" s="757"/>
      <c r="V130" s="750"/>
      <c r="W130" s="750"/>
      <c r="X130" s="750"/>
    </row>
    <row r="131" spans="1:24" s="752" customFormat="1">
      <c r="A131" s="781"/>
      <c r="B131" s="755"/>
      <c r="C131" s="755"/>
      <c r="D131" s="755"/>
      <c r="E131" s="749"/>
      <c r="G131" s="749"/>
      <c r="I131" s="749"/>
      <c r="K131" s="750"/>
      <c r="L131" s="766"/>
      <c r="M131" s="761"/>
      <c r="N131" s="751"/>
      <c r="O131" s="749"/>
      <c r="P131" s="750"/>
      <c r="Q131" s="750"/>
      <c r="R131" s="751"/>
      <c r="S131" s="751"/>
      <c r="T131" s="750"/>
      <c r="U131" s="757"/>
      <c r="V131" s="750"/>
      <c r="W131" s="750"/>
      <c r="X131" s="750"/>
    </row>
    <row r="132" spans="1:24" s="752" customFormat="1">
      <c r="A132" s="781"/>
      <c r="B132" s="755"/>
      <c r="C132" s="755"/>
      <c r="D132" s="755"/>
      <c r="E132" s="749"/>
      <c r="G132" s="749"/>
      <c r="I132" s="749"/>
      <c r="K132" s="750"/>
      <c r="L132" s="766"/>
      <c r="M132" s="761"/>
      <c r="N132" s="751"/>
      <c r="O132" s="749"/>
      <c r="P132" s="750"/>
      <c r="Q132" s="750"/>
      <c r="R132" s="751"/>
      <c r="S132" s="751"/>
      <c r="T132" s="750"/>
      <c r="U132" s="757"/>
      <c r="V132" s="750"/>
      <c r="W132" s="750"/>
      <c r="X132" s="750"/>
    </row>
    <row r="133" spans="1:24" s="752" customFormat="1">
      <c r="A133" s="781"/>
      <c r="B133" s="755"/>
      <c r="C133" s="755"/>
      <c r="D133" s="755"/>
      <c r="E133" s="749"/>
      <c r="G133" s="749"/>
      <c r="I133" s="749"/>
      <c r="K133" s="750"/>
      <c r="L133" s="766"/>
      <c r="M133" s="761"/>
      <c r="N133" s="751"/>
      <c r="O133" s="749"/>
      <c r="P133" s="750"/>
      <c r="Q133" s="750"/>
      <c r="R133" s="751"/>
      <c r="S133" s="751"/>
      <c r="T133" s="750"/>
      <c r="U133" s="757"/>
      <c r="V133" s="750"/>
      <c r="W133" s="750"/>
      <c r="X133" s="750"/>
    </row>
    <row r="134" spans="1:24" s="752" customFormat="1">
      <c r="A134" s="781"/>
      <c r="B134" s="755"/>
      <c r="C134" s="755"/>
      <c r="D134" s="755"/>
      <c r="E134" s="749"/>
      <c r="G134" s="749"/>
      <c r="I134" s="749"/>
      <c r="K134" s="750"/>
      <c r="L134" s="766"/>
      <c r="M134" s="761"/>
      <c r="N134" s="751"/>
      <c r="O134" s="749"/>
      <c r="P134" s="750"/>
      <c r="Q134" s="750"/>
      <c r="R134" s="751"/>
      <c r="S134" s="751"/>
      <c r="T134" s="750"/>
      <c r="U134" s="757"/>
      <c r="V134" s="750"/>
      <c r="W134" s="750"/>
      <c r="X134" s="750"/>
    </row>
    <row r="135" spans="1:24" s="752" customFormat="1">
      <c r="A135" s="781"/>
      <c r="B135" s="755"/>
      <c r="C135" s="755"/>
      <c r="D135" s="755"/>
      <c r="E135" s="749"/>
      <c r="G135" s="749"/>
      <c r="I135" s="749"/>
      <c r="K135" s="750"/>
      <c r="L135" s="766"/>
      <c r="M135" s="761"/>
      <c r="N135" s="751"/>
      <c r="O135" s="749"/>
      <c r="P135" s="750"/>
      <c r="Q135" s="750"/>
      <c r="R135" s="751"/>
      <c r="S135" s="751"/>
      <c r="T135" s="750"/>
      <c r="U135" s="757"/>
      <c r="V135" s="750"/>
      <c r="W135" s="750"/>
      <c r="X135" s="750"/>
    </row>
    <row r="136" spans="1:24" s="752" customFormat="1">
      <c r="A136" s="781"/>
      <c r="B136" s="755"/>
      <c r="C136" s="755"/>
      <c r="D136" s="755"/>
      <c r="E136" s="749"/>
      <c r="G136" s="749"/>
      <c r="I136" s="749"/>
      <c r="K136" s="750"/>
      <c r="L136" s="766"/>
      <c r="M136" s="761"/>
      <c r="N136" s="751"/>
      <c r="O136" s="749"/>
      <c r="P136" s="750"/>
      <c r="Q136" s="750"/>
      <c r="R136" s="751"/>
      <c r="S136" s="751"/>
      <c r="T136" s="750"/>
      <c r="U136" s="757"/>
      <c r="V136" s="750"/>
      <c r="W136" s="750"/>
      <c r="X136" s="750"/>
    </row>
    <row r="137" spans="1:24" s="752" customFormat="1">
      <c r="A137" s="781"/>
      <c r="B137" s="755"/>
      <c r="C137" s="755"/>
      <c r="D137" s="755"/>
      <c r="E137" s="749"/>
      <c r="G137" s="749"/>
      <c r="I137" s="749"/>
      <c r="K137" s="750"/>
      <c r="L137" s="766"/>
      <c r="M137" s="761"/>
      <c r="N137" s="751"/>
      <c r="O137" s="749"/>
      <c r="P137" s="750"/>
      <c r="Q137" s="757"/>
      <c r="R137" s="781"/>
      <c r="S137" s="751"/>
      <c r="T137" s="750"/>
      <c r="U137" s="757"/>
      <c r="V137" s="750"/>
      <c r="W137" s="750"/>
      <c r="X137" s="750"/>
    </row>
    <row r="138" spans="1:24" s="752" customFormat="1">
      <c r="A138" s="781"/>
      <c r="B138" s="755"/>
      <c r="C138" s="755"/>
      <c r="D138" s="755"/>
      <c r="E138" s="749"/>
      <c r="G138" s="749"/>
      <c r="I138" s="749"/>
      <c r="K138" s="750"/>
      <c r="L138" s="766"/>
      <c r="M138" s="761"/>
      <c r="N138" s="751"/>
      <c r="O138" s="749"/>
      <c r="P138" s="750"/>
      <c r="Q138" s="757"/>
      <c r="R138" s="781"/>
      <c r="S138" s="751"/>
      <c r="T138" s="750"/>
      <c r="U138" s="757"/>
      <c r="V138" s="750"/>
      <c r="W138" s="750"/>
      <c r="X138" s="750"/>
    </row>
    <row r="139" spans="1:24" s="752" customFormat="1">
      <c r="A139" s="781"/>
      <c r="B139" s="755"/>
      <c r="C139" s="755"/>
      <c r="D139" s="755"/>
      <c r="E139" s="749"/>
      <c r="G139" s="749"/>
      <c r="I139" s="749"/>
      <c r="K139" s="750"/>
      <c r="L139" s="766"/>
      <c r="M139" s="761"/>
      <c r="N139" s="751"/>
      <c r="O139" s="749"/>
      <c r="P139" s="750"/>
      <c r="Q139" s="757"/>
      <c r="R139" s="781"/>
      <c r="S139" s="751"/>
      <c r="T139" s="750"/>
      <c r="U139" s="757"/>
      <c r="V139" s="750"/>
      <c r="W139" s="750"/>
      <c r="X139" s="750"/>
    </row>
    <row r="140" spans="1:24" s="752" customFormat="1">
      <c r="A140" s="781"/>
      <c r="B140" s="755"/>
      <c r="C140" s="755"/>
      <c r="D140" s="755"/>
      <c r="E140" s="749"/>
      <c r="G140" s="749"/>
      <c r="I140" s="749"/>
      <c r="K140" s="750"/>
      <c r="L140" s="766"/>
      <c r="M140" s="761"/>
      <c r="N140" s="751"/>
      <c r="O140" s="749"/>
      <c r="P140" s="750"/>
      <c r="Q140" s="757"/>
      <c r="R140" s="781"/>
      <c r="S140" s="751"/>
      <c r="T140" s="750"/>
      <c r="U140" s="757"/>
      <c r="V140" s="750"/>
      <c r="W140" s="750"/>
      <c r="X140" s="750"/>
    </row>
    <row r="141" spans="1:24" s="752" customFormat="1">
      <c r="A141" s="781"/>
      <c r="B141" s="755"/>
      <c r="C141" s="755"/>
      <c r="D141" s="755"/>
      <c r="E141" s="749"/>
      <c r="G141" s="749"/>
      <c r="I141" s="749"/>
      <c r="K141" s="750"/>
      <c r="L141" s="766"/>
      <c r="M141" s="761"/>
      <c r="N141" s="751"/>
      <c r="O141" s="749"/>
      <c r="P141" s="750"/>
      <c r="Q141" s="757"/>
      <c r="R141" s="781"/>
      <c r="S141" s="751"/>
      <c r="T141" s="750"/>
      <c r="U141" s="757"/>
      <c r="V141" s="750"/>
      <c r="W141" s="750"/>
      <c r="X141" s="750"/>
    </row>
    <row r="142" spans="1:24" s="752" customFormat="1">
      <c r="A142" s="781"/>
      <c r="B142" s="755"/>
      <c r="C142" s="755"/>
      <c r="D142" s="755"/>
      <c r="E142" s="749"/>
      <c r="G142" s="749"/>
      <c r="I142" s="749"/>
      <c r="K142" s="750"/>
      <c r="L142" s="766"/>
      <c r="M142" s="761"/>
      <c r="N142" s="751"/>
      <c r="O142" s="749"/>
      <c r="P142" s="750"/>
      <c r="Q142" s="757"/>
      <c r="R142" s="781"/>
      <c r="S142" s="751"/>
      <c r="T142" s="750"/>
      <c r="U142" s="757"/>
      <c r="V142" s="750"/>
      <c r="W142" s="750"/>
      <c r="X142" s="750"/>
    </row>
    <row r="143" spans="1:24" s="752" customFormat="1">
      <c r="A143" s="781"/>
      <c r="B143" s="755"/>
      <c r="C143" s="755"/>
      <c r="D143" s="755"/>
      <c r="E143" s="749"/>
      <c r="G143" s="749"/>
      <c r="I143" s="749"/>
      <c r="K143" s="750"/>
      <c r="L143" s="766"/>
      <c r="M143" s="761"/>
      <c r="N143" s="751"/>
      <c r="O143" s="749"/>
      <c r="P143" s="750"/>
      <c r="Q143" s="757"/>
      <c r="R143" s="781"/>
      <c r="S143" s="751"/>
      <c r="T143" s="750"/>
      <c r="U143" s="757"/>
      <c r="V143" s="750"/>
      <c r="W143" s="750"/>
      <c r="X143" s="750"/>
    </row>
    <row r="144" spans="1:24" s="752" customFormat="1">
      <c r="A144" s="781"/>
      <c r="B144" s="755"/>
      <c r="C144" s="755"/>
      <c r="D144" s="755"/>
      <c r="E144" s="749"/>
      <c r="G144" s="749"/>
      <c r="I144" s="749"/>
      <c r="K144" s="750"/>
      <c r="L144" s="766"/>
      <c r="M144" s="761"/>
      <c r="N144" s="751"/>
      <c r="O144" s="749"/>
      <c r="P144" s="750"/>
      <c r="Q144" s="757"/>
      <c r="R144" s="781"/>
      <c r="S144" s="751"/>
      <c r="T144" s="750"/>
      <c r="U144" s="757"/>
      <c r="V144" s="750"/>
      <c r="W144" s="750"/>
      <c r="X144" s="750"/>
    </row>
    <row r="145" spans="1:24" s="752" customFormat="1">
      <c r="A145" s="781"/>
      <c r="B145" s="755"/>
      <c r="C145" s="755"/>
      <c r="D145" s="755"/>
      <c r="E145" s="749"/>
      <c r="G145" s="749"/>
      <c r="I145" s="749"/>
      <c r="K145" s="750"/>
      <c r="L145" s="766"/>
      <c r="M145" s="761"/>
      <c r="N145" s="751"/>
      <c r="O145" s="749"/>
      <c r="P145" s="750"/>
      <c r="Q145" s="757"/>
      <c r="R145" s="781"/>
      <c r="S145" s="751"/>
      <c r="T145" s="750"/>
      <c r="U145" s="757"/>
      <c r="V145" s="750"/>
      <c r="W145" s="750"/>
      <c r="X145" s="750"/>
    </row>
    <row r="146" spans="1:24" s="752" customFormat="1">
      <c r="A146" s="781"/>
      <c r="B146" s="755"/>
      <c r="C146" s="755"/>
      <c r="D146" s="755"/>
      <c r="E146" s="749"/>
      <c r="G146" s="749"/>
      <c r="I146" s="749"/>
      <c r="K146" s="750"/>
      <c r="L146" s="766"/>
      <c r="M146" s="761"/>
      <c r="N146" s="751"/>
      <c r="O146" s="749"/>
      <c r="P146" s="750"/>
      <c r="Q146" s="757"/>
      <c r="R146" s="781"/>
      <c r="S146" s="751"/>
      <c r="T146" s="750"/>
      <c r="U146" s="757"/>
      <c r="V146" s="750"/>
      <c r="W146" s="750"/>
      <c r="X146" s="750"/>
    </row>
    <row r="147" spans="1:24" s="752" customFormat="1">
      <c r="A147" s="781"/>
      <c r="B147" s="755"/>
      <c r="C147" s="755"/>
      <c r="D147" s="755"/>
      <c r="E147" s="749"/>
      <c r="G147" s="749"/>
      <c r="I147" s="749"/>
      <c r="K147" s="750"/>
      <c r="L147" s="766"/>
      <c r="M147" s="761"/>
      <c r="N147" s="751"/>
      <c r="O147" s="749"/>
      <c r="P147" s="750"/>
      <c r="Q147" s="757"/>
      <c r="R147" s="781"/>
      <c r="S147" s="751"/>
      <c r="T147" s="750"/>
      <c r="U147" s="757"/>
      <c r="V147" s="750"/>
      <c r="W147" s="750"/>
      <c r="X147" s="750"/>
    </row>
    <row r="148" spans="1:24" s="752" customFormat="1">
      <c r="A148" s="781"/>
      <c r="B148" s="755"/>
      <c r="C148" s="755"/>
      <c r="D148" s="755"/>
      <c r="E148" s="749"/>
      <c r="G148" s="749"/>
      <c r="I148" s="749"/>
      <c r="K148" s="750"/>
      <c r="L148" s="766"/>
      <c r="M148" s="761"/>
      <c r="N148" s="751"/>
      <c r="O148" s="749"/>
      <c r="P148" s="750"/>
      <c r="Q148" s="757"/>
      <c r="R148" s="781"/>
      <c r="S148" s="751"/>
      <c r="T148" s="750"/>
      <c r="U148" s="757"/>
      <c r="V148" s="750"/>
      <c r="W148" s="750"/>
      <c r="X148" s="750"/>
    </row>
    <row r="149" spans="1:24" s="752" customFormat="1">
      <c r="A149" s="781"/>
      <c r="B149" s="755"/>
      <c r="C149" s="755"/>
      <c r="D149" s="755"/>
      <c r="E149" s="749"/>
      <c r="G149" s="749"/>
      <c r="I149" s="749"/>
      <c r="K149" s="750"/>
      <c r="L149" s="766"/>
      <c r="M149" s="761"/>
      <c r="N149" s="751"/>
      <c r="O149" s="749"/>
      <c r="P149" s="750"/>
      <c r="Q149" s="757"/>
      <c r="R149" s="781"/>
      <c r="S149" s="751"/>
      <c r="T149" s="750"/>
      <c r="U149" s="757"/>
      <c r="V149" s="750"/>
      <c r="W149" s="750"/>
      <c r="X149" s="750"/>
    </row>
    <row r="150" spans="1:24" s="752" customFormat="1">
      <c r="A150" s="781"/>
      <c r="B150" s="755"/>
      <c r="C150" s="755"/>
      <c r="D150" s="755"/>
      <c r="E150" s="749"/>
      <c r="G150" s="749"/>
      <c r="I150" s="749"/>
      <c r="K150" s="750"/>
      <c r="L150" s="766"/>
      <c r="M150" s="761"/>
      <c r="N150" s="751"/>
      <c r="O150" s="749"/>
      <c r="P150" s="750"/>
      <c r="Q150" s="757"/>
      <c r="R150" s="781"/>
      <c r="S150" s="751"/>
      <c r="T150" s="750"/>
      <c r="U150" s="757"/>
      <c r="V150" s="750"/>
      <c r="W150" s="750"/>
      <c r="X150" s="750"/>
    </row>
    <row r="151" spans="1:24" s="752" customFormat="1">
      <c r="A151" s="781"/>
      <c r="B151" s="755"/>
      <c r="C151" s="755"/>
      <c r="D151" s="755"/>
      <c r="E151" s="749"/>
      <c r="G151" s="749"/>
      <c r="I151" s="749"/>
      <c r="K151" s="750"/>
      <c r="L151" s="766"/>
      <c r="M151" s="761"/>
      <c r="N151" s="751"/>
      <c r="O151" s="749"/>
      <c r="P151" s="750"/>
      <c r="Q151" s="757"/>
      <c r="R151" s="781"/>
      <c r="S151" s="751"/>
      <c r="T151" s="750"/>
      <c r="U151" s="757"/>
      <c r="V151" s="750"/>
      <c r="W151" s="750"/>
      <c r="X151" s="750"/>
    </row>
    <row r="152" spans="1:24" s="752" customFormat="1">
      <c r="A152" s="781"/>
      <c r="B152" s="755"/>
      <c r="C152" s="755"/>
      <c r="D152" s="755"/>
      <c r="E152" s="749"/>
      <c r="G152" s="749"/>
      <c r="I152" s="749"/>
      <c r="K152" s="750"/>
      <c r="L152" s="766"/>
      <c r="M152" s="761"/>
      <c r="N152" s="751"/>
      <c r="O152" s="749"/>
      <c r="P152" s="750"/>
      <c r="Q152" s="757"/>
      <c r="R152" s="781"/>
      <c r="S152" s="751"/>
      <c r="T152" s="750"/>
      <c r="U152" s="757"/>
      <c r="V152" s="750"/>
      <c r="W152" s="750"/>
      <c r="X152" s="750"/>
    </row>
    <row r="153" spans="1:24" s="752" customFormat="1">
      <c r="A153" s="781"/>
      <c r="B153" s="755"/>
      <c r="C153" s="755"/>
      <c r="D153" s="755"/>
      <c r="E153" s="749"/>
      <c r="G153" s="749"/>
      <c r="I153" s="749"/>
      <c r="K153" s="750"/>
      <c r="L153" s="766"/>
      <c r="M153" s="761"/>
      <c r="N153" s="751"/>
      <c r="O153" s="749"/>
      <c r="P153" s="750"/>
      <c r="Q153" s="757"/>
      <c r="R153" s="781"/>
      <c r="S153" s="751"/>
      <c r="T153" s="750"/>
      <c r="U153" s="757"/>
      <c r="V153" s="750"/>
      <c r="W153" s="750"/>
      <c r="X153" s="750"/>
    </row>
    <row r="154" spans="1:24" s="752" customFormat="1">
      <c r="A154" s="781"/>
      <c r="B154" s="755"/>
      <c r="C154" s="755"/>
      <c r="D154" s="755"/>
      <c r="E154" s="749"/>
      <c r="G154" s="749"/>
      <c r="I154" s="749"/>
      <c r="K154" s="750"/>
      <c r="L154" s="766"/>
      <c r="M154" s="761"/>
      <c r="N154" s="751"/>
      <c r="O154" s="749"/>
      <c r="P154" s="750"/>
      <c r="Q154" s="757"/>
      <c r="R154" s="781"/>
      <c r="S154" s="751"/>
      <c r="T154" s="750"/>
      <c r="U154" s="757"/>
      <c r="V154" s="750"/>
      <c r="W154" s="750"/>
      <c r="X154" s="750"/>
    </row>
    <row r="155" spans="1:24" s="752" customFormat="1">
      <c r="A155" s="781"/>
      <c r="B155" s="755"/>
      <c r="C155" s="755"/>
      <c r="D155" s="755"/>
      <c r="E155" s="749"/>
      <c r="G155" s="749"/>
      <c r="I155" s="749"/>
      <c r="K155" s="750"/>
      <c r="L155" s="766"/>
      <c r="M155" s="761"/>
      <c r="N155" s="751"/>
      <c r="O155" s="749"/>
      <c r="P155" s="750"/>
      <c r="Q155" s="757"/>
      <c r="R155" s="781"/>
      <c r="S155" s="751"/>
      <c r="T155" s="750"/>
      <c r="U155" s="757"/>
      <c r="V155" s="750"/>
      <c r="W155" s="750"/>
      <c r="X155" s="750"/>
    </row>
    <row r="156" spans="1:24" s="752" customFormat="1">
      <c r="A156" s="781"/>
      <c r="B156" s="755"/>
      <c r="C156" s="755"/>
      <c r="D156" s="755"/>
      <c r="E156" s="749"/>
      <c r="G156" s="749"/>
      <c r="I156" s="749"/>
      <c r="K156" s="750"/>
      <c r="L156" s="766"/>
      <c r="M156" s="761"/>
      <c r="N156" s="751"/>
      <c r="O156" s="749"/>
      <c r="P156" s="750"/>
      <c r="Q156" s="757"/>
      <c r="R156" s="781"/>
      <c r="S156" s="751"/>
      <c r="T156" s="750"/>
      <c r="U156" s="757"/>
      <c r="V156" s="750"/>
      <c r="W156" s="750"/>
      <c r="X156" s="750"/>
    </row>
    <row r="157" spans="1:24" s="752" customFormat="1">
      <c r="A157" s="781"/>
      <c r="B157" s="755"/>
      <c r="C157" s="755"/>
      <c r="D157" s="755"/>
      <c r="E157" s="749"/>
      <c r="G157" s="749"/>
      <c r="I157" s="749"/>
      <c r="K157" s="750"/>
      <c r="L157" s="766"/>
      <c r="M157" s="761"/>
      <c r="N157" s="751"/>
      <c r="O157" s="749"/>
      <c r="P157" s="750"/>
      <c r="Q157" s="757"/>
      <c r="R157" s="781"/>
      <c r="S157" s="751"/>
      <c r="T157" s="750"/>
      <c r="U157" s="757"/>
      <c r="V157" s="750"/>
      <c r="W157" s="750"/>
      <c r="X157" s="750"/>
    </row>
    <row r="158" spans="1:24" s="752" customFormat="1">
      <c r="A158" s="781"/>
      <c r="B158" s="755"/>
      <c r="C158" s="755"/>
      <c r="D158" s="755"/>
      <c r="E158" s="749"/>
      <c r="G158" s="749"/>
      <c r="I158" s="749"/>
      <c r="K158" s="750"/>
      <c r="L158" s="766"/>
      <c r="M158" s="761"/>
      <c r="N158" s="751"/>
      <c r="O158" s="749"/>
      <c r="P158" s="750"/>
      <c r="Q158" s="757"/>
      <c r="R158" s="781"/>
      <c r="S158" s="751"/>
      <c r="T158" s="750"/>
      <c r="U158" s="757"/>
      <c r="V158" s="750"/>
      <c r="W158" s="750"/>
      <c r="X158" s="750"/>
    </row>
    <row r="159" spans="1:24" s="752" customFormat="1">
      <c r="A159" s="781"/>
      <c r="B159" s="755"/>
      <c r="C159" s="755"/>
      <c r="D159" s="755"/>
      <c r="E159" s="749"/>
      <c r="G159" s="749"/>
      <c r="I159" s="749"/>
      <c r="K159" s="750"/>
      <c r="L159" s="766"/>
      <c r="M159" s="761"/>
      <c r="N159" s="751"/>
      <c r="O159" s="749"/>
      <c r="P159" s="750"/>
      <c r="Q159" s="757"/>
      <c r="R159" s="781"/>
      <c r="S159" s="751"/>
      <c r="T159" s="750"/>
      <c r="U159" s="757"/>
      <c r="V159" s="750"/>
      <c r="W159" s="750"/>
      <c r="X159" s="750"/>
    </row>
    <row r="160" spans="1:24" s="752" customFormat="1">
      <c r="A160" s="781"/>
      <c r="B160" s="755"/>
      <c r="C160" s="755"/>
      <c r="D160" s="755"/>
      <c r="E160" s="749"/>
      <c r="G160" s="749"/>
      <c r="I160" s="749"/>
      <c r="K160" s="750"/>
      <c r="L160" s="766"/>
      <c r="M160" s="761"/>
      <c r="N160" s="751"/>
      <c r="O160" s="749"/>
      <c r="P160" s="750"/>
      <c r="Q160" s="757"/>
      <c r="R160" s="781"/>
      <c r="S160" s="751"/>
      <c r="T160" s="750"/>
      <c r="U160" s="757"/>
      <c r="V160" s="750"/>
      <c r="W160" s="750"/>
      <c r="X160" s="750"/>
    </row>
    <row r="161" spans="1:24" s="752" customFormat="1">
      <c r="A161" s="781"/>
      <c r="B161" s="755"/>
      <c r="C161" s="755"/>
      <c r="D161" s="755"/>
      <c r="E161" s="749"/>
      <c r="G161" s="749"/>
      <c r="I161" s="749"/>
      <c r="K161" s="750"/>
      <c r="L161" s="766"/>
      <c r="M161" s="761"/>
      <c r="N161" s="751"/>
      <c r="O161" s="749"/>
      <c r="P161" s="750"/>
      <c r="Q161" s="757"/>
      <c r="R161" s="781"/>
      <c r="S161" s="751"/>
      <c r="T161" s="750"/>
      <c r="U161" s="757"/>
      <c r="V161" s="750"/>
      <c r="W161" s="750"/>
      <c r="X161" s="750"/>
    </row>
    <row r="162" spans="1:24" s="752" customFormat="1">
      <c r="A162" s="781"/>
      <c r="B162" s="755"/>
      <c r="C162" s="755"/>
      <c r="D162" s="755"/>
      <c r="E162" s="749"/>
      <c r="G162" s="749"/>
      <c r="I162" s="749"/>
      <c r="K162" s="750"/>
      <c r="L162" s="766"/>
      <c r="M162" s="761"/>
      <c r="N162" s="751"/>
      <c r="O162" s="749"/>
      <c r="P162" s="750"/>
      <c r="Q162" s="757"/>
      <c r="R162" s="781"/>
      <c r="S162" s="751"/>
      <c r="T162" s="750"/>
      <c r="U162" s="757"/>
      <c r="V162" s="750"/>
      <c r="W162" s="750"/>
      <c r="X162" s="750"/>
    </row>
    <row r="163" spans="1:24" s="752" customFormat="1">
      <c r="A163" s="781"/>
      <c r="B163" s="755"/>
      <c r="C163" s="755"/>
      <c r="D163" s="755"/>
      <c r="E163" s="749"/>
      <c r="G163" s="749"/>
      <c r="I163" s="749"/>
      <c r="K163" s="750"/>
      <c r="L163" s="766"/>
      <c r="M163" s="761"/>
      <c r="N163" s="751"/>
      <c r="O163" s="749"/>
      <c r="P163" s="750"/>
      <c r="Q163" s="757"/>
      <c r="R163" s="781"/>
      <c r="S163" s="751"/>
      <c r="T163" s="750"/>
      <c r="U163" s="757"/>
      <c r="V163" s="750"/>
      <c r="W163" s="750"/>
      <c r="X163" s="750"/>
    </row>
    <row r="164" spans="1:24" s="752" customFormat="1">
      <c r="A164" s="781"/>
      <c r="B164" s="755"/>
      <c r="C164" s="755"/>
      <c r="D164" s="755"/>
      <c r="E164" s="749"/>
      <c r="G164" s="749"/>
      <c r="I164" s="749"/>
      <c r="K164" s="750"/>
      <c r="L164" s="766"/>
      <c r="M164" s="761"/>
      <c r="N164" s="751"/>
      <c r="O164" s="749"/>
      <c r="P164" s="750"/>
      <c r="Q164" s="757"/>
      <c r="R164" s="781"/>
      <c r="S164" s="751"/>
      <c r="T164" s="750"/>
      <c r="U164" s="757"/>
      <c r="V164" s="750"/>
      <c r="W164" s="750"/>
      <c r="X164" s="750"/>
    </row>
    <row r="165" spans="1:24" s="752" customFormat="1">
      <c r="A165" s="781"/>
      <c r="B165" s="755"/>
      <c r="C165" s="755"/>
      <c r="D165" s="755"/>
      <c r="E165" s="749"/>
      <c r="G165" s="749"/>
      <c r="I165" s="749"/>
      <c r="K165" s="750"/>
      <c r="L165" s="766"/>
      <c r="M165" s="761"/>
      <c r="N165" s="751"/>
      <c r="O165" s="749"/>
      <c r="P165" s="750"/>
      <c r="Q165" s="757"/>
      <c r="R165" s="781"/>
      <c r="S165" s="751"/>
      <c r="T165" s="750"/>
      <c r="U165" s="757"/>
      <c r="V165" s="750"/>
      <c r="W165" s="750"/>
      <c r="X165" s="750"/>
    </row>
    <row r="166" spans="1:24" s="752" customFormat="1">
      <c r="A166" s="781"/>
      <c r="B166" s="755"/>
      <c r="C166" s="755"/>
      <c r="D166" s="755"/>
      <c r="E166" s="749"/>
      <c r="G166" s="749"/>
      <c r="I166" s="749"/>
      <c r="K166" s="750"/>
      <c r="L166" s="766"/>
      <c r="M166" s="761"/>
      <c r="N166" s="751"/>
      <c r="O166" s="749"/>
      <c r="P166" s="750"/>
      <c r="Q166" s="757"/>
      <c r="R166" s="781"/>
      <c r="S166" s="751"/>
      <c r="T166" s="750"/>
      <c r="U166" s="757"/>
      <c r="V166" s="750"/>
      <c r="W166" s="750"/>
      <c r="X166" s="750"/>
    </row>
    <row r="167" spans="1:24" s="752" customFormat="1">
      <c r="A167" s="781"/>
      <c r="B167" s="755"/>
      <c r="C167" s="755"/>
      <c r="D167" s="755"/>
      <c r="E167" s="749"/>
      <c r="G167" s="749"/>
      <c r="I167" s="749"/>
      <c r="K167" s="750"/>
      <c r="L167" s="766"/>
      <c r="M167" s="761"/>
      <c r="N167" s="751"/>
      <c r="O167" s="749"/>
      <c r="P167" s="750"/>
      <c r="Q167" s="757"/>
      <c r="R167" s="781"/>
      <c r="S167" s="751"/>
      <c r="T167" s="750"/>
      <c r="U167" s="757"/>
      <c r="V167" s="750"/>
      <c r="W167" s="750"/>
      <c r="X167" s="750"/>
    </row>
    <row r="168" spans="1:24" s="752" customFormat="1">
      <c r="A168" s="781"/>
      <c r="B168" s="755"/>
      <c r="C168" s="755"/>
      <c r="D168" s="755"/>
      <c r="E168" s="749"/>
      <c r="G168" s="749"/>
      <c r="I168" s="749"/>
      <c r="K168" s="750"/>
      <c r="L168" s="766"/>
      <c r="M168" s="761"/>
      <c r="N168" s="751"/>
      <c r="O168" s="749"/>
      <c r="P168" s="750"/>
      <c r="Q168" s="757"/>
      <c r="R168" s="781"/>
      <c r="S168" s="751"/>
      <c r="T168" s="750"/>
      <c r="U168" s="757"/>
      <c r="V168" s="750"/>
      <c r="W168" s="750"/>
      <c r="X168" s="750"/>
    </row>
    <row r="169" spans="1:24" s="752" customFormat="1">
      <c r="A169" s="781"/>
      <c r="B169" s="755"/>
      <c r="C169" s="755"/>
      <c r="D169" s="755"/>
      <c r="E169" s="749"/>
      <c r="G169" s="749"/>
      <c r="I169" s="749"/>
      <c r="K169" s="750"/>
      <c r="L169" s="766"/>
      <c r="M169" s="761"/>
      <c r="N169" s="751"/>
      <c r="O169" s="749"/>
      <c r="P169" s="750"/>
      <c r="Q169" s="757"/>
      <c r="R169" s="781"/>
      <c r="S169" s="751"/>
      <c r="T169" s="750"/>
      <c r="U169" s="757"/>
      <c r="V169" s="750"/>
      <c r="W169" s="750"/>
      <c r="X169" s="750"/>
    </row>
    <row r="170" spans="1:24" s="752" customFormat="1">
      <c r="A170" s="781"/>
      <c r="B170" s="755"/>
      <c r="C170" s="755"/>
      <c r="D170" s="755"/>
      <c r="E170" s="749"/>
      <c r="G170" s="749"/>
      <c r="I170" s="749"/>
      <c r="K170" s="750"/>
      <c r="L170" s="766"/>
      <c r="M170" s="761"/>
      <c r="N170" s="751"/>
      <c r="O170" s="749"/>
      <c r="P170" s="750"/>
      <c r="Q170" s="757"/>
      <c r="R170" s="781"/>
      <c r="S170" s="751"/>
      <c r="T170" s="750"/>
      <c r="U170" s="757"/>
      <c r="V170" s="750"/>
      <c r="W170" s="750"/>
      <c r="X170" s="750"/>
    </row>
    <row r="171" spans="1:24" s="752" customFormat="1">
      <c r="A171" s="781"/>
      <c r="B171" s="755"/>
      <c r="C171" s="755"/>
      <c r="D171" s="755"/>
      <c r="E171" s="749"/>
      <c r="G171" s="749"/>
      <c r="I171" s="749"/>
      <c r="K171" s="750"/>
      <c r="L171" s="766"/>
      <c r="M171" s="761"/>
      <c r="N171" s="751"/>
      <c r="O171" s="749"/>
      <c r="P171" s="750"/>
      <c r="Q171" s="757"/>
      <c r="R171" s="781"/>
      <c r="S171" s="751"/>
      <c r="T171" s="750"/>
      <c r="U171" s="757"/>
      <c r="V171" s="750"/>
      <c r="W171" s="750"/>
      <c r="X171" s="750"/>
    </row>
    <row r="172" spans="1:24" s="752" customFormat="1">
      <c r="A172" s="781"/>
      <c r="B172" s="755"/>
      <c r="C172" s="755"/>
      <c r="D172" s="755"/>
      <c r="E172" s="749"/>
      <c r="G172" s="749"/>
      <c r="I172" s="749"/>
      <c r="K172" s="750"/>
      <c r="L172" s="766"/>
      <c r="M172" s="761"/>
      <c r="N172" s="751"/>
      <c r="O172" s="749"/>
      <c r="P172" s="750"/>
      <c r="Q172" s="757"/>
      <c r="R172" s="781"/>
      <c r="S172" s="751"/>
      <c r="T172" s="750"/>
      <c r="U172" s="757"/>
      <c r="V172" s="750"/>
      <c r="W172" s="750"/>
      <c r="X172" s="750"/>
    </row>
    <row r="173" spans="1:24" s="752" customFormat="1">
      <c r="A173" s="781"/>
      <c r="B173" s="755"/>
      <c r="C173" s="755"/>
      <c r="D173" s="755"/>
      <c r="E173" s="749"/>
      <c r="G173" s="749"/>
      <c r="I173" s="749"/>
      <c r="K173" s="750"/>
      <c r="L173" s="766"/>
      <c r="M173" s="761"/>
      <c r="N173" s="751"/>
      <c r="O173" s="749"/>
      <c r="P173" s="750"/>
      <c r="Q173" s="757"/>
      <c r="R173" s="781"/>
      <c r="S173" s="751"/>
      <c r="T173" s="750"/>
      <c r="U173" s="757"/>
      <c r="V173" s="750"/>
      <c r="W173" s="750"/>
      <c r="X173" s="750"/>
    </row>
    <row r="174" spans="1:24" s="752" customFormat="1">
      <c r="A174" s="781"/>
      <c r="B174" s="755"/>
      <c r="C174" s="755"/>
      <c r="D174" s="755"/>
      <c r="E174" s="749"/>
      <c r="G174" s="749"/>
      <c r="I174" s="749"/>
      <c r="K174" s="750"/>
      <c r="L174" s="766"/>
      <c r="M174" s="761"/>
      <c r="N174" s="751"/>
      <c r="O174" s="749"/>
      <c r="P174" s="750"/>
      <c r="Q174" s="757"/>
      <c r="R174" s="781"/>
      <c r="S174" s="751"/>
      <c r="T174" s="750"/>
      <c r="U174" s="757"/>
      <c r="V174" s="750"/>
      <c r="W174" s="750"/>
      <c r="X174" s="750"/>
    </row>
    <row r="175" spans="1:24" s="752" customFormat="1">
      <c r="A175" s="781"/>
      <c r="B175" s="755"/>
      <c r="C175" s="755"/>
      <c r="D175" s="755"/>
      <c r="E175" s="749"/>
      <c r="G175" s="749"/>
      <c r="I175" s="749"/>
      <c r="K175" s="750"/>
      <c r="L175" s="766"/>
      <c r="M175" s="761"/>
      <c r="N175" s="751"/>
      <c r="O175" s="749"/>
      <c r="P175" s="750"/>
      <c r="Q175" s="757"/>
      <c r="R175" s="781"/>
      <c r="S175" s="751"/>
      <c r="T175" s="750"/>
      <c r="U175" s="757"/>
      <c r="V175" s="750"/>
      <c r="W175" s="750"/>
      <c r="X175" s="750"/>
    </row>
    <row r="176" spans="1:24" s="752" customFormat="1">
      <c r="A176" s="781"/>
      <c r="B176" s="755"/>
      <c r="C176" s="755"/>
      <c r="D176" s="755"/>
      <c r="E176" s="749"/>
      <c r="G176" s="749"/>
      <c r="I176" s="749"/>
      <c r="K176" s="750"/>
      <c r="L176" s="766"/>
      <c r="M176" s="761"/>
      <c r="N176" s="751"/>
      <c r="O176" s="749"/>
      <c r="P176" s="750"/>
      <c r="Q176" s="757"/>
      <c r="R176" s="781"/>
      <c r="S176" s="751"/>
      <c r="T176" s="750"/>
      <c r="U176" s="757"/>
      <c r="V176" s="750"/>
      <c r="W176" s="750"/>
      <c r="X176" s="750"/>
    </row>
    <row r="177" spans="1:24" s="752" customFormat="1">
      <c r="A177" s="781"/>
      <c r="B177" s="755"/>
      <c r="C177" s="755"/>
      <c r="D177" s="755"/>
      <c r="E177" s="749"/>
      <c r="G177" s="749"/>
      <c r="I177" s="749"/>
      <c r="K177" s="750"/>
      <c r="L177" s="766"/>
      <c r="M177" s="761"/>
      <c r="N177" s="751"/>
      <c r="O177" s="749"/>
      <c r="P177" s="750"/>
      <c r="Q177" s="757"/>
      <c r="R177" s="781"/>
      <c r="S177" s="751"/>
      <c r="T177" s="750"/>
      <c r="U177" s="757"/>
      <c r="V177" s="750"/>
      <c r="W177" s="750"/>
      <c r="X177" s="750"/>
    </row>
    <row r="178" spans="1:24" s="752" customFormat="1">
      <c r="A178" s="781"/>
      <c r="B178" s="755"/>
      <c r="C178" s="755"/>
      <c r="D178" s="755"/>
      <c r="E178" s="749"/>
      <c r="G178" s="749"/>
      <c r="I178" s="749"/>
      <c r="K178" s="750"/>
      <c r="L178" s="766"/>
      <c r="M178" s="761"/>
      <c r="N178" s="751"/>
      <c r="O178" s="749"/>
      <c r="P178" s="750"/>
      <c r="Q178" s="757"/>
      <c r="R178" s="781"/>
      <c r="S178" s="751"/>
      <c r="T178" s="750"/>
      <c r="U178" s="757"/>
      <c r="V178" s="750"/>
      <c r="W178" s="750"/>
      <c r="X178" s="750"/>
    </row>
    <row r="179" spans="1:24" s="752" customFormat="1">
      <c r="A179" s="781"/>
      <c r="B179" s="755"/>
      <c r="C179" s="755"/>
      <c r="D179" s="755"/>
      <c r="E179" s="749"/>
      <c r="G179" s="749"/>
      <c r="I179" s="749"/>
      <c r="K179" s="750"/>
      <c r="L179" s="766"/>
      <c r="M179" s="761"/>
      <c r="N179" s="751"/>
      <c r="O179" s="749"/>
      <c r="P179" s="750"/>
      <c r="Q179" s="757"/>
      <c r="R179" s="781"/>
      <c r="S179" s="751"/>
      <c r="T179" s="750"/>
      <c r="U179" s="757"/>
      <c r="V179" s="750"/>
      <c r="W179" s="750"/>
      <c r="X179" s="750"/>
    </row>
    <row r="180" spans="1:24" s="752" customFormat="1">
      <c r="A180" s="781"/>
      <c r="B180" s="755"/>
      <c r="C180" s="755"/>
      <c r="D180" s="755"/>
      <c r="E180" s="749"/>
      <c r="G180" s="749"/>
      <c r="I180" s="749"/>
      <c r="K180" s="750"/>
      <c r="L180" s="766"/>
      <c r="M180" s="761"/>
      <c r="N180" s="751"/>
      <c r="O180" s="749"/>
      <c r="P180" s="750"/>
      <c r="Q180" s="757"/>
      <c r="R180" s="781"/>
      <c r="S180" s="751"/>
      <c r="T180" s="750"/>
      <c r="U180" s="757"/>
      <c r="V180" s="750"/>
      <c r="W180" s="750"/>
      <c r="X180" s="750"/>
    </row>
    <row r="181" spans="1:24" s="752" customFormat="1">
      <c r="A181" s="781"/>
      <c r="B181" s="755"/>
      <c r="C181" s="755"/>
      <c r="D181" s="755"/>
      <c r="E181" s="749"/>
      <c r="G181" s="749"/>
      <c r="I181" s="749"/>
      <c r="K181" s="750"/>
      <c r="L181" s="766"/>
      <c r="M181" s="761"/>
      <c r="N181" s="751"/>
      <c r="O181" s="749"/>
      <c r="P181" s="750"/>
      <c r="Q181" s="757"/>
      <c r="R181" s="781"/>
      <c r="S181" s="751"/>
      <c r="T181" s="750"/>
      <c r="U181" s="757"/>
      <c r="V181" s="750"/>
      <c r="W181" s="750"/>
      <c r="X181" s="750"/>
    </row>
    <row r="182" spans="1:24" s="752" customFormat="1">
      <c r="A182" s="781"/>
      <c r="B182" s="755"/>
      <c r="C182" s="755"/>
      <c r="D182" s="755"/>
      <c r="E182" s="749"/>
      <c r="G182" s="749"/>
      <c r="I182" s="749"/>
      <c r="K182" s="750"/>
      <c r="L182" s="766"/>
      <c r="M182" s="761"/>
      <c r="N182" s="751"/>
      <c r="O182" s="749"/>
      <c r="P182" s="750"/>
      <c r="Q182" s="757"/>
      <c r="R182" s="781"/>
      <c r="S182" s="751"/>
      <c r="T182" s="750"/>
      <c r="U182" s="757"/>
      <c r="V182" s="750"/>
      <c r="W182" s="750"/>
      <c r="X182" s="750"/>
    </row>
    <row r="183" spans="1:24" s="752" customFormat="1">
      <c r="A183" s="781"/>
      <c r="B183" s="755"/>
      <c r="C183" s="755"/>
      <c r="D183" s="755"/>
      <c r="E183" s="749"/>
      <c r="G183" s="749"/>
      <c r="I183" s="749"/>
      <c r="K183" s="750"/>
      <c r="L183" s="766"/>
      <c r="M183" s="761"/>
      <c r="N183" s="751"/>
      <c r="O183" s="749"/>
      <c r="P183" s="750"/>
      <c r="Q183" s="757"/>
      <c r="R183" s="781"/>
      <c r="S183" s="751"/>
      <c r="T183" s="750"/>
      <c r="U183" s="757"/>
      <c r="V183" s="750"/>
      <c r="W183" s="750"/>
      <c r="X183" s="750"/>
    </row>
    <row r="184" spans="1:24" s="752" customFormat="1">
      <c r="A184" s="781"/>
      <c r="B184" s="755"/>
      <c r="C184" s="755"/>
      <c r="D184" s="755"/>
      <c r="E184" s="749"/>
      <c r="G184" s="749"/>
      <c r="I184" s="749"/>
      <c r="K184" s="750"/>
      <c r="L184" s="766"/>
      <c r="M184" s="761"/>
      <c r="N184" s="751"/>
      <c r="O184" s="749"/>
      <c r="P184" s="750"/>
      <c r="Q184" s="757"/>
      <c r="R184" s="781"/>
      <c r="S184" s="751"/>
      <c r="T184" s="750"/>
      <c r="U184" s="757"/>
      <c r="V184" s="750"/>
      <c r="W184" s="750"/>
      <c r="X184" s="750"/>
    </row>
    <row r="185" spans="1:24" s="752" customFormat="1">
      <c r="A185" s="781"/>
      <c r="B185" s="755"/>
      <c r="C185" s="755"/>
      <c r="D185" s="755"/>
      <c r="E185" s="749"/>
      <c r="G185" s="749"/>
      <c r="I185" s="749"/>
      <c r="K185" s="750"/>
      <c r="L185" s="766"/>
      <c r="M185" s="761"/>
      <c r="N185" s="751"/>
      <c r="O185" s="749"/>
      <c r="P185" s="750"/>
      <c r="Q185" s="757"/>
      <c r="R185" s="781"/>
      <c r="S185" s="751"/>
      <c r="T185" s="750"/>
      <c r="U185" s="757"/>
      <c r="V185" s="750"/>
      <c r="W185" s="750"/>
      <c r="X185" s="750"/>
    </row>
    <row r="186" spans="1:24" s="752" customFormat="1">
      <c r="A186" s="781"/>
      <c r="B186" s="755"/>
      <c r="C186" s="755"/>
      <c r="D186" s="755"/>
      <c r="E186" s="749"/>
      <c r="G186" s="749"/>
      <c r="I186" s="749"/>
      <c r="K186" s="750"/>
      <c r="L186" s="766"/>
      <c r="M186" s="761"/>
      <c r="N186" s="751"/>
      <c r="O186" s="749"/>
      <c r="P186" s="750"/>
      <c r="Q186" s="757"/>
      <c r="R186" s="781"/>
      <c r="S186" s="751"/>
      <c r="T186" s="750"/>
      <c r="U186" s="757"/>
      <c r="V186" s="750"/>
      <c r="W186" s="750"/>
      <c r="X186" s="750"/>
    </row>
    <row r="187" spans="1:24" s="752" customFormat="1">
      <c r="A187" s="781"/>
      <c r="B187" s="755"/>
      <c r="C187" s="755"/>
      <c r="D187" s="755"/>
      <c r="E187" s="749"/>
      <c r="G187" s="749"/>
      <c r="I187" s="749"/>
      <c r="K187" s="750"/>
      <c r="L187" s="766"/>
      <c r="M187" s="761"/>
      <c r="N187" s="751"/>
      <c r="O187" s="749"/>
      <c r="P187" s="750"/>
      <c r="Q187" s="757"/>
      <c r="R187" s="781"/>
      <c r="S187" s="751"/>
      <c r="T187" s="750"/>
      <c r="U187" s="757"/>
      <c r="V187" s="750"/>
      <c r="W187" s="750"/>
      <c r="X187" s="750"/>
    </row>
    <row r="188" spans="1:24" s="752" customFormat="1">
      <c r="A188" s="781"/>
      <c r="B188" s="755"/>
      <c r="C188" s="755"/>
      <c r="D188" s="755"/>
      <c r="E188" s="749"/>
      <c r="G188" s="749"/>
      <c r="I188" s="749"/>
      <c r="K188" s="750"/>
      <c r="L188" s="766"/>
      <c r="M188" s="761"/>
      <c r="N188" s="751"/>
      <c r="O188" s="749"/>
      <c r="P188" s="750"/>
      <c r="Q188" s="757"/>
      <c r="R188" s="781"/>
      <c r="S188" s="751"/>
      <c r="T188" s="750"/>
      <c r="U188" s="757"/>
      <c r="V188" s="750"/>
      <c r="W188" s="750"/>
      <c r="X188" s="750"/>
    </row>
    <row r="189" spans="1:24" s="752" customFormat="1">
      <c r="A189" s="781"/>
      <c r="B189" s="755"/>
      <c r="C189" s="755"/>
      <c r="D189" s="755"/>
      <c r="E189" s="749"/>
      <c r="G189" s="749"/>
      <c r="I189" s="749"/>
      <c r="K189" s="750"/>
      <c r="L189" s="766"/>
      <c r="M189" s="761"/>
      <c r="N189" s="751"/>
      <c r="O189" s="749"/>
      <c r="P189" s="750"/>
      <c r="Q189" s="757"/>
      <c r="R189" s="781"/>
      <c r="S189" s="751"/>
      <c r="T189" s="750"/>
      <c r="U189" s="757"/>
      <c r="V189" s="750"/>
      <c r="W189" s="750"/>
      <c r="X189" s="750"/>
    </row>
    <row r="190" spans="1:24" s="752" customFormat="1">
      <c r="A190" s="781"/>
      <c r="B190" s="755"/>
      <c r="C190" s="755"/>
      <c r="D190" s="755"/>
      <c r="E190" s="749"/>
      <c r="G190" s="749"/>
      <c r="I190" s="749"/>
      <c r="K190" s="750"/>
      <c r="L190" s="766"/>
      <c r="M190" s="761"/>
      <c r="N190" s="751"/>
      <c r="O190" s="749"/>
      <c r="P190" s="750"/>
      <c r="Q190" s="757"/>
      <c r="R190" s="781"/>
      <c r="S190" s="751"/>
      <c r="T190" s="750"/>
      <c r="U190" s="757"/>
      <c r="V190" s="750"/>
      <c r="W190" s="750"/>
      <c r="X190" s="750"/>
    </row>
    <row r="191" spans="1:24" s="752" customFormat="1">
      <c r="A191" s="781"/>
      <c r="B191" s="755"/>
      <c r="C191" s="755"/>
      <c r="D191" s="755"/>
      <c r="E191" s="749"/>
      <c r="G191" s="749"/>
      <c r="I191" s="749"/>
      <c r="K191" s="750"/>
      <c r="L191" s="766"/>
      <c r="M191" s="761"/>
      <c r="N191" s="751"/>
      <c r="O191" s="749"/>
      <c r="P191" s="750"/>
      <c r="Q191" s="757"/>
      <c r="R191" s="781"/>
      <c r="S191" s="751"/>
      <c r="T191" s="750"/>
      <c r="U191" s="757"/>
      <c r="V191" s="756"/>
      <c r="W191" s="750"/>
      <c r="X191" s="750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indexed="45"/>
  </sheetPr>
  <dimension ref="A1:Q9073"/>
  <sheetViews>
    <sheetView showGridLines="0" showZeros="0" topLeftCell="A155" zoomScale="75" zoomScaleNormal="100" workbookViewId="0">
      <selection activeCell="F533" sqref="F533:H533"/>
    </sheetView>
  </sheetViews>
  <sheetFormatPr baseColWidth="10" defaultRowHeight="11.25" customHeight="1"/>
  <cols>
    <col min="1" max="1" width="3.7109375" style="94" customWidth="1"/>
    <col min="2" max="3" width="13.7109375" style="94" customWidth="1"/>
    <col min="4" max="4" width="8.7109375" style="94" customWidth="1"/>
    <col min="5" max="5" width="10" style="94" customWidth="1"/>
    <col min="6" max="7" width="4.7109375" style="94" customWidth="1"/>
    <col min="8" max="8" width="8.7109375" style="94" customWidth="1"/>
    <col min="9" max="9" width="7.5703125" style="94" customWidth="1"/>
    <col min="10" max="10" width="3.7109375" style="94" customWidth="1"/>
    <col min="11" max="12" width="13.7109375" style="94" customWidth="1"/>
    <col min="13" max="13" width="8.7109375" style="94" customWidth="1"/>
    <col min="14" max="14" width="10" style="94" customWidth="1"/>
    <col min="15" max="16" width="4.7109375" style="94" customWidth="1"/>
    <col min="17" max="17" width="8.7109375" style="94" customWidth="1"/>
    <col min="18" max="16384" width="11.42578125" style="94"/>
  </cols>
  <sheetData>
    <row r="1" spans="1:17" ht="15.95" customHeight="1">
      <c r="A1" s="906" t="s">
        <v>309</v>
      </c>
      <c r="B1" s="906"/>
      <c r="C1" s="906"/>
      <c r="D1" s="906"/>
      <c r="E1" s="907" t="s">
        <v>352</v>
      </c>
      <c r="F1" s="907"/>
      <c r="G1" s="907"/>
      <c r="H1" s="907"/>
      <c r="J1" s="906" t="str">
        <f>A1</f>
        <v>Raison sociale</v>
      </c>
      <c r="K1" s="906"/>
      <c r="L1" s="906"/>
      <c r="M1" s="906"/>
      <c r="N1" s="907" t="s">
        <v>352</v>
      </c>
      <c r="O1" s="907"/>
      <c r="P1" s="907"/>
      <c r="Q1" s="907"/>
    </row>
    <row r="2" spans="1:17" ht="15.95" customHeight="1">
      <c r="A2" s="906"/>
      <c r="B2" s="906"/>
      <c r="C2" s="906"/>
      <c r="D2" s="906"/>
      <c r="E2" s="907"/>
      <c r="F2" s="907"/>
      <c r="G2" s="907"/>
      <c r="H2" s="907"/>
      <c r="J2" s="906"/>
      <c r="K2" s="906"/>
      <c r="L2" s="906"/>
      <c r="M2" s="906"/>
      <c r="N2" s="907"/>
      <c r="O2" s="907"/>
      <c r="P2" s="907"/>
      <c r="Q2" s="907"/>
    </row>
    <row r="3" spans="1:17" ht="15.95" customHeight="1">
      <c r="A3" s="947" t="s">
        <v>353</v>
      </c>
      <c r="B3" s="947"/>
      <c r="C3" s="947"/>
      <c r="D3" s="947"/>
      <c r="E3" s="901" t="s">
        <v>354</v>
      </c>
      <c r="F3" s="894"/>
      <c r="G3" s="894"/>
      <c r="H3" s="894"/>
      <c r="J3" s="947" t="str">
        <f>A3</f>
        <v>adresse</v>
      </c>
      <c r="K3" s="947"/>
      <c r="L3" s="947"/>
      <c r="M3" s="947"/>
      <c r="N3" s="901" t="s">
        <v>354</v>
      </c>
      <c r="O3" s="894">
        <f>F3</f>
        <v>0</v>
      </c>
      <c r="P3" s="894"/>
      <c r="Q3" s="894"/>
    </row>
    <row r="4" spans="1:17" ht="15.95" customHeight="1">
      <c r="A4" s="947" t="s">
        <v>355</v>
      </c>
      <c r="B4" s="947"/>
      <c r="C4" s="947"/>
      <c r="D4" s="947"/>
      <c r="E4" s="901"/>
      <c r="F4" s="894"/>
      <c r="G4" s="894"/>
      <c r="H4" s="894"/>
      <c r="J4" s="947" t="str">
        <f>A4</f>
        <v>Ville + CNSS</v>
      </c>
      <c r="K4" s="947"/>
      <c r="L4" s="947"/>
      <c r="M4" s="947"/>
      <c r="N4" s="901"/>
      <c r="O4" s="894"/>
      <c r="P4" s="894"/>
      <c r="Q4" s="894"/>
    </row>
    <row r="5" spans="1:17" s="95" customFormat="1" ht="15.95" customHeight="1" thickBot="1">
      <c r="A5" s="744" t="s">
        <v>430</v>
      </c>
      <c r="B5" s="745">
        <v>1234567</v>
      </c>
      <c r="C5" s="746" t="s">
        <v>585</v>
      </c>
      <c r="D5" s="948" t="s">
        <v>586</v>
      </c>
      <c r="E5" s="949"/>
      <c r="F5" s="744" t="s">
        <v>587</v>
      </c>
      <c r="G5" s="890" t="s">
        <v>588</v>
      </c>
      <c r="H5" s="891"/>
      <c r="I5" s="747"/>
      <c r="J5" s="744" t="s">
        <v>584</v>
      </c>
      <c r="K5" s="745">
        <f>+B5</f>
        <v>1234567</v>
      </c>
      <c r="L5" s="745" t="str">
        <f>+C5</f>
        <v>R.C.: 888777</v>
      </c>
      <c r="M5" s="746" t="str">
        <f>+D5</f>
        <v>I.C.E.: 111222333444555</v>
      </c>
      <c r="N5" s="746"/>
      <c r="O5" s="745" t="str">
        <f>+F5</f>
        <v>T.P.</v>
      </c>
      <c r="P5" s="892" t="str">
        <f>+G5</f>
        <v>12345678</v>
      </c>
      <c r="Q5" s="893"/>
    </row>
    <row r="6" spans="1:17" s="95" customFormat="1" ht="15.95" customHeight="1">
      <c r="A6" s="743" t="s">
        <v>356</v>
      </c>
      <c r="B6" s="950" t="s">
        <v>357</v>
      </c>
      <c r="C6" s="950"/>
      <c r="D6" s="950"/>
      <c r="E6" s="950" t="s">
        <v>308</v>
      </c>
      <c r="F6" s="950"/>
      <c r="G6" s="950"/>
      <c r="H6" s="951"/>
      <c r="J6" s="96" t="s">
        <v>356</v>
      </c>
      <c r="K6" s="945" t="s">
        <v>357</v>
      </c>
      <c r="L6" s="945"/>
      <c r="M6" s="945"/>
      <c r="N6" s="945" t="s">
        <v>308</v>
      </c>
      <c r="O6" s="945"/>
      <c r="P6" s="945"/>
      <c r="Q6" s="946"/>
    </row>
    <row r="7" spans="1:17" s="95" customFormat="1" ht="15.95" customHeight="1" thickBot="1">
      <c r="A7" s="99"/>
      <c r="B7" s="943"/>
      <c r="C7" s="943"/>
      <c r="D7" s="943"/>
      <c r="E7" s="943"/>
      <c r="F7" s="943"/>
      <c r="G7" s="943"/>
      <c r="H7" s="944"/>
      <c r="J7" s="99">
        <f>A7</f>
        <v>0</v>
      </c>
      <c r="K7" s="943">
        <f>B7</f>
        <v>0</v>
      </c>
      <c r="L7" s="943"/>
      <c r="M7" s="943"/>
      <c r="N7" s="943">
        <f>E7</f>
        <v>0</v>
      </c>
      <c r="O7" s="943"/>
      <c r="P7" s="943"/>
      <c r="Q7" s="944"/>
    </row>
    <row r="8" spans="1:17" s="100" customFormat="1" ht="15.95" customHeight="1" thickBot="1"/>
    <row r="9" spans="1:17" s="102" customFormat="1" ht="15.95" customHeight="1">
      <c r="A9" s="96" t="s">
        <v>358</v>
      </c>
      <c r="B9" s="97" t="s">
        <v>195</v>
      </c>
      <c r="C9" s="748" t="s">
        <v>590</v>
      </c>
      <c r="D9" s="97" t="s">
        <v>359</v>
      </c>
      <c r="E9" s="101" t="s">
        <v>360</v>
      </c>
      <c r="F9" s="97" t="s">
        <v>361</v>
      </c>
      <c r="G9" s="97" t="s">
        <v>362</v>
      </c>
      <c r="H9" s="98" t="s">
        <v>363</v>
      </c>
      <c r="J9" s="96" t="s">
        <v>358</v>
      </c>
      <c r="K9" s="97" t="s">
        <v>195</v>
      </c>
      <c r="L9" s="97" t="str">
        <f>C9</f>
        <v>CNI ou CE</v>
      </c>
      <c r="M9" s="97" t="s">
        <v>359</v>
      </c>
      <c r="N9" s="101" t="s">
        <v>360</v>
      </c>
      <c r="O9" s="97" t="s">
        <v>361</v>
      </c>
      <c r="P9" s="97" t="s">
        <v>362</v>
      </c>
      <c r="Q9" s="98" t="s">
        <v>363</v>
      </c>
    </row>
    <row r="10" spans="1:17" s="95" customFormat="1" ht="15.95" customHeight="1" thickBot="1">
      <c r="A10" s="103"/>
      <c r="B10" s="104"/>
      <c r="C10" s="104"/>
      <c r="D10" s="105"/>
      <c r="E10" s="105"/>
      <c r="F10" s="104"/>
      <c r="G10" s="104"/>
      <c r="H10" s="106"/>
      <c r="J10" s="103">
        <f>A10</f>
        <v>0</v>
      </c>
      <c r="K10" s="104">
        <f>B10</f>
        <v>0</v>
      </c>
      <c r="L10" s="104">
        <f>C10</f>
        <v>0</v>
      </c>
      <c r="M10" s="105">
        <f>D10</f>
        <v>0</v>
      </c>
      <c r="N10" s="105">
        <f>E10</f>
        <v>0</v>
      </c>
      <c r="O10" s="104">
        <f>F10</f>
        <v>0</v>
      </c>
      <c r="P10" s="104">
        <f>G10</f>
        <v>0</v>
      </c>
      <c r="Q10" s="107">
        <f>H10</f>
        <v>0</v>
      </c>
    </row>
    <row r="11" spans="1:17" s="95" customFormat="1" ht="15.95" customHeight="1" thickBot="1">
      <c r="A11" s="108"/>
      <c r="B11" s="109"/>
      <c r="J11" s="108"/>
      <c r="K11" s="109"/>
    </row>
    <row r="12" spans="1:17" s="113" customFormat="1" ht="15.95" customHeight="1" thickBot="1">
      <c r="A12" s="939" t="s">
        <v>364</v>
      </c>
      <c r="B12" s="940"/>
      <c r="C12" s="941"/>
      <c r="D12" s="110" t="s">
        <v>365</v>
      </c>
      <c r="E12" s="111" t="s">
        <v>42</v>
      </c>
      <c r="F12" s="942" t="s">
        <v>366</v>
      </c>
      <c r="G12" s="941"/>
      <c r="H12" s="112" t="s">
        <v>367</v>
      </c>
      <c r="J12" s="939" t="s">
        <v>364</v>
      </c>
      <c r="K12" s="940"/>
      <c r="L12" s="941"/>
      <c r="M12" s="110" t="str">
        <f t="shared" ref="M12:M24" si="0">D12</f>
        <v>Base Nbre</v>
      </c>
      <c r="N12" s="111" t="s">
        <v>42</v>
      </c>
      <c r="O12" s="942" t="s">
        <v>366</v>
      </c>
      <c r="P12" s="941"/>
      <c r="Q12" s="112" t="s">
        <v>367</v>
      </c>
    </row>
    <row r="13" spans="1:17" ht="15.95" customHeight="1">
      <c r="A13" s="934"/>
      <c r="B13" s="935"/>
      <c r="C13" s="936"/>
      <c r="D13" s="114"/>
      <c r="E13" s="114"/>
      <c r="F13" s="937"/>
      <c r="G13" s="938"/>
      <c r="H13" s="115"/>
      <c r="J13" s="934">
        <f t="shared" ref="J13:J44" si="1">A13</f>
        <v>0</v>
      </c>
      <c r="K13" s="935"/>
      <c r="L13" s="936"/>
      <c r="M13" s="114">
        <f t="shared" si="0"/>
        <v>0</v>
      </c>
      <c r="N13" s="114">
        <f t="shared" ref="N13:N24" si="2">E13</f>
        <v>0</v>
      </c>
      <c r="O13" s="937">
        <f t="shared" ref="O13:O24" si="3">F13</f>
        <v>0</v>
      </c>
      <c r="P13" s="938"/>
      <c r="Q13" s="115">
        <f xml:space="preserve"> H13</f>
        <v>0</v>
      </c>
    </row>
    <row r="14" spans="1:17" ht="15.95" customHeight="1">
      <c r="A14" s="885"/>
      <c r="B14" s="886"/>
      <c r="C14" s="887"/>
      <c r="D14" s="116"/>
      <c r="E14" s="117"/>
      <c r="F14" s="888"/>
      <c r="G14" s="889"/>
      <c r="H14" s="118"/>
      <c r="J14" s="885">
        <f t="shared" si="1"/>
        <v>0</v>
      </c>
      <c r="K14" s="886"/>
      <c r="L14" s="887"/>
      <c r="M14" s="116">
        <f t="shared" si="0"/>
        <v>0</v>
      </c>
      <c r="N14" s="117">
        <f t="shared" si="2"/>
        <v>0</v>
      </c>
      <c r="O14" s="888">
        <f t="shared" si="3"/>
        <v>0</v>
      </c>
      <c r="P14" s="889"/>
      <c r="Q14" s="118">
        <f t="shared" ref="Q14:Q45" si="4">H14</f>
        <v>0</v>
      </c>
    </row>
    <row r="15" spans="1:17" ht="15.95" customHeight="1">
      <c r="A15" s="885"/>
      <c r="B15" s="886"/>
      <c r="C15" s="887"/>
      <c r="D15" s="116"/>
      <c r="E15" s="117"/>
      <c r="F15" s="888"/>
      <c r="G15" s="889"/>
      <c r="H15" s="118"/>
      <c r="J15" s="885">
        <f t="shared" si="1"/>
        <v>0</v>
      </c>
      <c r="K15" s="886"/>
      <c r="L15" s="887"/>
      <c r="M15" s="116">
        <f t="shared" si="0"/>
        <v>0</v>
      </c>
      <c r="N15" s="117">
        <f t="shared" si="2"/>
        <v>0</v>
      </c>
      <c r="O15" s="888">
        <f t="shared" si="3"/>
        <v>0</v>
      </c>
      <c r="P15" s="889"/>
      <c r="Q15" s="118">
        <f t="shared" si="4"/>
        <v>0</v>
      </c>
    </row>
    <row r="16" spans="1:17" ht="15.95" customHeight="1">
      <c r="A16" s="885"/>
      <c r="B16" s="886"/>
      <c r="C16" s="887"/>
      <c r="D16" s="116"/>
      <c r="E16" s="117"/>
      <c r="F16" s="888"/>
      <c r="G16" s="889"/>
      <c r="H16" s="118"/>
      <c r="J16" s="885">
        <f t="shared" si="1"/>
        <v>0</v>
      </c>
      <c r="K16" s="886"/>
      <c r="L16" s="887"/>
      <c r="M16" s="116">
        <f t="shared" si="0"/>
        <v>0</v>
      </c>
      <c r="N16" s="117">
        <f t="shared" si="2"/>
        <v>0</v>
      </c>
      <c r="O16" s="888">
        <f t="shared" si="3"/>
        <v>0</v>
      </c>
      <c r="P16" s="889"/>
      <c r="Q16" s="118">
        <f t="shared" si="4"/>
        <v>0</v>
      </c>
    </row>
    <row r="17" spans="1:17" ht="15.95" customHeight="1">
      <c r="A17" s="885"/>
      <c r="B17" s="886"/>
      <c r="C17" s="887"/>
      <c r="D17" s="116"/>
      <c r="E17" s="117"/>
      <c r="F17" s="888"/>
      <c r="G17" s="889"/>
      <c r="H17" s="118"/>
      <c r="J17" s="885">
        <f t="shared" si="1"/>
        <v>0</v>
      </c>
      <c r="K17" s="886"/>
      <c r="L17" s="887"/>
      <c r="M17" s="116">
        <f t="shared" si="0"/>
        <v>0</v>
      </c>
      <c r="N17" s="117">
        <f t="shared" si="2"/>
        <v>0</v>
      </c>
      <c r="O17" s="888">
        <f t="shared" si="3"/>
        <v>0</v>
      </c>
      <c r="P17" s="889"/>
      <c r="Q17" s="118">
        <f t="shared" si="4"/>
        <v>0</v>
      </c>
    </row>
    <row r="18" spans="1:17" ht="15.95" customHeight="1">
      <c r="A18" s="885"/>
      <c r="B18" s="886"/>
      <c r="C18" s="887"/>
      <c r="D18" s="116"/>
      <c r="E18" s="117"/>
      <c r="F18" s="888"/>
      <c r="G18" s="889"/>
      <c r="H18" s="118"/>
      <c r="J18" s="885">
        <f t="shared" si="1"/>
        <v>0</v>
      </c>
      <c r="K18" s="886"/>
      <c r="L18" s="887"/>
      <c r="M18" s="116">
        <f t="shared" si="0"/>
        <v>0</v>
      </c>
      <c r="N18" s="117">
        <f t="shared" si="2"/>
        <v>0</v>
      </c>
      <c r="O18" s="888">
        <f t="shared" si="3"/>
        <v>0</v>
      </c>
      <c r="P18" s="889"/>
      <c r="Q18" s="118">
        <f t="shared" si="4"/>
        <v>0</v>
      </c>
    </row>
    <row r="19" spans="1:17" ht="15.95" customHeight="1">
      <c r="A19" s="885"/>
      <c r="B19" s="886"/>
      <c r="C19" s="887"/>
      <c r="D19" s="116"/>
      <c r="E19" s="117"/>
      <c r="F19" s="888"/>
      <c r="G19" s="889"/>
      <c r="H19" s="118"/>
      <c r="J19" s="885">
        <f t="shared" si="1"/>
        <v>0</v>
      </c>
      <c r="K19" s="886"/>
      <c r="L19" s="887"/>
      <c r="M19" s="116">
        <f t="shared" si="0"/>
        <v>0</v>
      </c>
      <c r="N19" s="117">
        <f t="shared" si="2"/>
        <v>0</v>
      </c>
      <c r="O19" s="888">
        <f t="shared" si="3"/>
        <v>0</v>
      </c>
      <c r="P19" s="889"/>
      <c r="Q19" s="118">
        <f t="shared" si="4"/>
        <v>0</v>
      </c>
    </row>
    <row r="20" spans="1:17" ht="15.95" customHeight="1">
      <c r="A20" s="885"/>
      <c r="B20" s="886"/>
      <c r="C20" s="887"/>
      <c r="D20" s="116"/>
      <c r="E20" s="117"/>
      <c r="F20" s="888"/>
      <c r="G20" s="889"/>
      <c r="H20" s="118"/>
      <c r="J20" s="885">
        <f t="shared" si="1"/>
        <v>0</v>
      </c>
      <c r="K20" s="886"/>
      <c r="L20" s="887"/>
      <c r="M20" s="116">
        <f t="shared" si="0"/>
        <v>0</v>
      </c>
      <c r="N20" s="117">
        <f t="shared" si="2"/>
        <v>0</v>
      </c>
      <c r="O20" s="888">
        <f t="shared" si="3"/>
        <v>0</v>
      </c>
      <c r="P20" s="889"/>
      <c r="Q20" s="118">
        <f t="shared" si="4"/>
        <v>0</v>
      </c>
    </row>
    <row r="21" spans="1:17" ht="15.95" customHeight="1">
      <c r="A21" s="885"/>
      <c r="B21" s="886"/>
      <c r="C21" s="887"/>
      <c r="D21" s="116"/>
      <c r="E21" s="117"/>
      <c r="F21" s="888"/>
      <c r="G21" s="889"/>
      <c r="H21" s="118"/>
      <c r="J21" s="885">
        <f t="shared" si="1"/>
        <v>0</v>
      </c>
      <c r="K21" s="886"/>
      <c r="L21" s="887"/>
      <c r="M21" s="116">
        <f t="shared" si="0"/>
        <v>0</v>
      </c>
      <c r="N21" s="117">
        <f t="shared" si="2"/>
        <v>0</v>
      </c>
      <c r="O21" s="888">
        <f t="shared" si="3"/>
        <v>0</v>
      </c>
      <c r="P21" s="889"/>
      <c r="Q21" s="118">
        <f t="shared" si="4"/>
        <v>0</v>
      </c>
    </row>
    <row r="22" spans="1:17" ht="15.95" customHeight="1">
      <c r="A22" s="885"/>
      <c r="B22" s="886"/>
      <c r="C22" s="887"/>
      <c r="D22" s="116"/>
      <c r="E22" s="117"/>
      <c r="F22" s="888"/>
      <c r="G22" s="889"/>
      <c r="H22" s="118"/>
      <c r="J22" s="885">
        <f t="shared" si="1"/>
        <v>0</v>
      </c>
      <c r="K22" s="886"/>
      <c r="L22" s="887"/>
      <c r="M22" s="116">
        <f t="shared" si="0"/>
        <v>0</v>
      </c>
      <c r="N22" s="117">
        <f t="shared" si="2"/>
        <v>0</v>
      </c>
      <c r="O22" s="888">
        <f t="shared" si="3"/>
        <v>0</v>
      </c>
      <c r="P22" s="889"/>
      <c r="Q22" s="118">
        <f t="shared" si="4"/>
        <v>0</v>
      </c>
    </row>
    <row r="23" spans="1:17" ht="15.95" customHeight="1">
      <c r="A23" s="885"/>
      <c r="B23" s="886"/>
      <c r="C23" s="887"/>
      <c r="D23" s="116"/>
      <c r="E23" s="117"/>
      <c r="F23" s="888"/>
      <c r="G23" s="889"/>
      <c r="H23" s="118"/>
      <c r="J23" s="885">
        <f t="shared" si="1"/>
        <v>0</v>
      </c>
      <c r="K23" s="886"/>
      <c r="L23" s="887"/>
      <c r="M23" s="116">
        <f t="shared" si="0"/>
        <v>0</v>
      </c>
      <c r="N23" s="117">
        <f t="shared" si="2"/>
        <v>0</v>
      </c>
      <c r="O23" s="888">
        <f t="shared" si="3"/>
        <v>0</v>
      </c>
      <c r="P23" s="889"/>
      <c r="Q23" s="118">
        <f t="shared" si="4"/>
        <v>0</v>
      </c>
    </row>
    <row r="24" spans="1:17" ht="15.95" customHeight="1">
      <c r="A24" s="885"/>
      <c r="B24" s="886"/>
      <c r="C24" s="887"/>
      <c r="D24" s="116"/>
      <c r="E24" s="119"/>
      <c r="F24" s="888"/>
      <c r="G24" s="889"/>
      <c r="H24" s="118"/>
      <c r="J24" s="885">
        <f t="shared" si="1"/>
        <v>0</v>
      </c>
      <c r="K24" s="886"/>
      <c r="L24" s="887"/>
      <c r="M24" s="116">
        <f t="shared" si="0"/>
        <v>0</v>
      </c>
      <c r="N24" s="119">
        <f t="shared" si="2"/>
        <v>0</v>
      </c>
      <c r="O24" s="888">
        <f t="shared" si="3"/>
        <v>0</v>
      </c>
      <c r="P24" s="889"/>
      <c r="Q24" s="118">
        <f t="shared" si="4"/>
        <v>0</v>
      </c>
    </row>
    <row r="25" spans="1:17" ht="15.95" customHeight="1">
      <c r="A25" s="885"/>
      <c r="B25" s="886"/>
      <c r="C25" s="887"/>
      <c r="D25" s="116"/>
      <c r="E25" s="117"/>
      <c r="F25" s="888"/>
      <c r="G25" s="889"/>
      <c r="H25" s="118"/>
      <c r="J25" s="885">
        <f t="shared" si="1"/>
        <v>0</v>
      </c>
      <c r="K25" s="886"/>
      <c r="L25" s="887"/>
      <c r="M25" s="116"/>
      <c r="N25" s="117"/>
      <c r="O25" s="888">
        <f t="shared" ref="O25:O56" si="5">F25</f>
        <v>0</v>
      </c>
      <c r="P25" s="889"/>
      <c r="Q25" s="118">
        <f t="shared" si="4"/>
        <v>0</v>
      </c>
    </row>
    <row r="26" spans="1:17" ht="15.95" customHeight="1">
      <c r="A26" s="885"/>
      <c r="B26" s="886"/>
      <c r="C26" s="887"/>
      <c r="D26" s="116"/>
      <c r="E26" s="117"/>
      <c r="F26" s="888"/>
      <c r="G26" s="889"/>
      <c r="H26" s="118"/>
      <c r="J26" s="885">
        <f t="shared" si="1"/>
        <v>0</v>
      </c>
      <c r="K26" s="886"/>
      <c r="L26" s="887"/>
      <c r="M26" s="116"/>
      <c r="N26" s="117"/>
      <c r="O26" s="888">
        <f t="shared" si="5"/>
        <v>0</v>
      </c>
      <c r="P26" s="889"/>
      <c r="Q26" s="118">
        <f t="shared" si="4"/>
        <v>0</v>
      </c>
    </row>
    <row r="27" spans="1:17" ht="15.95" customHeight="1">
      <c r="A27" s="885"/>
      <c r="B27" s="886"/>
      <c r="C27" s="887"/>
      <c r="D27" s="116"/>
      <c r="E27" s="117"/>
      <c r="F27" s="888"/>
      <c r="G27" s="889"/>
      <c r="H27" s="118"/>
      <c r="J27" s="885">
        <f t="shared" si="1"/>
        <v>0</v>
      </c>
      <c r="K27" s="886"/>
      <c r="L27" s="887"/>
      <c r="M27" s="116"/>
      <c r="N27" s="117"/>
      <c r="O27" s="888">
        <f t="shared" si="5"/>
        <v>0</v>
      </c>
      <c r="P27" s="889"/>
      <c r="Q27" s="118">
        <f t="shared" si="4"/>
        <v>0</v>
      </c>
    </row>
    <row r="28" spans="1:17" ht="15.95" customHeight="1">
      <c r="A28" s="885"/>
      <c r="B28" s="886"/>
      <c r="C28" s="887"/>
      <c r="D28" s="116"/>
      <c r="E28" s="117"/>
      <c r="F28" s="888"/>
      <c r="G28" s="889"/>
      <c r="H28" s="118"/>
      <c r="J28" s="885">
        <f t="shared" si="1"/>
        <v>0</v>
      </c>
      <c r="K28" s="886"/>
      <c r="L28" s="887"/>
      <c r="M28" s="116"/>
      <c r="N28" s="117"/>
      <c r="O28" s="888">
        <f t="shared" si="5"/>
        <v>0</v>
      </c>
      <c r="P28" s="889"/>
      <c r="Q28" s="118">
        <f t="shared" si="4"/>
        <v>0</v>
      </c>
    </row>
    <row r="29" spans="1:17" ht="15.95" customHeight="1">
      <c r="A29" s="885"/>
      <c r="B29" s="886"/>
      <c r="C29" s="887"/>
      <c r="D29" s="116"/>
      <c r="E29" s="117"/>
      <c r="F29" s="888"/>
      <c r="G29" s="889"/>
      <c r="H29" s="118"/>
      <c r="J29" s="885">
        <f t="shared" si="1"/>
        <v>0</v>
      </c>
      <c r="K29" s="886"/>
      <c r="L29" s="887"/>
      <c r="M29" s="116"/>
      <c r="N29" s="117"/>
      <c r="O29" s="888">
        <f t="shared" si="5"/>
        <v>0</v>
      </c>
      <c r="P29" s="889"/>
      <c r="Q29" s="118">
        <f t="shared" si="4"/>
        <v>0</v>
      </c>
    </row>
    <row r="30" spans="1:17" ht="15.95" customHeight="1">
      <c r="A30" s="885"/>
      <c r="B30" s="886"/>
      <c r="C30" s="887"/>
      <c r="D30" s="116"/>
      <c r="E30" s="117"/>
      <c r="F30" s="888"/>
      <c r="G30" s="889"/>
      <c r="H30" s="118"/>
      <c r="J30" s="885">
        <f t="shared" si="1"/>
        <v>0</v>
      </c>
      <c r="K30" s="886"/>
      <c r="L30" s="887"/>
      <c r="M30" s="116"/>
      <c r="N30" s="117"/>
      <c r="O30" s="888">
        <f t="shared" si="5"/>
        <v>0</v>
      </c>
      <c r="P30" s="889"/>
      <c r="Q30" s="118">
        <f t="shared" si="4"/>
        <v>0</v>
      </c>
    </row>
    <row r="31" spans="1:17" ht="15.95" customHeight="1">
      <c r="A31" s="885"/>
      <c r="B31" s="886"/>
      <c r="C31" s="887"/>
      <c r="D31" s="116"/>
      <c r="E31" s="117"/>
      <c r="F31" s="888"/>
      <c r="G31" s="889"/>
      <c r="H31" s="118"/>
      <c r="J31" s="885">
        <f t="shared" si="1"/>
        <v>0</v>
      </c>
      <c r="K31" s="886"/>
      <c r="L31" s="887"/>
      <c r="M31" s="116"/>
      <c r="N31" s="117"/>
      <c r="O31" s="888">
        <f t="shared" si="5"/>
        <v>0</v>
      </c>
      <c r="P31" s="889"/>
      <c r="Q31" s="118">
        <f t="shared" si="4"/>
        <v>0</v>
      </c>
    </row>
    <row r="32" spans="1:17" ht="15.95" customHeight="1">
      <c r="A32" s="885"/>
      <c r="B32" s="886"/>
      <c r="C32" s="887"/>
      <c r="D32" s="116"/>
      <c r="E32" s="117"/>
      <c r="F32" s="888"/>
      <c r="G32" s="889"/>
      <c r="H32" s="118"/>
      <c r="J32" s="885">
        <f t="shared" si="1"/>
        <v>0</v>
      </c>
      <c r="K32" s="886"/>
      <c r="L32" s="887"/>
      <c r="M32" s="116"/>
      <c r="N32" s="117"/>
      <c r="O32" s="888">
        <f t="shared" si="5"/>
        <v>0</v>
      </c>
      <c r="P32" s="889"/>
      <c r="Q32" s="118">
        <f t="shared" si="4"/>
        <v>0</v>
      </c>
    </row>
    <row r="33" spans="1:17" ht="15.95" customHeight="1">
      <c r="A33" s="885"/>
      <c r="B33" s="886"/>
      <c r="C33" s="887"/>
      <c r="D33" s="116"/>
      <c r="E33" s="117"/>
      <c r="F33" s="888"/>
      <c r="G33" s="889"/>
      <c r="H33" s="118"/>
      <c r="J33" s="885">
        <f t="shared" si="1"/>
        <v>0</v>
      </c>
      <c r="K33" s="886"/>
      <c r="L33" s="887"/>
      <c r="M33" s="116"/>
      <c r="N33" s="117"/>
      <c r="O33" s="888">
        <f t="shared" si="5"/>
        <v>0</v>
      </c>
      <c r="P33" s="889"/>
      <c r="Q33" s="118">
        <f t="shared" si="4"/>
        <v>0</v>
      </c>
    </row>
    <row r="34" spans="1:17" ht="15.95" customHeight="1">
      <c r="A34" s="885"/>
      <c r="B34" s="886"/>
      <c r="C34" s="887"/>
      <c r="D34" s="116"/>
      <c r="E34" s="117"/>
      <c r="F34" s="888"/>
      <c r="G34" s="889"/>
      <c r="H34" s="118"/>
      <c r="J34" s="885">
        <f t="shared" si="1"/>
        <v>0</v>
      </c>
      <c r="K34" s="886"/>
      <c r="L34" s="887"/>
      <c r="M34" s="116"/>
      <c r="N34" s="117"/>
      <c r="O34" s="888">
        <f t="shared" si="5"/>
        <v>0</v>
      </c>
      <c r="P34" s="889"/>
      <c r="Q34" s="118">
        <f t="shared" si="4"/>
        <v>0</v>
      </c>
    </row>
    <row r="35" spans="1:17" ht="15.95" customHeight="1">
      <c r="A35" s="885"/>
      <c r="B35" s="886"/>
      <c r="C35" s="887"/>
      <c r="D35" s="116"/>
      <c r="E35" s="117"/>
      <c r="F35" s="888"/>
      <c r="G35" s="889"/>
      <c r="H35" s="118"/>
      <c r="J35" s="885">
        <f t="shared" si="1"/>
        <v>0</v>
      </c>
      <c r="K35" s="886"/>
      <c r="L35" s="887"/>
      <c r="M35" s="116"/>
      <c r="N35" s="117"/>
      <c r="O35" s="888">
        <f t="shared" si="5"/>
        <v>0</v>
      </c>
      <c r="P35" s="889"/>
      <c r="Q35" s="118">
        <f t="shared" si="4"/>
        <v>0</v>
      </c>
    </row>
    <row r="36" spans="1:17" ht="15.95" customHeight="1">
      <c r="A36" s="885"/>
      <c r="B36" s="886"/>
      <c r="C36" s="887"/>
      <c r="D36" s="116"/>
      <c r="E36" s="117"/>
      <c r="F36" s="888"/>
      <c r="G36" s="889"/>
      <c r="H36" s="118"/>
      <c r="J36" s="885">
        <f t="shared" si="1"/>
        <v>0</v>
      </c>
      <c r="K36" s="886"/>
      <c r="L36" s="887"/>
      <c r="M36" s="116"/>
      <c r="N36" s="117"/>
      <c r="O36" s="888">
        <f t="shared" si="5"/>
        <v>0</v>
      </c>
      <c r="P36" s="889"/>
      <c r="Q36" s="118">
        <f t="shared" si="4"/>
        <v>0</v>
      </c>
    </row>
    <row r="37" spans="1:17" ht="15.95" customHeight="1">
      <c r="A37" s="885"/>
      <c r="B37" s="886"/>
      <c r="C37" s="887"/>
      <c r="D37" s="116"/>
      <c r="E37" s="117"/>
      <c r="F37" s="888"/>
      <c r="G37" s="889"/>
      <c r="H37" s="118"/>
      <c r="J37" s="885">
        <f t="shared" si="1"/>
        <v>0</v>
      </c>
      <c r="K37" s="886"/>
      <c r="L37" s="887"/>
      <c r="M37" s="116"/>
      <c r="N37" s="117"/>
      <c r="O37" s="888">
        <f t="shared" si="5"/>
        <v>0</v>
      </c>
      <c r="P37" s="889"/>
      <c r="Q37" s="118">
        <f t="shared" si="4"/>
        <v>0</v>
      </c>
    </row>
    <row r="38" spans="1:17" ht="15.95" customHeight="1">
      <c r="A38" s="885"/>
      <c r="B38" s="886"/>
      <c r="C38" s="887"/>
      <c r="D38" s="116"/>
      <c r="E38" s="117"/>
      <c r="F38" s="888"/>
      <c r="G38" s="889"/>
      <c r="H38" s="118"/>
      <c r="J38" s="885">
        <f t="shared" si="1"/>
        <v>0</v>
      </c>
      <c r="K38" s="886"/>
      <c r="L38" s="887"/>
      <c r="M38" s="116"/>
      <c r="N38" s="117"/>
      <c r="O38" s="888">
        <f t="shared" si="5"/>
        <v>0</v>
      </c>
      <c r="P38" s="889"/>
      <c r="Q38" s="118">
        <f t="shared" si="4"/>
        <v>0</v>
      </c>
    </row>
    <row r="39" spans="1:17" ht="15.95" customHeight="1">
      <c r="A39" s="885"/>
      <c r="B39" s="886"/>
      <c r="C39" s="887"/>
      <c r="D39" s="116"/>
      <c r="E39" s="117"/>
      <c r="F39" s="888"/>
      <c r="G39" s="889"/>
      <c r="H39" s="118"/>
      <c r="J39" s="885">
        <f t="shared" si="1"/>
        <v>0</v>
      </c>
      <c r="K39" s="886"/>
      <c r="L39" s="887"/>
      <c r="M39" s="116"/>
      <c r="N39" s="117"/>
      <c r="O39" s="888">
        <f t="shared" si="5"/>
        <v>0</v>
      </c>
      <c r="P39" s="889"/>
      <c r="Q39" s="118">
        <f t="shared" si="4"/>
        <v>0</v>
      </c>
    </row>
    <row r="40" spans="1:17" ht="15.95" customHeight="1">
      <c r="A40" s="931"/>
      <c r="B40" s="932"/>
      <c r="C40" s="933"/>
      <c r="D40" s="116"/>
      <c r="E40" s="117"/>
      <c r="F40" s="888"/>
      <c r="G40" s="889"/>
      <c r="H40" s="118"/>
      <c r="J40" s="885">
        <f t="shared" si="1"/>
        <v>0</v>
      </c>
      <c r="K40" s="886"/>
      <c r="L40" s="887"/>
      <c r="M40" s="116"/>
      <c r="N40" s="117"/>
      <c r="O40" s="888">
        <f t="shared" si="5"/>
        <v>0</v>
      </c>
      <c r="P40" s="889"/>
      <c r="Q40" s="118">
        <f t="shared" si="4"/>
        <v>0</v>
      </c>
    </row>
    <row r="41" spans="1:17" ht="15.95" customHeight="1">
      <c r="A41" s="931"/>
      <c r="B41" s="932"/>
      <c r="C41" s="933"/>
      <c r="D41" s="116"/>
      <c r="E41" s="117"/>
      <c r="F41" s="888"/>
      <c r="G41" s="889"/>
      <c r="H41" s="118"/>
      <c r="J41" s="885">
        <f t="shared" si="1"/>
        <v>0</v>
      </c>
      <c r="K41" s="886"/>
      <c r="L41" s="887"/>
      <c r="M41" s="116"/>
      <c r="N41" s="117"/>
      <c r="O41" s="888">
        <f t="shared" si="5"/>
        <v>0</v>
      </c>
      <c r="P41" s="889"/>
      <c r="Q41" s="118">
        <f t="shared" si="4"/>
        <v>0</v>
      </c>
    </row>
    <row r="42" spans="1:17" ht="15.95" customHeight="1">
      <c r="A42" s="931"/>
      <c r="B42" s="932"/>
      <c r="C42" s="933"/>
      <c r="D42" s="116"/>
      <c r="E42" s="117"/>
      <c r="F42" s="888"/>
      <c r="G42" s="889"/>
      <c r="H42" s="118"/>
      <c r="J42" s="885">
        <f t="shared" si="1"/>
        <v>0</v>
      </c>
      <c r="K42" s="886"/>
      <c r="L42" s="887"/>
      <c r="M42" s="116"/>
      <c r="N42" s="117"/>
      <c r="O42" s="888">
        <f t="shared" si="5"/>
        <v>0</v>
      </c>
      <c r="P42" s="889"/>
      <c r="Q42" s="118">
        <f t="shared" si="4"/>
        <v>0</v>
      </c>
    </row>
    <row r="43" spans="1:17" ht="15.95" customHeight="1">
      <c r="A43" s="931"/>
      <c r="B43" s="932"/>
      <c r="C43" s="933"/>
      <c r="D43" s="116"/>
      <c r="E43" s="117"/>
      <c r="F43" s="888"/>
      <c r="G43" s="889"/>
      <c r="H43" s="118"/>
      <c r="J43" s="885">
        <f t="shared" si="1"/>
        <v>0</v>
      </c>
      <c r="K43" s="886"/>
      <c r="L43" s="887"/>
      <c r="M43" s="116"/>
      <c r="N43" s="117"/>
      <c r="O43" s="888">
        <f t="shared" si="5"/>
        <v>0</v>
      </c>
      <c r="P43" s="889"/>
      <c r="Q43" s="118">
        <f t="shared" si="4"/>
        <v>0</v>
      </c>
    </row>
    <row r="44" spans="1:17" ht="15.95" customHeight="1">
      <c r="A44" s="931"/>
      <c r="B44" s="932"/>
      <c r="C44" s="933"/>
      <c r="D44" s="116"/>
      <c r="E44" s="117"/>
      <c r="F44" s="888"/>
      <c r="G44" s="889"/>
      <c r="H44" s="118"/>
      <c r="J44" s="885">
        <f t="shared" si="1"/>
        <v>0</v>
      </c>
      <c r="K44" s="886"/>
      <c r="L44" s="887"/>
      <c r="M44" s="116"/>
      <c r="N44" s="117"/>
      <c r="O44" s="888">
        <f t="shared" si="5"/>
        <v>0</v>
      </c>
      <c r="P44" s="889"/>
      <c r="Q44" s="118">
        <f t="shared" si="4"/>
        <v>0</v>
      </c>
    </row>
    <row r="45" spans="1:17" ht="15.95" customHeight="1">
      <c r="A45" s="931"/>
      <c r="B45" s="932"/>
      <c r="C45" s="933"/>
      <c r="D45" s="116"/>
      <c r="E45" s="117"/>
      <c r="F45" s="888"/>
      <c r="G45" s="889"/>
      <c r="H45" s="118"/>
      <c r="J45" s="885">
        <f t="shared" ref="J45:J75" si="6">A45</f>
        <v>0</v>
      </c>
      <c r="K45" s="886"/>
      <c r="L45" s="887"/>
      <c r="M45" s="116"/>
      <c r="N45" s="117"/>
      <c r="O45" s="888">
        <f t="shared" si="5"/>
        <v>0</v>
      </c>
      <c r="P45" s="889"/>
      <c r="Q45" s="118">
        <f t="shared" si="4"/>
        <v>0</v>
      </c>
    </row>
    <row r="46" spans="1:17" ht="15.95" customHeight="1">
      <c r="A46" s="931"/>
      <c r="B46" s="932"/>
      <c r="C46" s="933"/>
      <c r="D46" s="116"/>
      <c r="E46" s="117"/>
      <c r="F46" s="888"/>
      <c r="G46" s="889"/>
      <c r="H46" s="118"/>
      <c r="J46" s="885">
        <f t="shared" si="6"/>
        <v>0</v>
      </c>
      <c r="K46" s="886"/>
      <c r="L46" s="887"/>
      <c r="M46" s="116"/>
      <c r="N46" s="117"/>
      <c r="O46" s="888">
        <f t="shared" si="5"/>
        <v>0</v>
      </c>
      <c r="P46" s="889"/>
      <c r="Q46" s="118">
        <f t="shared" ref="Q46:Q72" si="7">H46</f>
        <v>0</v>
      </c>
    </row>
    <row r="47" spans="1:17" ht="15.95" customHeight="1">
      <c r="A47" s="931"/>
      <c r="B47" s="932"/>
      <c r="C47" s="933"/>
      <c r="D47" s="116"/>
      <c r="E47" s="117"/>
      <c r="F47" s="888"/>
      <c r="G47" s="889"/>
      <c r="H47" s="118"/>
      <c r="J47" s="885">
        <f t="shared" si="6"/>
        <v>0</v>
      </c>
      <c r="K47" s="886"/>
      <c r="L47" s="887"/>
      <c r="M47" s="116"/>
      <c r="N47" s="117"/>
      <c r="O47" s="888">
        <f t="shared" si="5"/>
        <v>0</v>
      </c>
      <c r="P47" s="889"/>
      <c r="Q47" s="118">
        <f t="shared" si="7"/>
        <v>0</v>
      </c>
    </row>
    <row r="48" spans="1:17" ht="15.95" customHeight="1">
      <c r="A48" s="931"/>
      <c r="B48" s="932"/>
      <c r="C48" s="933"/>
      <c r="D48" s="116"/>
      <c r="E48" s="117"/>
      <c r="F48" s="888"/>
      <c r="G48" s="889"/>
      <c r="H48" s="118"/>
      <c r="J48" s="885">
        <f t="shared" si="6"/>
        <v>0</v>
      </c>
      <c r="K48" s="886"/>
      <c r="L48" s="887"/>
      <c r="M48" s="116"/>
      <c r="N48" s="117"/>
      <c r="O48" s="888">
        <f t="shared" si="5"/>
        <v>0</v>
      </c>
      <c r="P48" s="889"/>
      <c r="Q48" s="118">
        <f t="shared" si="7"/>
        <v>0</v>
      </c>
    </row>
    <row r="49" spans="1:17" ht="15.95" customHeight="1">
      <c r="A49" s="931"/>
      <c r="B49" s="932"/>
      <c r="C49" s="933"/>
      <c r="D49" s="116"/>
      <c r="E49" s="117"/>
      <c r="F49" s="888"/>
      <c r="G49" s="889"/>
      <c r="H49" s="118"/>
      <c r="J49" s="885">
        <f t="shared" si="6"/>
        <v>0</v>
      </c>
      <c r="K49" s="886"/>
      <c r="L49" s="887"/>
      <c r="M49" s="116"/>
      <c r="N49" s="117"/>
      <c r="O49" s="888">
        <f t="shared" si="5"/>
        <v>0</v>
      </c>
      <c r="P49" s="889"/>
      <c r="Q49" s="118">
        <f t="shared" si="7"/>
        <v>0</v>
      </c>
    </row>
    <row r="50" spans="1:17" ht="15.95" customHeight="1">
      <c r="A50" s="931"/>
      <c r="B50" s="932"/>
      <c r="C50" s="933"/>
      <c r="D50" s="116"/>
      <c r="E50" s="117"/>
      <c r="F50" s="888"/>
      <c r="G50" s="889"/>
      <c r="H50" s="118"/>
      <c r="J50" s="885">
        <f t="shared" si="6"/>
        <v>0</v>
      </c>
      <c r="K50" s="886"/>
      <c r="L50" s="887"/>
      <c r="M50" s="116"/>
      <c r="N50" s="117"/>
      <c r="O50" s="888">
        <f t="shared" si="5"/>
        <v>0</v>
      </c>
      <c r="P50" s="889"/>
      <c r="Q50" s="118">
        <f t="shared" si="7"/>
        <v>0</v>
      </c>
    </row>
    <row r="51" spans="1:17" ht="15.95" customHeight="1">
      <c r="A51" s="931"/>
      <c r="B51" s="932"/>
      <c r="C51" s="933"/>
      <c r="D51" s="116"/>
      <c r="E51" s="117"/>
      <c r="F51" s="888"/>
      <c r="G51" s="889"/>
      <c r="H51" s="118"/>
      <c r="J51" s="885">
        <f t="shared" si="6"/>
        <v>0</v>
      </c>
      <c r="K51" s="886"/>
      <c r="L51" s="887"/>
      <c r="M51" s="116"/>
      <c r="N51" s="117"/>
      <c r="O51" s="888">
        <f t="shared" si="5"/>
        <v>0</v>
      </c>
      <c r="P51" s="889"/>
      <c r="Q51" s="118">
        <f t="shared" si="7"/>
        <v>0</v>
      </c>
    </row>
    <row r="52" spans="1:17" ht="15.95" customHeight="1">
      <c r="A52" s="931"/>
      <c r="B52" s="932"/>
      <c r="C52" s="933"/>
      <c r="D52" s="116"/>
      <c r="E52" s="117"/>
      <c r="F52" s="888"/>
      <c r="G52" s="889"/>
      <c r="H52" s="118"/>
      <c r="J52" s="885">
        <f t="shared" si="6"/>
        <v>0</v>
      </c>
      <c r="K52" s="886"/>
      <c r="L52" s="887"/>
      <c r="M52" s="116"/>
      <c r="N52" s="117"/>
      <c r="O52" s="888">
        <f t="shared" si="5"/>
        <v>0</v>
      </c>
      <c r="P52" s="889"/>
      <c r="Q52" s="118">
        <f t="shared" si="7"/>
        <v>0</v>
      </c>
    </row>
    <row r="53" spans="1:17" ht="15.95" customHeight="1">
      <c r="A53" s="931"/>
      <c r="B53" s="932"/>
      <c r="C53" s="933"/>
      <c r="D53" s="116"/>
      <c r="E53" s="117"/>
      <c r="F53" s="888"/>
      <c r="G53" s="889"/>
      <c r="H53" s="118"/>
      <c r="J53" s="885">
        <f t="shared" si="6"/>
        <v>0</v>
      </c>
      <c r="K53" s="886"/>
      <c r="L53" s="887"/>
      <c r="M53" s="116"/>
      <c r="N53" s="117"/>
      <c r="O53" s="888">
        <f t="shared" si="5"/>
        <v>0</v>
      </c>
      <c r="P53" s="889"/>
      <c r="Q53" s="118">
        <f t="shared" si="7"/>
        <v>0</v>
      </c>
    </row>
    <row r="54" spans="1:17" ht="15.95" customHeight="1">
      <c r="A54" s="931"/>
      <c r="B54" s="932"/>
      <c r="C54" s="933"/>
      <c r="D54" s="116"/>
      <c r="E54" s="117"/>
      <c r="F54" s="888"/>
      <c r="G54" s="889"/>
      <c r="H54" s="118"/>
      <c r="J54" s="885">
        <f t="shared" si="6"/>
        <v>0</v>
      </c>
      <c r="K54" s="886"/>
      <c r="L54" s="887"/>
      <c r="M54" s="116"/>
      <c r="N54" s="117"/>
      <c r="O54" s="888">
        <f t="shared" si="5"/>
        <v>0</v>
      </c>
      <c r="P54" s="889"/>
      <c r="Q54" s="118">
        <f t="shared" si="7"/>
        <v>0</v>
      </c>
    </row>
    <row r="55" spans="1:17" ht="15.95" customHeight="1">
      <c r="A55" s="885"/>
      <c r="B55" s="886"/>
      <c r="C55" s="887"/>
      <c r="D55" s="116"/>
      <c r="E55" s="117"/>
      <c r="F55" s="888"/>
      <c r="G55" s="889"/>
      <c r="H55" s="118"/>
      <c r="J55" s="885">
        <f t="shared" si="6"/>
        <v>0</v>
      </c>
      <c r="K55" s="886"/>
      <c r="L55" s="887"/>
      <c r="M55" s="116"/>
      <c r="N55" s="117"/>
      <c r="O55" s="888">
        <f t="shared" si="5"/>
        <v>0</v>
      </c>
      <c r="P55" s="889"/>
      <c r="Q55" s="118">
        <f t="shared" si="7"/>
        <v>0</v>
      </c>
    </row>
    <row r="56" spans="1:17" ht="15.95" customHeight="1">
      <c r="A56" s="885"/>
      <c r="B56" s="886"/>
      <c r="C56" s="887"/>
      <c r="D56" s="116"/>
      <c r="E56" s="117"/>
      <c r="F56" s="888"/>
      <c r="G56" s="889"/>
      <c r="H56" s="118"/>
      <c r="J56" s="885">
        <f t="shared" si="6"/>
        <v>0</v>
      </c>
      <c r="K56" s="886"/>
      <c r="L56" s="887"/>
      <c r="M56" s="116"/>
      <c r="N56" s="117"/>
      <c r="O56" s="888">
        <f t="shared" si="5"/>
        <v>0</v>
      </c>
      <c r="P56" s="889"/>
      <c r="Q56" s="118">
        <f t="shared" si="7"/>
        <v>0</v>
      </c>
    </row>
    <row r="57" spans="1:17" ht="15.95" customHeight="1">
      <c r="A57" s="885"/>
      <c r="B57" s="886"/>
      <c r="C57" s="887"/>
      <c r="D57" s="116"/>
      <c r="E57" s="117"/>
      <c r="F57" s="888"/>
      <c r="G57" s="889"/>
      <c r="H57" s="118"/>
      <c r="J57" s="885">
        <f t="shared" si="6"/>
        <v>0</v>
      </c>
      <c r="K57" s="886"/>
      <c r="L57" s="887"/>
      <c r="M57" s="116"/>
      <c r="N57" s="117"/>
      <c r="O57" s="888">
        <f t="shared" ref="O57:O75" si="8">F57</f>
        <v>0</v>
      </c>
      <c r="P57" s="889"/>
      <c r="Q57" s="118">
        <f t="shared" si="7"/>
        <v>0</v>
      </c>
    </row>
    <row r="58" spans="1:17" ht="15.95" customHeight="1">
      <c r="A58" s="885"/>
      <c r="B58" s="886"/>
      <c r="C58" s="887"/>
      <c r="D58" s="116"/>
      <c r="E58" s="117"/>
      <c r="F58" s="888"/>
      <c r="G58" s="889"/>
      <c r="H58" s="118"/>
      <c r="J58" s="885">
        <f t="shared" si="6"/>
        <v>0</v>
      </c>
      <c r="K58" s="886"/>
      <c r="L58" s="887"/>
      <c r="M58" s="116"/>
      <c r="N58" s="117"/>
      <c r="O58" s="888">
        <f t="shared" si="8"/>
        <v>0</v>
      </c>
      <c r="P58" s="889"/>
      <c r="Q58" s="118">
        <f t="shared" si="7"/>
        <v>0</v>
      </c>
    </row>
    <row r="59" spans="1:17" ht="15.95" customHeight="1">
      <c r="A59" s="885"/>
      <c r="B59" s="886"/>
      <c r="C59" s="887"/>
      <c r="D59" s="116"/>
      <c r="E59" s="117"/>
      <c r="F59" s="888"/>
      <c r="G59" s="889"/>
      <c r="H59" s="118"/>
      <c r="J59" s="885">
        <f t="shared" si="6"/>
        <v>0</v>
      </c>
      <c r="K59" s="886"/>
      <c r="L59" s="887"/>
      <c r="M59" s="116"/>
      <c r="N59" s="117"/>
      <c r="O59" s="888">
        <f t="shared" si="8"/>
        <v>0</v>
      </c>
      <c r="P59" s="889"/>
      <c r="Q59" s="118">
        <f t="shared" si="7"/>
        <v>0</v>
      </c>
    </row>
    <row r="60" spans="1:17" ht="15.95" customHeight="1">
      <c r="A60" s="885"/>
      <c r="B60" s="886"/>
      <c r="C60" s="887"/>
      <c r="D60" s="116"/>
      <c r="E60" s="117"/>
      <c r="F60" s="888"/>
      <c r="G60" s="889"/>
      <c r="H60" s="118"/>
      <c r="J60" s="885">
        <f t="shared" si="6"/>
        <v>0</v>
      </c>
      <c r="K60" s="886"/>
      <c r="L60" s="887"/>
      <c r="M60" s="116"/>
      <c r="N60" s="117"/>
      <c r="O60" s="888">
        <f t="shared" si="8"/>
        <v>0</v>
      </c>
      <c r="P60" s="889"/>
      <c r="Q60" s="118">
        <f t="shared" si="7"/>
        <v>0</v>
      </c>
    </row>
    <row r="61" spans="1:17" ht="15.95" customHeight="1">
      <c r="A61" s="885"/>
      <c r="B61" s="886"/>
      <c r="C61" s="887"/>
      <c r="D61" s="116"/>
      <c r="E61" s="117"/>
      <c r="F61" s="888"/>
      <c r="G61" s="889"/>
      <c r="H61" s="118"/>
      <c r="J61" s="885">
        <f t="shared" si="6"/>
        <v>0</v>
      </c>
      <c r="K61" s="886"/>
      <c r="L61" s="887"/>
      <c r="M61" s="116"/>
      <c r="N61" s="117"/>
      <c r="O61" s="888">
        <f t="shared" si="8"/>
        <v>0</v>
      </c>
      <c r="P61" s="889"/>
      <c r="Q61" s="118">
        <f t="shared" si="7"/>
        <v>0</v>
      </c>
    </row>
    <row r="62" spans="1:17" ht="15.95" customHeight="1">
      <c r="A62" s="885"/>
      <c r="B62" s="886"/>
      <c r="C62" s="887"/>
      <c r="D62" s="116"/>
      <c r="E62" s="117"/>
      <c r="F62" s="888"/>
      <c r="G62" s="889"/>
      <c r="H62" s="118"/>
      <c r="J62" s="885">
        <f t="shared" si="6"/>
        <v>0</v>
      </c>
      <c r="K62" s="886"/>
      <c r="L62" s="887"/>
      <c r="M62" s="116"/>
      <c r="N62" s="117"/>
      <c r="O62" s="888">
        <f t="shared" si="8"/>
        <v>0</v>
      </c>
      <c r="P62" s="889"/>
      <c r="Q62" s="118">
        <f t="shared" si="7"/>
        <v>0</v>
      </c>
    </row>
    <row r="63" spans="1:17" ht="15.95" customHeight="1">
      <c r="A63" s="885"/>
      <c r="B63" s="886"/>
      <c r="C63" s="887"/>
      <c r="D63" s="116"/>
      <c r="E63" s="117"/>
      <c r="F63" s="888"/>
      <c r="G63" s="889"/>
      <c r="H63" s="118"/>
      <c r="J63" s="885">
        <f t="shared" si="6"/>
        <v>0</v>
      </c>
      <c r="K63" s="886"/>
      <c r="L63" s="887"/>
      <c r="M63" s="116"/>
      <c r="N63" s="117"/>
      <c r="O63" s="888">
        <f t="shared" si="8"/>
        <v>0</v>
      </c>
      <c r="P63" s="889"/>
      <c r="Q63" s="118">
        <f t="shared" si="7"/>
        <v>0</v>
      </c>
    </row>
    <row r="64" spans="1:17" ht="15.95" customHeight="1">
      <c r="A64" s="885"/>
      <c r="B64" s="886"/>
      <c r="C64" s="887"/>
      <c r="D64" s="116"/>
      <c r="E64" s="117"/>
      <c r="F64" s="888"/>
      <c r="G64" s="889"/>
      <c r="H64" s="118"/>
      <c r="J64" s="885">
        <f t="shared" si="6"/>
        <v>0</v>
      </c>
      <c r="K64" s="886"/>
      <c r="L64" s="887"/>
      <c r="M64" s="116"/>
      <c r="N64" s="117"/>
      <c r="O64" s="888">
        <f t="shared" si="8"/>
        <v>0</v>
      </c>
      <c r="P64" s="889"/>
      <c r="Q64" s="118">
        <f t="shared" si="7"/>
        <v>0</v>
      </c>
    </row>
    <row r="65" spans="1:17" ht="15.95" customHeight="1">
      <c r="A65" s="885"/>
      <c r="B65" s="886"/>
      <c r="C65" s="887"/>
      <c r="D65" s="116"/>
      <c r="E65" s="120"/>
      <c r="F65" s="888"/>
      <c r="G65" s="889"/>
      <c r="H65" s="118"/>
      <c r="J65" s="885">
        <f t="shared" si="6"/>
        <v>0</v>
      </c>
      <c r="K65" s="886"/>
      <c r="L65" s="887"/>
      <c r="M65" s="116">
        <f t="shared" ref="M65:N69" si="9">D65</f>
        <v>0</v>
      </c>
      <c r="N65" s="120">
        <f t="shared" si="9"/>
        <v>0</v>
      </c>
      <c r="O65" s="888">
        <f t="shared" si="8"/>
        <v>0</v>
      </c>
      <c r="P65" s="889"/>
      <c r="Q65" s="118">
        <f t="shared" si="7"/>
        <v>0</v>
      </c>
    </row>
    <row r="66" spans="1:17" ht="15.95" customHeight="1">
      <c r="A66" s="885"/>
      <c r="B66" s="886"/>
      <c r="C66" s="887"/>
      <c r="D66" s="116"/>
      <c r="E66" s="120"/>
      <c r="F66" s="888"/>
      <c r="G66" s="889"/>
      <c r="H66" s="118"/>
      <c r="J66" s="885">
        <f t="shared" si="6"/>
        <v>0</v>
      </c>
      <c r="K66" s="886"/>
      <c r="L66" s="887"/>
      <c r="M66" s="116">
        <f t="shared" si="9"/>
        <v>0</v>
      </c>
      <c r="N66" s="120">
        <f t="shared" si="9"/>
        <v>0</v>
      </c>
      <c r="O66" s="888">
        <f t="shared" si="8"/>
        <v>0</v>
      </c>
      <c r="P66" s="889"/>
      <c r="Q66" s="118">
        <f t="shared" si="7"/>
        <v>0</v>
      </c>
    </row>
    <row r="67" spans="1:17" ht="15.95" customHeight="1">
      <c r="A67" s="885"/>
      <c r="B67" s="886"/>
      <c r="C67" s="887"/>
      <c r="D67" s="116"/>
      <c r="E67" s="120"/>
      <c r="F67" s="888"/>
      <c r="G67" s="889"/>
      <c r="H67" s="118"/>
      <c r="J67" s="885">
        <f t="shared" si="6"/>
        <v>0</v>
      </c>
      <c r="K67" s="886"/>
      <c r="L67" s="887"/>
      <c r="M67" s="116">
        <f t="shared" si="9"/>
        <v>0</v>
      </c>
      <c r="N67" s="120">
        <f t="shared" si="9"/>
        <v>0</v>
      </c>
      <c r="O67" s="888">
        <f t="shared" si="8"/>
        <v>0</v>
      </c>
      <c r="P67" s="889"/>
      <c r="Q67" s="118">
        <f t="shared" si="7"/>
        <v>0</v>
      </c>
    </row>
    <row r="68" spans="1:17" ht="15.95" customHeight="1">
      <c r="A68" s="885"/>
      <c r="B68" s="886"/>
      <c r="C68" s="887"/>
      <c r="D68" s="116"/>
      <c r="E68" s="120"/>
      <c r="F68" s="888"/>
      <c r="G68" s="889"/>
      <c r="H68" s="118"/>
      <c r="J68" s="885">
        <f t="shared" si="6"/>
        <v>0</v>
      </c>
      <c r="K68" s="886"/>
      <c r="L68" s="887"/>
      <c r="M68" s="116">
        <f t="shared" si="9"/>
        <v>0</v>
      </c>
      <c r="N68" s="120">
        <f t="shared" si="9"/>
        <v>0</v>
      </c>
      <c r="O68" s="888">
        <f t="shared" si="8"/>
        <v>0</v>
      </c>
      <c r="P68" s="889"/>
      <c r="Q68" s="118">
        <f t="shared" si="7"/>
        <v>0</v>
      </c>
    </row>
    <row r="69" spans="1:17" ht="15.95" customHeight="1">
      <c r="A69" s="885"/>
      <c r="B69" s="886"/>
      <c r="C69" s="887"/>
      <c r="D69" s="116"/>
      <c r="E69" s="120"/>
      <c r="F69" s="888"/>
      <c r="G69" s="889"/>
      <c r="H69" s="118"/>
      <c r="J69" s="885">
        <f t="shared" si="6"/>
        <v>0</v>
      </c>
      <c r="K69" s="886"/>
      <c r="L69" s="887"/>
      <c r="M69" s="116">
        <f t="shared" si="9"/>
        <v>0</v>
      </c>
      <c r="N69" s="120">
        <f t="shared" si="9"/>
        <v>0</v>
      </c>
      <c r="O69" s="888">
        <f t="shared" si="8"/>
        <v>0</v>
      </c>
      <c r="P69" s="889"/>
      <c r="Q69" s="118">
        <f t="shared" si="7"/>
        <v>0</v>
      </c>
    </row>
    <row r="70" spans="1:17" ht="15.95" customHeight="1">
      <c r="A70" s="885"/>
      <c r="B70" s="886"/>
      <c r="C70" s="887"/>
      <c r="D70" s="116"/>
      <c r="E70" s="117"/>
      <c r="F70" s="888"/>
      <c r="G70" s="889"/>
      <c r="H70" s="118"/>
      <c r="J70" s="885">
        <f t="shared" si="6"/>
        <v>0</v>
      </c>
      <c r="K70" s="886"/>
      <c r="L70" s="887"/>
      <c r="M70" s="116"/>
      <c r="N70" s="117"/>
      <c r="O70" s="888">
        <f t="shared" si="8"/>
        <v>0</v>
      </c>
      <c r="P70" s="889"/>
      <c r="Q70" s="118">
        <f t="shared" si="7"/>
        <v>0</v>
      </c>
    </row>
    <row r="71" spans="1:17" ht="15.95" customHeight="1">
      <c r="A71" s="885"/>
      <c r="B71" s="886"/>
      <c r="C71" s="887"/>
      <c r="D71" s="116"/>
      <c r="E71" s="117"/>
      <c r="F71" s="888"/>
      <c r="G71" s="889"/>
      <c r="H71" s="118"/>
      <c r="J71" s="885">
        <f t="shared" si="6"/>
        <v>0</v>
      </c>
      <c r="K71" s="886"/>
      <c r="L71" s="887"/>
      <c r="M71" s="116"/>
      <c r="N71" s="117"/>
      <c r="O71" s="888">
        <f t="shared" si="8"/>
        <v>0</v>
      </c>
      <c r="P71" s="889"/>
      <c r="Q71" s="118">
        <f t="shared" si="7"/>
        <v>0</v>
      </c>
    </row>
    <row r="72" spans="1:17" ht="15.95" customHeight="1">
      <c r="A72" s="885"/>
      <c r="B72" s="886"/>
      <c r="C72" s="887"/>
      <c r="D72" s="116"/>
      <c r="E72" s="117"/>
      <c r="F72" s="888"/>
      <c r="G72" s="889"/>
      <c r="H72" s="118"/>
      <c r="J72" s="885">
        <f t="shared" si="6"/>
        <v>0</v>
      </c>
      <c r="K72" s="886"/>
      <c r="L72" s="887"/>
      <c r="M72" s="116"/>
      <c r="N72" s="117"/>
      <c r="O72" s="888">
        <f t="shared" si="8"/>
        <v>0</v>
      </c>
      <c r="P72" s="889"/>
      <c r="Q72" s="118">
        <f t="shared" si="7"/>
        <v>0</v>
      </c>
    </row>
    <row r="73" spans="1:17" ht="15.95" customHeight="1">
      <c r="A73" s="885"/>
      <c r="B73" s="886"/>
      <c r="C73" s="887"/>
      <c r="D73" s="116"/>
      <c r="E73" s="117"/>
      <c r="F73" s="888"/>
      <c r="G73" s="889"/>
      <c r="H73" s="118"/>
      <c r="J73" s="885">
        <f t="shared" si="6"/>
        <v>0</v>
      </c>
      <c r="K73" s="886"/>
      <c r="L73" s="887"/>
      <c r="M73" s="116"/>
      <c r="N73" s="117"/>
      <c r="O73" s="888">
        <f t="shared" si="8"/>
        <v>0</v>
      </c>
      <c r="P73" s="889"/>
      <c r="Q73" s="118"/>
    </row>
    <row r="74" spans="1:17" ht="15.95" customHeight="1">
      <c r="A74" s="885"/>
      <c r="B74" s="886"/>
      <c r="C74" s="887"/>
      <c r="D74" s="116"/>
      <c r="E74" s="117"/>
      <c r="F74" s="888"/>
      <c r="G74" s="889"/>
      <c r="H74" s="118"/>
      <c r="J74" s="885">
        <f t="shared" si="6"/>
        <v>0</v>
      </c>
      <c r="K74" s="886"/>
      <c r="L74" s="887"/>
      <c r="M74" s="116"/>
      <c r="N74" s="117"/>
      <c r="O74" s="888">
        <f t="shared" si="8"/>
        <v>0</v>
      </c>
      <c r="P74" s="889"/>
      <c r="Q74" s="118">
        <f>H74</f>
        <v>0</v>
      </c>
    </row>
    <row r="75" spans="1:17" ht="15.95" customHeight="1" thickBot="1">
      <c r="A75" s="882" t="s">
        <v>368</v>
      </c>
      <c r="B75" s="883"/>
      <c r="C75" s="884"/>
      <c r="D75" s="121"/>
      <c r="E75" s="121"/>
      <c r="F75" s="880"/>
      <c r="G75" s="881"/>
      <c r="H75" s="122"/>
      <c r="J75" s="882" t="str">
        <f t="shared" si="6"/>
        <v>Avance arrondi</v>
      </c>
      <c r="K75" s="883"/>
      <c r="L75" s="884"/>
      <c r="M75" s="121"/>
      <c r="N75" s="121"/>
      <c r="O75" s="880">
        <f t="shared" si="8"/>
        <v>0</v>
      </c>
      <c r="P75" s="881"/>
      <c r="Q75" s="122">
        <f xml:space="preserve"> H75</f>
        <v>0</v>
      </c>
    </row>
    <row r="76" spans="1:17" s="95" customFormat="1" ht="15.95" customHeight="1">
      <c r="A76" s="914" t="s">
        <v>369</v>
      </c>
      <c r="B76" s="915"/>
      <c r="C76" s="915"/>
      <c r="D76" s="915"/>
      <c r="E76" s="916"/>
      <c r="F76" s="902" t="s">
        <v>370</v>
      </c>
      <c r="G76" s="903"/>
      <c r="H76" s="929" t="s">
        <v>371</v>
      </c>
      <c r="J76" s="914" t="s">
        <v>369</v>
      </c>
      <c r="K76" s="915"/>
      <c r="L76" s="915"/>
      <c r="M76" s="915"/>
      <c r="N76" s="916"/>
      <c r="O76" s="921" t="s">
        <v>370</v>
      </c>
      <c r="P76" s="922"/>
      <c r="Q76" s="899" t="s">
        <v>371</v>
      </c>
    </row>
    <row r="77" spans="1:17" s="126" customFormat="1" ht="15.95" customHeight="1">
      <c r="A77" s="123" t="s">
        <v>372</v>
      </c>
      <c r="B77" s="124" t="s">
        <v>373</v>
      </c>
      <c r="C77" s="124" t="s">
        <v>374</v>
      </c>
      <c r="D77" s="124" t="s">
        <v>375</v>
      </c>
      <c r="E77" s="125" t="s">
        <v>376</v>
      </c>
      <c r="F77" s="904"/>
      <c r="G77" s="905"/>
      <c r="H77" s="930"/>
      <c r="J77" s="123" t="s">
        <v>372</v>
      </c>
      <c r="K77" s="124" t="s">
        <v>373</v>
      </c>
      <c r="L77" s="124" t="s">
        <v>374</v>
      </c>
      <c r="M77" s="124" t="s">
        <v>375</v>
      </c>
      <c r="N77" s="125" t="s">
        <v>376</v>
      </c>
      <c r="O77" s="923"/>
      <c r="P77" s="924"/>
      <c r="Q77" s="900"/>
    </row>
    <row r="78" spans="1:17" s="95" customFormat="1" ht="15.95" customHeight="1" thickBot="1">
      <c r="A78" s="99">
        <v>0</v>
      </c>
      <c r="B78" s="127"/>
      <c r="C78" s="127"/>
      <c r="D78" s="127"/>
      <c r="E78" s="128"/>
      <c r="F78" s="925">
        <f>SUM(F13:G75)</f>
        <v>0</v>
      </c>
      <c r="G78" s="926"/>
      <c r="H78" s="129">
        <f>SUM(H13:H75)</f>
        <v>0</v>
      </c>
      <c r="J78" s="99">
        <f t="shared" ref="J78:O78" si="10">A78</f>
        <v>0</v>
      </c>
      <c r="K78" s="127">
        <f t="shared" si="10"/>
        <v>0</v>
      </c>
      <c r="L78" s="127">
        <f t="shared" si="10"/>
        <v>0</v>
      </c>
      <c r="M78" s="127">
        <f t="shared" si="10"/>
        <v>0</v>
      </c>
      <c r="N78" s="128">
        <f t="shared" si="10"/>
        <v>0</v>
      </c>
      <c r="O78" s="927">
        <f t="shared" si="10"/>
        <v>0</v>
      </c>
      <c r="P78" s="928"/>
      <c r="Q78" s="129">
        <f>H78</f>
        <v>0</v>
      </c>
    </row>
    <row r="79" spans="1:17" s="95" customFormat="1" ht="15.95" customHeight="1">
      <c r="D79" s="917" t="s">
        <v>377</v>
      </c>
      <c r="E79" s="918"/>
      <c r="F79" s="908">
        <f>F78-H78</f>
        <v>0</v>
      </c>
      <c r="G79" s="909"/>
      <c r="H79" s="910"/>
      <c r="I79" s="130"/>
      <c r="J79" s="130">
        <f>A79</f>
        <v>0</v>
      </c>
      <c r="K79" s="130"/>
      <c r="L79" s="130"/>
      <c r="M79" s="917" t="s">
        <v>378</v>
      </c>
      <c r="N79" s="918"/>
      <c r="O79" s="895">
        <f>F79</f>
        <v>0</v>
      </c>
      <c r="P79" s="895"/>
      <c r="Q79" s="896"/>
    </row>
    <row r="80" spans="1:17" s="95" customFormat="1" ht="15.95" customHeight="1" thickBot="1">
      <c r="B80" s="109" t="s">
        <v>379</v>
      </c>
      <c r="C80" s="131"/>
      <c r="D80" s="919"/>
      <c r="E80" s="920"/>
      <c r="F80" s="911"/>
      <c r="G80" s="912"/>
      <c r="H80" s="913"/>
      <c r="I80" s="130"/>
      <c r="J80" s="130"/>
      <c r="K80" s="132" t="str">
        <f>B80</f>
        <v>Emargement</v>
      </c>
      <c r="L80" s="133"/>
      <c r="M80" s="919"/>
      <c r="N80" s="920"/>
      <c r="O80" s="897"/>
      <c r="P80" s="897"/>
      <c r="Q80" s="898"/>
    </row>
    <row r="81" spans="1:17" ht="15.95" customHeight="1">
      <c r="A81" s="906" t="s">
        <v>309</v>
      </c>
      <c r="B81" s="906"/>
      <c r="C81" s="906"/>
      <c r="D81" s="906"/>
      <c r="E81" s="907" t="s">
        <v>352</v>
      </c>
      <c r="F81" s="907"/>
      <c r="G81" s="907"/>
      <c r="H81" s="907"/>
      <c r="J81" s="906" t="str">
        <f>A81</f>
        <v>Raison sociale</v>
      </c>
      <c r="K81" s="906"/>
      <c r="L81" s="906"/>
      <c r="M81" s="906"/>
      <c r="N81" s="907" t="s">
        <v>352</v>
      </c>
      <c r="O81" s="907"/>
      <c r="P81" s="907"/>
      <c r="Q81" s="907"/>
    </row>
    <row r="82" spans="1:17" ht="15.95" customHeight="1">
      <c r="A82" s="906"/>
      <c r="B82" s="906"/>
      <c r="C82" s="906"/>
      <c r="D82" s="906"/>
      <c r="E82" s="907"/>
      <c r="F82" s="907"/>
      <c r="G82" s="907"/>
      <c r="H82" s="907"/>
      <c r="J82" s="906"/>
      <c r="K82" s="906"/>
      <c r="L82" s="906"/>
      <c r="M82" s="906"/>
      <c r="N82" s="907"/>
      <c r="O82" s="907"/>
      <c r="P82" s="907"/>
      <c r="Q82" s="907"/>
    </row>
    <row r="83" spans="1:17" ht="15.95" customHeight="1">
      <c r="A83" s="947" t="s">
        <v>353</v>
      </c>
      <c r="B83" s="947"/>
      <c r="C83" s="947"/>
      <c r="D83" s="947"/>
      <c r="E83" s="901" t="s">
        <v>354</v>
      </c>
      <c r="F83" s="894"/>
      <c r="G83" s="894"/>
      <c r="H83" s="894"/>
      <c r="J83" s="947" t="str">
        <f>A83</f>
        <v>adresse</v>
      </c>
      <c r="K83" s="947"/>
      <c r="L83" s="947"/>
      <c r="M83" s="947"/>
      <c r="N83" s="901" t="s">
        <v>354</v>
      </c>
      <c r="O83" s="894">
        <f>F83</f>
        <v>0</v>
      </c>
      <c r="P83" s="894"/>
      <c r="Q83" s="894"/>
    </row>
    <row r="84" spans="1:17" ht="15.95" customHeight="1">
      <c r="A84" s="947" t="s">
        <v>355</v>
      </c>
      <c r="B84" s="947"/>
      <c r="C84" s="947"/>
      <c r="D84" s="947"/>
      <c r="E84" s="901"/>
      <c r="F84" s="894"/>
      <c r="G84" s="894"/>
      <c r="H84" s="894"/>
      <c r="J84" s="947" t="str">
        <f>A84</f>
        <v>Ville + CNSS</v>
      </c>
      <c r="K84" s="947"/>
      <c r="L84" s="947"/>
      <c r="M84" s="947"/>
      <c r="N84" s="901"/>
      <c r="O84" s="894"/>
      <c r="P84" s="894"/>
      <c r="Q84" s="894"/>
    </row>
    <row r="85" spans="1:17" s="95" customFormat="1" ht="15.95" customHeight="1" thickBot="1">
      <c r="A85" s="744" t="s">
        <v>430</v>
      </c>
      <c r="B85" s="745">
        <v>1234567</v>
      </c>
      <c r="C85" s="746" t="s">
        <v>585</v>
      </c>
      <c r="D85" s="948" t="s">
        <v>586</v>
      </c>
      <c r="E85" s="949"/>
      <c r="F85" s="744" t="s">
        <v>587</v>
      </c>
      <c r="G85" s="890" t="s">
        <v>588</v>
      </c>
      <c r="H85" s="891"/>
      <c r="I85" s="747"/>
      <c r="J85" s="744" t="s">
        <v>584</v>
      </c>
      <c r="K85" s="745">
        <f>+B85</f>
        <v>1234567</v>
      </c>
      <c r="L85" s="745" t="str">
        <f>+C85</f>
        <v>R.C.: 888777</v>
      </c>
      <c r="M85" s="746" t="str">
        <f>+D85</f>
        <v>I.C.E.: 111222333444555</v>
      </c>
      <c r="N85" s="746"/>
      <c r="O85" s="745" t="str">
        <f>+F85</f>
        <v>T.P.</v>
      </c>
      <c r="P85" s="892" t="str">
        <f>+G85</f>
        <v>12345678</v>
      </c>
      <c r="Q85" s="893"/>
    </row>
    <row r="86" spans="1:17" ht="15.95" customHeight="1">
      <c r="A86" s="96" t="s">
        <v>356</v>
      </c>
      <c r="B86" s="945" t="s">
        <v>357</v>
      </c>
      <c r="C86" s="945"/>
      <c r="D86" s="945"/>
      <c r="E86" s="945" t="s">
        <v>308</v>
      </c>
      <c r="F86" s="945"/>
      <c r="G86" s="945"/>
      <c r="H86" s="946"/>
      <c r="I86" s="95"/>
      <c r="J86" s="96" t="s">
        <v>356</v>
      </c>
      <c r="K86" s="945" t="s">
        <v>357</v>
      </c>
      <c r="L86" s="945"/>
      <c r="M86" s="945"/>
      <c r="N86" s="945" t="s">
        <v>308</v>
      </c>
      <c r="O86" s="945"/>
      <c r="P86" s="945"/>
      <c r="Q86" s="946"/>
    </row>
    <row r="87" spans="1:17" ht="15.95" customHeight="1" thickBot="1">
      <c r="A87" s="99"/>
      <c r="B87" s="943"/>
      <c r="C87" s="943"/>
      <c r="D87" s="943"/>
      <c r="E87" s="943"/>
      <c r="F87" s="943"/>
      <c r="G87" s="943"/>
      <c r="H87" s="944"/>
      <c r="I87" s="95"/>
      <c r="J87" s="99">
        <f>A87</f>
        <v>0</v>
      </c>
      <c r="K87" s="943">
        <f>B87</f>
        <v>0</v>
      </c>
      <c r="L87" s="943"/>
      <c r="M87" s="943"/>
      <c r="N87" s="943">
        <f>E87</f>
        <v>0</v>
      </c>
      <c r="O87" s="943"/>
      <c r="P87" s="943"/>
      <c r="Q87" s="944"/>
    </row>
    <row r="88" spans="1:17" ht="15.95" customHeight="1" thickBot="1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</row>
    <row r="89" spans="1:17" ht="15.95" customHeight="1">
      <c r="A89" s="96" t="s">
        <v>358</v>
      </c>
      <c r="B89" s="97" t="s">
        <v>195</v>
      </c>
      <c r="C89" s="748" t="s">
        <v>590</v>
      </c>
      <c r="D89" s="97" t="s">
        <v>359</v>
      </c>
      <c r="E89" s="101" t="s">
        <v>360</v>
      </c>
      <c r="F89" s="97" t="s">
        <v>361</v>
      </c>
      <c r="G89" s="97" t="s">
        <v>362</v>
      </c>
      <c r="H89" s="98" t="s">
        <v>363</v>
      </c>
      <c r="I89" s="102"/>
      <c r="J89" s="96" t="s">
        <v>358</v>
      </c>
      <c r="K89" s="97" t="s">
        <v>195</v>
      </c>
      <c r="L89" s="97" t="str">
        <f>C89</f>
        <v>CNI ou CE</v>
      </c>
      <c r="M89" s="97" t="s">
        <v>359</v>
      </c>
      <c r="N89" s="101" t="s">
        <v>360</v>
      </c>
      <c r="O89" s="97" t="s">
        <v>361</v>
      </c>
      <c r="P89" s="97" t="s">
        <v>362</v>
      </c>
      <c r="Q89" s="98" t="s">
        <v>363</v>
      </c>
    </row>
    <row r="90" spans="1:17" ht="15.95" customHeight="1" thickBot="1">
      <c r="A90" s="103"/>
      <c r="B90" s="104"/>
      <c r="C90" s="104"/>
      <c r="D90" s="105"/>
      <c r="E90" s="105"/>
      <c r="F90" s="104"/>
      <c r="G90" s="104"/>
      <c r="H90" s="106"/>
      <c r="I90" s="95"/>
      <c r="J90" s="103">
        <f>A90</f>
        <v>0</v>
      </c>
      <c r="K90" s="104">
        <f>B90</f>
        <v>0</v>
      </c>
      <c r="L90" s="104">
        <f>C90</f>
        <v>0</v>
      </c>
      <c r="M90" s="105">
        <f>D90</f>
        <v>0</v>
      </c>
      <c r="N90" s="105">
        <f>E90</f>
        <v>0</v>
      </c>
      <c r="O90" s="104">
        <f>F90</f>
        <v>0</v>
      </c>
      <c r="P90" s="104">
        <f>G90</f>
        <v>0</v>
      </c>
      <c r="Q90" s="107">
        <f>H90</f>
        <v>0</v>
      </c>
    </row>
    <row r="91" spans="1:17" ht="15.95" customHeight="1" thickBot="1">
      <c r="A91" s="108"/>
      <c r="B91" s="109"/>
      <c r="C91" s="95"/>
      <c r="D91" s="95"/>
      <c r="E91" s="95"/>
      <c r="F91" s="95"/>
      <c r="G91" s="95"/>
      <c r="H91" s="95"/>
      <c r="I91" s="95"/>
      <c r="J91" s="108"/>
      <c r="K91" s="109"/>
      <c r="L91" s="95"/>
      <c r="M91" s="95"/>
      <c r="N91" s="95"/>
      <c r="O91" s="95"/>
      <c r="P91" s="95"/>
      <c r="Q91" s="95"/>
    </row>
    <row r="92" spans="1:17" ht="15.95" customHeight="1" thickBot="1">
      <c r="A92" s="939" t="s">
        <v>364</v>
      </c>
      <c r="B92" s="940"/>
      <c r="C92" s="941"/>
      <c r="D92" s="110" t="s">
        <v>365</v>
      </c>
      <c r="E92" s="111" t="s">
        <v>42</v>
      </c>
      <c r="F92" s="942" t="s">
        <v>366</v>
      </c>
      <c r="G92" s="941"/>
      <c r="H92" s="112" t="s">
        <v>367</v>
      </c>
      <c r="I92" s="113"/>
      <c r="J92" s="939" t="s">
        <v>364</v>
      </c>
      <c r="K92" s="940"/>
      <c r="L92" s="941"/>
      <c r="M92" s="110" t="str">
        <f t="shared" ref="M92:M104" si="11">D92</f>
        <v>Base Nbre</v>
      </c>
      <c r="N92" s="111" t="s">
        <v>42</v>
      </c>
      <c r="O92" s="942" t="s">
        <v>366</v>
      </c>
      <c r="P92" s="941"/>
      <c r="Q92" s="112" t="s">
        <v>367</v>
      </c>
    </row>
    <row r="93" spans="1:17" ht="15.95" customHeight="1">
      <c r="A93" s="934"/>
      <c r="B93" s="935"/>
      <c r="C93" s="936"/>
      <c r="D93" s="114"/>
      <c r="E93" s="114"/>
      <c r="F93" s="937"/>
      <c r="G93" s="938"/>
      <c r="H93" s="115"/>
      <c r="J93" s="934">
        <f t="shared" ref="J93:J124" si="12">A93</f>
        <v>0</v>
      </c>
      <c r="K93" s="935"/>
      <c r="L93" s="936"/>
      <c r="M93" s="114">
        <f t="shared" si="11"/>
        <v>0</v>
      </c>
      <c r="N93" s="114">
        <f t="shared" ref="N93:N104" si="13">E93</f>
        <v>0</v>
      </c>
      <c r="O93" s="937">
        <f t="shared" ref="O93:O104" si="14">F93</f>
        <v>0</v>
      </c>
      <c r="P93" s="938"/>
      <c r="Q93" s="115">
        <f t="shared" ref="Q93:Q124" si="15">H93</f>
        <v>0</v>
      </c>
    </row>
    <row r="94" spans="1:17" ht="15.95" customHeight="1">
      <c r="A94" s="885"/>
      <c r="B94" s="886"/>
      <c r="C94" s="887"/>
      <c r="D94" s="116"/>
      <c r="E94" s="117"/>
      <c r="F94" s="888"/>
      <c r="G94" s="889"/>
      <c r="H94" s="118"/>
      <c r="J94" s="885">
        <f t="shared" si="12"/>
        <v>0</v>
      </c>
      <c r="K94" s="886"/>
      <c r="L94" s="887"/>
      <c r="M94" s="116">
        <f t="shared" si="11"/>
        <v>0</v>
      </c>
      <c r="N94" s="117">
        <f t="shared" si="13"/>
        <v>0</v>
      </c>
      <c r="O94" s="888">
        <f t="shared" si="14"/>
        <v>0</v>
      </c>
      <c r="P94" s="889"/>
      <c r="Q94" s="118">
        <f t="shared" si="15"/>
        <v>0</v>
      </c>
    </row>
    <row r="95" spans="1:17" ht="15.95" customHeight="1">
      <c r="A95" s="885"/>
      <c r="B95" s="886"/>
      <c r="C95" s="887"/>
      <c r="D95" s="116"/>
      <c r="E95" s="117"/>
      <c r="F95" s="888"/>
      <c r="G95" s="889"/>
      <c r="H95" s="118"/>
      <c r="J95" s="885">
        <f t="shared" si="12"/>
        <v>0</v>
      </c>
      <c r="K95" s="886"/>
      <c r="L95" s="887"/>
      <c r="M95" s="116">
        <f t="shared" si="11"/>
        <v>0</v>
      </c>
      <c r="N95" s="117">
        <f t="shared" si="13"/>
        <v>0</v>
      </c>
      <c r="O95" s="888">
        <f t="shared" si="14"/>
        <v>0</v>
      </c>
      <c r="P95" s="889"/>
      <c r="Q95" s="118">
        <f t="shared" si="15"/>
        <v>0</v>
      </c>
    </row>
    <row r="96" spans="1:17" ht="15.95" customHeight="1">
      <c r="A96" s="885"/>
      <c r="B96" s="886"/>
      <c r="C96" s="887"/>
      <c r="D96" s="116"/>
      <c r="E96" s="117"/>
      <c r="F96" s="888"/>
      <c r="G96" s="889"/>
      <c r="H96" s="118"/>
      <c r="J96" s="885">
        <f t="shared" si="12"/>
        <v>0</v>
      </c>
      <c r="K96" s="886"/>
      <c r="L96" s="887"/>
      <c r="M96" s="116">
        <f t="shared" si="11"/>
        <v>0</v>
      </c>
      <c r="N96" s="117">
        <f t="shared" si="13"/>
        <v>0</v>
      </c>
      <c r="O96" s="888">
        <f t="shared" si="14"/>
        <v>0</v>
      </c>
      <c r="P96" s="889"/>
      <c r="Q96" s="118">
        <f t="shared" si="15"/>
        <v>0</v>
      </c>
    </row>
    <row r="97" spans="1:17" ht="15.95" customHeight="1">
      <c r="A97" s="885"/>
      <c r="B97" s="886"/>
      <c r="C97" s="887"/>
      <c r="D97" s="116"/>
      <c r="E97" s="117"/>
      <c r="F97" s="888"/>
      <c r="G97" s="889"/>
      <c r="H97" s="118"/>
      <c r="J97" s="885">
        <f t="shared" si="12"/>
        <v>0</v>
      </c>
      <c r="K97" s="886"/>
      <c r="L97" s="887"/>
      <c r="M97" s="116">
        <f t="shared" si="11"/>
        <v>0</v>
      </c>
      <c r="N97" s="117">
        <f t="shared" si="13"/>
        <v>0</v>
      </c>
      <c r="O97" s="888">
        <f t="shared" si="14"/>
        <v>0</v>
      </c>
      <c r="P97" s="889"/>
      <c r="Q97" s="118">
        <f t="shared" si="15"/>
        <v>0</v>
      </c>
    </row>
    <row r="98" spans="1:17" ht="15.95" customHeight="1">
      <c r="A98" s="885"/>
      <c r="B98" s="886"/>
      <c r="C98" s="887"/>
      <c r="D98" s="116"/>
      <c r="E98" s="117"/>
      <c r="F98" s="888"/>
      <c r="G98" s="889"/>
      <c r="H98" s="118"/>
      <c r="J98" s="885">
        <f t="shared" si="12"/>
        <v>0</v>
      </c>
      <c r="K98" s="886"/>
      <c r="L98" s="887"/>
      <c r="M98" s="116">
        <f t="shared" si="11"/>
        <v>0</v>
      </c>
      <c r="N98" s="117">
        <f t="shared" si="13"/>
        <v>0</v>
      </c>
      <c r="O98" s="888">
        <f t="shared" si="14"/>
        <v>0</v>
      </c>
      <c r="P98" s="889"/>
      <c r="Q98" s="118">
        <f t="shared" si="15"/>
        <v>0</v>
      </c>
    </row>
    <row r="99" spans="1:17" ht="15.95" customHeight="1">
      <c r="A99" s="885"/>
      <c r="B99" s="886"/>
      <c r="C99" s="887"/>
      <c r="D99" s="116"/>
      <c r="E99" s="117"/>
      <c r="F99" s="888"/>
      <c r="G99" s="889"/>
      <c r="H99" s="118"/>
      <c r="J99" s="885">
        <f t="shared" si="12"/>
        <v>0</v>
      </c>
      <c r="K99" s="886"/>
      <c r="L99" s="887"/>
      <c r="M99" s="116">
        <f t="shared" si="11"/>
        <v>0</v>
      </c>
      <c r="N99" s="117">
        <f t="shared" si="13"/>
        <v>0</v>
      </c>
      <c r="O99" s="888">
        <f t="shared" si="14"/>
        <v>0</v>
      </c>
      <c r="P99" s="889"/>
      <c r="Q99" s="118">
        <f t="shared" si="15"/>
        <v>0</v>
      </c>
    </row>
    <row r="100" spans="1:17" ht="15.95" customHeight="1">
      <c r="A100" s="885"/>
      <c r="B100" s="886"/>
      <c r="C100" s="887"/>
      <c r="D100" s="116"/>
      <c r="E100" s="117"/>
      <c r="F100" s="888"/>
      <c r="G100" s="889"/>
      <c r="H100" s="118"/>
      <c r="J100" s="885">
        <f t="shared" si="12"/>
        <v>0</v>
      </c>
      <c r="K100" s="886"/>
      <c r="L100" s="887"/>
      <c r="M100" s="116">
        <f t="shared" si="11"/>
        <v>0</v>
      </c>
      <c r="N100" s="117">
        <f t="shared" si="13"/>
        <v>0</v>
      </c>
      <c r="O100" s="888">
        <f t="shared" si="14"/>
        <v>0</v>
      </c>
      <c r="P100" s="889"/>
      <c r="Q100" s="118">
        <f t="shared" si="15"/>
        <v>0</v>
      </c>
    </row>
    <row r="101" spans="1:17" ht="15.95" customHeight="1">
      <c r="A101" s="885"/>
      <c r="B101" s="886"/>
      <c r="C101" s="887"/>
      <c r="D101" s="116"/>
      <c r="E101" s="117"/>
      <c r="F101" s="888"/>
      <c r="G101" s="889"/>
      <c r="H101" s="118"/>
      <c r="J101" s="885">
        <f t="shared" si="12"/>
        <v>0</v>
      </c>
      <c r="K101" s="886"/>
      <c r="L101" s="887"/>
      <c r="M101" s="116">
        <f t="shared" si="11"/>
        <v>0</v>
      </c>
      <c r="N101" s="117">
        <f t="shared" si="13"/>
        <v>0</v>
      </c>
      <c r="O101" s="888">
        <f t="shared" si="14"/>
        <v>0</v>
      </c>
      <c r="P101" s="889"/>
      <c r="Q101" s="118">
        <f t="shared" si="15"/>
        <v>0</v>
      </c>
    </row>
    <row r="102" spans="1:17" ht="15.95" customHeight="1">
      <c r="A102" s="885"/>
      <c r="B102" s="886"/>
      <c r="C102" s="887"/>
      <c r="D102" s="116"/>
      <c r="E102" s="117"/>
      <c r="F102" s="888"/>
      <c r="G102" s="889"/>
      <c r="H102" s="118"/>
      <c r="J102" s="885">
        <f t="shared" si="12"/>
        <v>0</v>
      </c>
      <c r="K102" s="886"/>
      <c r="L102" s="887"/>
      <c r="M102" s="116">
        <f t="shared" si="11"/>
        <v>0</v>
      </c>
      <c r="N102" s="117">
        <f t="shared" si="13"/>
        <v>0</v>
      </c>
      <c r="O102" s="888">
        <f t="shared" si="14"/>
        <v>0</v>
      </c>
      <c r="P102" s="889"/>
      <c r="Q102" s="118">
        <f t="shared" si="15"/>
        <v>0</v>
      </c>
    </row>
    <row r="103" spans="1:17" ht="15.95" customHeight="1">
      <c r="A103" s="885"/>
      <c r="B103" s="886"/>
      <c r="C103" s="887"/>
      <c r="D103" s="116"/>
      <c r="E103" s="117"/>
      <c r="F103" s="888"/>
      <c r="G103" s="889"/>
      <c r="H103" s="118"/>
      <c r="J103" s="885">
        <f t="shared" si="12"/>
        <v>0</v>
      </c>
      <c r="K103" s="886"/>
      <c r="L103" s="887"/>
      <c r="M103" s="116">
        <f t="shared" si="11"/>
        <v>0</v>
      </c>
      <c r="N103" s="117">
        <f t="shared" si="13"/>
        <v>0</v>
      </c>
      <c r="O103" s="888">
        <f t="shared" si="14"/>
        <v>0</v>
      </c>
      <c r="P103" s="889"/>
      <c r="Q103" s="118">
        <f t="shared" si="15"/>
        <v>0</v>
      </c>
    </row>
    <row r="104" spans="1:17" ht="15.95" customHeight="1">
      <c r="A104" s="885"/>
      <c r="B104" s="886"/>
      <c r="C104" s="887"/>
      <c r="D104" s="116"/>
      <c r="E104" s="119"/>
      <c r="F104" s="888"/>
      <c r="G104" s="889"/>
      <c r="H104" s="118"/>
      <c r="J104" s="885">
        <f t="shared" si="12"/>
        <v>0</v>
      </c>
      <c r="K104" s="886"/>
      <c r="L104" s="887"/>
      <c r="M104" s="116">
        <f t="shared" si="11"/>
        <v>0</v>
      </c>
      <c r="N104" s="119">
        <f t="shared" si="13"/>
        <v>0</v>
      </c>
      <c r="O104" s="888">
        <f t="shared" si="14"/>
        <v>0</v>
      </c>
      <c r="P104" s="889"/>
      <c r="Q104" s="118">
        <f t="shared" si="15"/>
        <v>0</v>
      </c>
    </row>
    <row r="105" spans="1:17" ht="15.95" customHeight="1">
      <c r="A105" s="885"/>
      <c r="B105" s="886"/>
      <c r="C105" s="887"/>
      <c r="D105" s="116"/>
      <c r="E105" s="117"/>
      <c r="F105" s="888"/>
      <c r="G105" s="889"/>
      <c r="H105" s="118"/>
      <c r="J105" s="885">
        <f t="shared" si="12"/>
        <v>0</v>
      </c>
      <c r="K105" s="886"/>
      <c r="L105" s="887"/>
      <c r="M105" s="116"/>
      <c r="N105" s="117"/>
      <c r="O105" s="888">
        <f t="shared" ref="O105:O144" si="16">F105</f>
        <v>0</v>
      </c>
      <c r="P105" s="889"/>
      <c r="Q105" s="118">
        <f t="shared" si="15"/>
        <v>0</v>
      </c>
    </row>
    <row r="106" spans="1:17" ht="15.95" customHeight="1">
      <c r="A106" s="885"/>
      <c r="B106" s="886"/>
      <c r="C106" s="887"/>
      <c r="D106" s="116"/>
      <c r="E106" s="117"/>
      <c r="F106" s="888"/>
      <c r="G106" s="889"/>
      <c r="H106" s="118"/>
      <c r="J106" s="885">
        <f t="shared" si="12"/>
        <v>0</v>
      </c>
      <c r="K106" s="886"/>
      <c r="L106" s="887"/>
      <c r="M106" s="116"/>
      <c r="N106" s="117"/>
      <c r="O106" s="888">
        <f t="shared" si="16"/>
        <v>0</v>
      </c>
      <c r="P106" s="889"/>
      <c r="Q106" s="118">
        <f t="shared" si="15"/>
        <v>0</v>
      </c>
    </row>
    <row r="107" spans="1:17" ht="15.95" customHeight="1">
      <c r="A107" s="885"/>
      <c r="B107" s="886"/>
      <c r="C107" s="887"/>
      <c r="D107" s="116"/>
      <c r="E107" s="117"/>
      <c r="F107" s="888"/>
      <c r="G107" s="889"/>
      <c r="H107" s="118"/>
      <c r="J107" s="885">
        <f t="shared" si="12"/>
        <v>0</v>
      </c>
      <c r="K107" s="886"/>
      <c r="L107" s="887"/>
      <c r="M107" s="116"/>
      <c r="N107" s="117"/>
      <c r="O107" s="888">
        <f t="shared" si="16"/>
        <v>0</v>
      </c>
      <c r="P107" s="889"/>
      <c r="Q107" s="118">
        <f t="shared" si="15"/>
        <v>0</v>
      </c>
    </row>
    <row r="108" spans="1:17" ht="15.95" customHeight="1">
      <c r="A108" s="885"/>
      <c r="B108" s="886"/>
      <c r="C108" s="887"/>
      <c r="D108" s="116"/>
      <c r="E108" s="117"/>
      <c r="F108" s="888"/>
      <c r="G108" s="889"/>
      <c r="H108" s="118"/>
      <c r="J108" s="885">
        <f t="shared" si="12"/>
        <v>0</v>
      </c>
      <c r="K108" s="886"/>
      <c r="L108" s="887"/>
      <c r="M108" s="116"/>
      <c r="N108" s="117"/>
      <c r="O108" s="888">
        <f t="shared" si="16"/>
        <v>0</v>
      </c>
      <c r="P108" s="889"/>
      <c r="Q108" s="118">
        <f t="shared" si="15"/>
        <v>0</v>
      </c>
    </row>
    <row r="109" spans="1:17" ht="15.95" customHeight="1">
      <c r="A109" s="885"/>
      <c r="B109" s="886"/>
      <c r="C109" s="887"/>
      <c r="D109" s="116"/>
      <c r="E109" s="117"/>
      <c r="F109" s="888"/>
      <c r="G109" s="889"/>
      <c r="H109" s="118"/>
      <c r="J109" s="885">
        <f t="shared" si="12"/>
        <v>0</v>
      </c>
      <c r="K109" s="886"/>
      <c r="L109" s="887"/>
      <c r="M109" s="116"/>
      <c r="N109" s="117"/>
      <c r="O109" s="888">
        <f t="shared" si="16"/>
        <v>0</v>
      </c>
      <c r="P109" s="889"/>
      <c r="Q109" s="118">
        <f t="shared" si="15"/>
        <v>0</v>
      </c>
    </row>
    <row r="110" spans="1:17" ht="15.95" customHeight="1">
      <c r="A110" s="885"/>
      <c r="B110" s="886"/>
      <c r="C110" s="887"/>
      <c r="D110" s="116"/>
      <c r="E110" s="117"/>
      <c r="F110" s="888"/>
      <c r="G110" s="889"/>
      <c r="H110" s="118"/>
      <c r="J110" s="885">
        <f t="shared" si="12"/>
        <v>0</v>
      </c>
      <c r="K110" s="886"/>
      <c r="L110" s="887"/>
      <c r="M110" s="116"/>
      <c r="N110" s="117"/>
      <c r="O110" s="888">
        <f t="shared" si="16"/>
        <v>0</v>
      </c>
      <c r="P110" s="889"/>
      <c r="Q110" s="118">
        <f t="shared" si="15"/>
        <v>0</v>
      </c>
    </row>
    <row r="111" spans="1:17" ht="15.95" customHeight="1">
      <c r="A111" s="885"/>
      <c r="B111" s="886"/>
      <c r="C111" s="887"/>
      <c r="D111" s="116"/>
      <c r="E111" s="117"/>
      <c r="F111" s="888"/>
      <c r="G111" s="889"/>
      <c r="H111" s="118"/>
      <c r="J111" s="885">
        <f t="shared" si="12"/>
        <v>0</v>
      </c>
      <c r="K111" s="886"/>
      <c r="L111" s="887"/>
      <c r="M111" s="116"/>
      <c r="N111" s="117"/>
      <c r="O111" s="888">
        <f t="shared" si="16"/>
        <v>0</v>
      </c>
      <c r="P111" s="889"/>
      <c r="Q111" s="118">
        <f t="shared" si="15"/>
        <v>0</v>
      </c>
    </row>
    <row r="112" spans="1:17" ht="15.95" customHeight="1">
      <c r="A112" s="885"/>
      <c r="B112" s="886"/>
      <c r="C112" s="887"/>
      <c r="D112" s="116"/>
      <c r="E112" s="117"/>
      <c r="F112" s="888"/>
      <c r="G112" s="889"/>
      <c r="H112" s="118"/>
      <c r="J112" s="885">
        <f t="shared" si="12"/>
        <v>0</v>
      </c>
      <c r="K112" s="886"/>
      <c r="L112" s="887"/>
      <c r="M112" s="116"/>
      <c r="N112" s="117"/>
      <c r="O112" s="888">
        <f t="shared" si="16"/>
        <v>0</v>
      </c>
      <c r="P112" s="889"/>
      <c r="Q112" s="118">
        <f t="shared" si="15"/>
        <v>0</v>
      </c>
    </row>
    <row r="113" spans="1:17" ht="15.95" customHeight="1">
      <c r="A113" s="885"/>
      <c r="B113" s="886"/>
      <c r="C113" s="887"/>
      <c r="D113" s="116"/>
      <c r="E113" s="117"/>
      <c r="F113" s="888"/>
      <c r="G113" s="889"/>
      <c r="H113" s="118"/>
      <c r="J113" s="885">
        <f t="shared" si="12"/>
        <v>0</v>
      </c>
      <c r="K113" s="886"/>
      <c r="L113" s="887"/>
      <c r="M113" s="116"/>
      <c r="N113" s="117"/>
      <c r="O113" s="888">
        <f t="shared" si="16"/>
        <v>0</v>
      </c>
      <c r="P113" s="889"/>
      <c r="Q113" s="118">
        <f t="shared" si="15"/>
        <v>0</v>
      </c>
    </row>
    <row r="114" spans="1:17" ht="15.95" customHeight="1">
      <c r="A114" s="885"/>
      <c r="B114" s="886"/>
      <c r="C114" s="887"/>
      <c r="D114" s="116"/>
      <c r="E114" s="117"/>
      <c r="F114" s="888"/>
      <c r="G114" s="889"/>
      <c r="H114" s="118"/>
      <c r="J114" s="885">
        <f t="shared" si="12"/>
        <v>0</v>
      </c>
      <c r="K114" s="886"/>
      <c r="L114" s="887"/>
      <c r="M114" s="116"/>
      <c r="N114" s="117"/>
      <c r="O114" s="888">
        <f t="shared" si="16"/>
        <v>0</v>
      </c>
      <c r="P114" s="889"/>
      <c r="Q114" s="118">
        <f t="shared" si="15"/>
        <v>0</v>
      </c>
    </row>
    <row r="115" spans="1:17" ht="15.95" customHeight="1">
      <c r="A115" s="885"/>
      <c r="B115" s="886"/>
      <c r="C115" s="887"/>
      <c r="D115" s="116"/>
      <c r="E115" s="117"/>
      <c r="F115" s="888"/>
      <c r="G115" s="889"/>
      <c r="H115" s="118"/>
      <c r="J115" s="885">
        <f t="shared" si="12"/>
        <v>0</v>
      </c>
      <c r="K115" s="886"/>
      <c r="L115" s="887"/>
      <c r="M115" s="116"/>
      <c r="N115" s="117"/>
      <c r="O115" s="888">
        <f t="shared" si="16"/>
        <v>0</v>
      </c>
      <c r="P115" s="889"/>
      <c r="Q115" s="118">
        <f t="shared" si="15"/>
        <v>0</v>
      </c>
    </row>
    <row r="116" spans="1:17" ht="15.95" customHeight="1">
      <c r="A116" s="885"/>
      <c r="B116" s="886"/>
      <c r="C116" s="887"/>
      <c r="D116" s="116"/>
      <c r="E116" s="117"/>
      <c r="F116" s="888"/>
      <c r="G116" s="889"/>
      <c r="H116" s="118"/>
      <c r="J116" s="885">
        <f t="shared" si="12"/>
        <v>0</v>
      </c>
      <c r="K116" s="886"/>
      <c r="L116" s="887"/>
      <c r="M116" s="116"/>
      <c r="N116" s="117"/>
      <c r="O116" s="888">
        <f t="shared" si="16"/>
        <v>0</v>
      </c>
      <c r="P116" s="889"/>
      <c r="Q116" s="118">
        <f t="shared" si="15"/>
        <v>0</v>
      </c>
    </row>
    <row r="117" spans="1:17" ht="15.95" customHeight="1">
      <c r="A117" s="885"/>
      <c r="B117" s="886"/>
      <c r="C117" s="887"/>
      <c r="D117" s="116"/>
      <c r="E117" s="117"/>
      <c r="F117" s="888"/>
      <c r="G117" s="889"/>
      <c r="H117" s="118"/>
      <c r="J117" s="885">
        <f t="shared" si="12"/>
        <v>0</v>
      </c>
      <c r="K117" s="886"/>
      <c r="L117" s="887"/>
      <c r="M117" s="116"/>
      <c r="N117" s="117"/>
      <c r="O117" s="888">
        <f t="shared" si="16"/>
        <v>0</v>
      </c>
      <c r="P117" s="889"/>
      <c r="Q117" s="118">
        <f t="shared" si="15"/>
        <v>0</v>
      </c>
    </row>
    <row r="118" spans="1:17" ht="15.95" customHeight="1">
      <c r="A118" s="885"/>
      <c r="B118" s="886"/>
      <c r="C118" s="887"/>
      <c r="D118" s="116"/>
      <c r="E118" s="117"/>
      <c r="F118" s="888"/>
      <c r="G118" s="889"/>
      <c r="H118" s="118"/>
      <c r="J118" s="885">
        <f t="shared" si="12"/>
        <v>0</v>
      </c>
      <c r="K118" s="886"/>
      <c r="L118" s="887"/>
      <c r="M118" s="116"/>
      <c r="N118" s="117"/>
      <c r="O118" s="888">
        <f t="shared" si="16"/>
        <v>0</v>
      </c>
      <c r="P118" s="889"/>
      <c r="Q118" s="118">
        <f t="shared" si="15"/>
        <v>0</v>
      </c>
    </row>
    <row r="119" spans="1:17" ht="15.95" customHeight="1">
      <c r="A119" s="885"/>
      <c r="B119" s="886"/>
      <c r="C119" s="887"/>
      <c r="D119" s="116"/>
      <c r="E119" s="117"/>
      <c r="F119" s="888"/>
      <c r="G119" s="889"/>
      <c r="H119" s="118"/>
      <c r="J119" s="885">
        <f t="shared" si="12"/>
        <v>0</v>
      </c>
      <c r="K119" s="886"/>
      <c r="L119" s="887"/>
      <c r="M119" s="116"/>
      <c r="N119" s="117"/>
      <c r="O119" s="888">
        <f t="shared" si="16"/>
        <v>0</v>
      </c>
      <c r="P119" s="889"/>
      <c r="Q119" s="118">
        <f t="shared" si="15"/>
        <v>0</v>
      </c>
    </row>
    <row r="120" spans="1:17" ht="15.95" customHeight="1">
      <c r="A120" s="931"/>
      <c r="B120" s="932"/>
      <c r="C120" s="933"/>
      <c r="D120" s="116"/>
      <c r="E120" s="117"/>
      <c r="F120" s="888"/>
      <c r="G120" s="889"/>
      <c r="H120" s="118"/>
      <c r="J120" s="885">
        <f t="shared" si="12"/>
        <v>0</v>
      </c>
      <c r="K120" s="886"/>
      <c r="L120" s="887"/>
      <c r="M120" s="116"/>
      <c r="N120" s="117"/>
      <c r="O120" s="888">
        <f t="shared" si="16"/>
        <v>0</v>
      </c>
      <c r="P120" s="889"/>
      <c r="Q120" s="118">
        <f t="shared" si="15"/>
        <v>0</v>
      </c>
    </row>
    <row r="121" spans="1:17" ht="15.95" customHeight="1">
      <c r="A121" s="931"/>
      <c r="B121" s="932"/>
      <c r="C121" s="933"/>
      <c r="D121" s="116"/>
      <c r="E121" s="117"/>
      <c r="F121" s="888"/>
      <c r="G121" s="889"/>
      <c r="H121" s="118"/>
      <c r="J121" s="885">
        <f t="shared" si="12"/>
        <v>0</v>
      </c>
      <c r="K121" s="886"/>
      <c r="L121" s="887"/>
      <c r="M121" s="116"/>
      <c r="N121" s="117"/>
      <c r="O121" s="888">
        <f t="shared" si="16"/>
        <v>0</v>
      </c>
      <c r="P121" s="889"/>
      <c r="Q121" s="118">
        <f t="shared" si="15"/>
        <v>0</v>
      </c>
    </row>
    <row r="122" spans="1:17" ht="15.95" customHeight="1">
      <c r="A122" s="931"/>
      <c r="B122" s="932"/>
      <c r="C122" s="933"/>
      <c r="D122" s="116"/>
      <c r="E122" s="117"/>
      <c r="F122" s="888"/>
      <c r="G122" s="889"/>
      <c r="H122" s="118"/>
      <c r="J122" s="885">
        <f t="shared" si="12"/>
        <v>0</v>
      </c>
      <c r="K122" s="886"/>
      <c r="L122" s="887"/>
      <c r="M122" s="116"/>
      <c r="N122" s="117"/>
      <c r="O122" s="888">
        <f t="shared" si="16"/>
        <v>0</v>
      </c>
      <c r="P122" s="889"/>
      <c r="Q122" s="118">
        <f t="shared" si="15"/>
        <v>0</v>
      </c>
    </row>
    <row r="123" spans="1:17" ht="15.95" customHeight="1">
      <c r="A123" s="931"/>
      <c r="B123" s="932"/>
      <c r="C123" s="933"/>
      <c r="D123" s="116"/>
      <c r="E123" s="117"/>
      <c r="F123" s="888"/>
      <c r="G123" s="889"/>
      <c r="H123" s="118"/>
      <c r="J123" s="885">
        <f t="shared" si="12"/>
        <v>0</v>
      </c>
      <c r="K123" s="886"/>
      <c r="L123" s="887"/>
      <c r="M123" s="116"/>
      <c r="N123" s="117"/>
      <c r="O123" s="888">
        <f t="shared" si="16"/>
        <v>0</v>
      </c>
      <c r="P123" s="889"/>
      <c r="Q123" s="118">
        <f t="shared" si="15"/>
        <v>0</v>
      </c>
    </row>
    <row r="124" spans="1:17" ht="15.95" customHeight="1">
      <c r="A124" s="931"/>
      <c r="B124" s="932"/>
      <c r="C124" s="933"/>
      <c r="D124" s="116"/>
      <c r="E124" s="117"/>
      <c r="F124" s="888"/>
      <c r="G124" s="889"/>
      <c r="H124" s="118"/>
      <c r="J124" s="885">
        <f t="shared" si="12"/>
        <v>0</v>
      </c>
      <c r="K124" s="886"/>
      <c r="L124" s="887"/>
      <c r="M124" s="116"/>
      <c r="N124" s="117"/>
      <c r="O124" s="888">
        <f t="shared" si="16"/>
        <v>0</v>
      </c>
      <c r="P124" s="889"/>
      <c r="Q124" s="118">
        <f t="shared" si="15"/>
        <v>0</v>
      </c>
    </row>
    <row r="125" spans="1:17" ht="15.95" customHeight="1">
      <c r="A125" s="931"/>
      <c r="B125" s="932"/>
      <c r="C125" s="933"/>
      <c r="D125" s="116"/>
      <c r="E125" s="117"/>
      <c r="F125" s="888"/>
      <c r="G125" s="889"/>
      <c r="H125" s="118"/>
      <c r="J125" s="885">
        <f t="shared" ref="J125:J155" si="17">A125</f>
        <v>0</v>
      </c>
      <c r="K125" s="886"/>
      <c r="L125" s="887"/>
      <c r="M125" s="116"/>
      <c r="N125" s="117"/>
      <c r="O125" s="888">
        <f t="shared" si="16"/>
        <v>0</v>
      </c>
      <c r="P125" s="889"/>
      <c r="Q125" s="118">
        <f t="shared" ref="Q125:Q152" si="18">H125</f>
        <v>0</v>
      </c>
    </row>
    <row r="126" spans="1:17" ht="15.95" customHeight="1">
      <c r="A126" s="931"/>
      <c r="B126" s="932"/>
      <c r="C126" s="933"/>
      <c r="D126" s="116"/>
      <c r="E126" s="117"/>
      <c r="F126" s="888"/>
      <c r="G126" s="889"/>
      <c r="H126" s="118"/>
      <c r="J126" s="885">
        <f t="shared" si="17"/>
        <v>0</v>
      </c>
      <c r="K126" s="886"/>
      <c r="L126" s="887"/>
      <c r="M126" s="116"/>
      <c r="N126" s="117"/>
      <c r="O126" s="888">
        <f t="shared" si="16"/>
        <v>0</v>
      </c>
      <c r="P126" s="889"/>
      <c r="Q126" s="118">
        <f t="shared" si="18"/>
        <v>0</v>
      </c>
    </row>
    <row r="127" spans="1:17" ht="15.95" customHeight="1">
      <c r="A127" s="931"/>
      <c r="B127" s="932"/>
      <c r="C127" s="933"/>
      <c r="D127" s="116"/>
      <c r="E127" s="117"/>
      <c r="F127" s="888"/>
      <c r="G127" s="889"/>
      <c r="H127" s="118"/>
      <c r="J127" s="885">
        <f t="shared" si="17"/>
        <v>0</v>
      </c>
      <c r="K127" s="886"/>
      <c r="L127" s="887"/>
      <c r="M127" s="116"/>
      <c r="N127" s="117"/>
      <c r="O127" s="888">
        <f t="shared" si="16"/>
        <v>0</v>
      </c>
      <c r="P127" s="889"/>
      <c r="Q127" s="118">
        <f t="shared" si="18"/>
        <v>0</v>
      </c>
    </row>
    <row r="128" spans="1:17" ht="15.95" customHeight="1">
      <c r="A128" s="931"/>
      <c r="B128" s="932"/>
      <c r="C128" s="933"/>
      <c r="D128" s="116"/>
      <c r="E128" s="117"/>
      <c r="F128" s="888"/>
      <c r="G128" s="889"/>
      <c r="H128" s="118"/>
      <c r="J128" s="885">
        <f t="shared" si="17"/>
        <v>0</v>
      </c>
      <c r="K128" s="886"/>
      <c r="L128" s="887"/>
      <c r="M128" s="116"/>
      <c r="N128" s="117"/>
      <c r="O128" s="888">
        <f t="shared" si="16"/>
        <v>0</v>
      </c>
      <c r="P128" s="889"/>
      <c r="Q128" s="118">
        <f t="shared" si="18"/>
        <v>0</v>
      </c>
    </row>
    <row r="129" spans="1:17" ht="15.95" customHeight="1">
      <c r="A129" s="931"/>
      <c r="B129" s="932"/>
      <c r="C129" s="933"/>
      <c r="D129" s="116"/>
      <c r="E129" s="117"/>
      <c r="F129" s="888"/>
      <c r="G129" s="889"/>
      <c r="H129" s="118"/>
      <c r="J129" s="885">
        <f t="shared" si="17"/>
        <v>0</v>
      </c>
      <c r="K129" s="886"/>
      <c r="L129" s="887"/>
      <c r="M129" s="116"/>
      <c r="N129" s="117"/>
      <c r="O129" s="888">
        <f t="shared" si="16"/>
        <v>0</v>
      </c>
      <c r="P129" s="889"/>
      <c r="Q129" s="118">
        <f t="shared" si="18"/>
        <v>0</v>
      </c>
    </row>
    <row r="130" spans="1:17" ht="15.95" customHeight="1">
      <c r="A130" s="931"/>
      <c r="B130" s="932"/>
      <c r="C130" s="933"/>
      <c r="D130" s="116"/>
      <c r="E130" s="117"/>
      <c r="F130" s="888"/>
      <c r="G130" s="889"/>
      <c r="H130" s="118"/>
      <c r="J130" s="885">
        <f t="shared" si="17"/>
        <v>0</v>
      </c>
      <c r="K130" s="886"/>
      <c r="L130" s="887"/>
      <c r="M130" s="116"/>
      <c r="N130" s="117"/>
      <c r="O130" s="888">
        <f t="shared" si="16"/>
        <v>0</v>
      </c>
      <c r="P130" s="889"/>
      <c r="Q130" s="118">
        <f t="shared" si="18"/>
        <v>0</v>
      </c>
    </row>
    <row r="131" spans="1:17" ht="15.95" customHeight="1">
      <c r="A131" s="931"/>
      <c r="B131" s="932"/>
      <c r="C131" s="933"/>
      <c r="D131" s="116"/>
      <c r="E131" s="117"/>
      <c r="F131" s="888"/>
      <c r="G131" s="889"/>
      <c r="H131" s="118"/>
      <c r="J131" s="885">
        <f t="shared" si="17"/>
        <v>0</v>
      </c>
      <c r="K131" s="886"/>
      <c r="L131" s="887"/>
      <c r="M131" s="116"/>
      <c r="N131" s="117"/>
      <c r="O131" s="888">
        <f t="shared" si="16"/>
        <v>0</v>
      </c>
      <c r="P131" s="889"/>
      <c r="Q131" s="118">
        <f t="shared" si="18"/>
        <v>0</v>
      </c>
    </row>
    <row r="132" spans="1:17" ht="15.95" customHeight="1">
      <c r="A132" s="931"/>
      <c r="B132" s="932"/>
      <c r="C132" s="933"/>
      <c r="D132" s="116"/>
      <c r="E132" s="117"/>
      <c r="F132" s="888"/>
      <c r="G132" s="889"/>
      <c r="H132" s="118"/>
      <c r="J132" s="885">
        <f t="shared" si="17"/>
        <v>0</v>
      </c>
      <c r="K132" s="886"/>
      <c r="L132" s="887"/>
      <c r="M132" s="116"/>
      <c r="N132" s="117"/>
      <c r="O132" s="888">
        <f t="shared" si="16"/>
        <v>0</v>
      </c>
      <c r="P132" s="889"/>
      <c r="Q132" s="118">
        <f t="shared" si="18"/>
        <v>0</v>
      </c>
    </row>
    <row r="133" spans="1:17" ht="15.95" customHeight="1">
      <c r="A133" s="931"/>
      <c r="B133" s="932"/>
      <c r="C133" s="933"/>
      <c r="D133" s="116"/>
      <c r="E133" s="117"/>
      <c r="F133" s="888"/>
      <c r="G133" s="889"/>
      <c r="H133" s="118"/>
      <c r="J133" s="885">
        <f t="shared" si="17"/>
        <v>0</v>
      </c>
      <c r="K133" s="886"/>
      <c r="L133" s="887"/>
      <c r="M133" s="116"/>
      <c r="N133" s="117"/>
      <c r="O133" s="888">
        <f t="shared" si="16"/>
        <v>0</v>
      </c>
      <c r="P133" s="889"/>
      <c r="Q133" s="118">
        <f t="shared" si="18"/>
        <v>0</v>
      </c>
    </row>
    <row r="134" spans="1:17" ht="15.95" customHeight="1">
      <c r="A134" s="931"/>
      <c r="B134" s="932"/>
      <c r="C134" s="933"/>
      <c r="D134" s="116"/>
      <c r="E134" s="117"/>
      <c r="F134" s="888"/>
      <c r="G134" s="889"/>
      <c r="H134" s="118"/>
      <c r="J134" s="885">
        <f t="shared" si="17"/>
        <v>0</v>
      </c>
      <c r="K134" s="886"/>
      <c r="L134" s="887"/>
      <c r="M134" s="116"/>
      <c r="N134" s="117"/>
      <c r="O134" s="888">
        <f t="shared" si="16"/>
        <v>0</v>
      </c>
      <c r="P134" s="889"/>
      <c r="Q134" s="118">
        <f t="shared" si="18"/>
        <v>0</v>
      </c>
    </row>
    <row r="135" spans="1:17" ht="15.95" customHeight="1">
      <c r="A135" s="885"/>
      <c r="B135" s="886"/>
      <c r="C135" s="887"/>
      <c r="D135" s="116"/>
      <c r="E135" s="117"/>
      <c r="F135" s="888"/>
      <c r="G135" s="889"/>
      <c r="H135" s="118"/>
      <c r="J135" s="885">
        <f t="shared" si="17"/>
        <v>0</v>
      </c>
      <c r="K135" s="886"/>
      <c r="L135" s="887"/>
      <c r="M135" s="116"/>
      <c r="N135" s="117"/>
      <c r="O135" s="888">
        <f t="shared" si="16"/>
        <v>0</v>
      </c>
      <c r="P135" s="889"/>
      <c r="Q135" s="118">
        <f t="shared" si="18"/>
        <v>0</v>
      </c>
    </row>
    <row r="136" spans="1:17" ht="15.95" customHeight="1">
      <c r="A136" s="885"/>
      <c r="B136" s="886"/>
      <c r="C136" s="887"/>
      <c r="D136" s="116"/>
      <c r="E136" s="117"/>
      <c r="F136" s="888"/>
      <c r="G136" s="889"/>
      <c r="H136" s="118"/>
      <c r="J136" s="885">
        <f t="shared" si="17"/>
        <v>0</v>
      </c>
      <c r="K136" s="886"/>
      <c r="L136" s="887"/>
      <c r="M136" s="116"/>
      <c r="N136" s="117"/>
      <c r="O136" s="888">
        <f t="shared" si="16"/>
        <v>0</v>
      </c>
      <c r="P136" s="889"/>
      <c r="Q136" s="118">
        <f t="shared" si="18"/>
        <v>0</v>
      </c>
    </row>
    <row r="137" spans="1:17" ht="15.95" customHeight="1">
      <c r="A137" s="885"/>
      <c r="B137" s="886"/>
      <c r="C137" s="887"/>
      <c r="D137" s="116"/>
      <c r="E137" s="117"/>
      <c r="F137" s="888"/>
      <c r="G137" s="889"/>
      <c r="H137" s="118"/>
      <c r="J137" s="885">
        <f t="shared" si="17"/>
        <v>0</v>
      </c>
      <c r="K137" s="886"/>
      <c r="L137" s="887"/>
      <c r="M137" s="116"/>
      <c r="N137" s="117"/>
      <c r="O137" s="888">
        <f t="shared" si="16"/>
        <v>0</v>
      </c>
      <c r="P137" s="889"/>
      <c r="Q137" s="118">
        <f t="shared" si="18"/>
        <v>0</v>
      </c>
    </row>
    <row r="138" spans="1:17" ht="15.95" customHeight="1">
      <c r="A138" s="885"/>
      <c r="B138" s="886"/>
      <c r="C138" s="887"/>
      <c r="D138" s="116"/>
      <c r="E138" s="117"/>
      <c r="F138" s="888"/>
      <c r="G138" s="889"/>
      <c r="H138" s="118"/>
      <c r="J138" s="885">
        <f t="shared" si="17"/>
        <v>0</v>
      </c>
      <c r="K138" s="886"/>
      <c r="L138" s="887"/>
      <c r="M138" s="116"/>
      <c r="N138" s="117"/>
      <c r="O138" s="888">
        <f t="shared" si="16"/>
        <v>0</v>
      </c>
      <c r="P138" s="889"/>
      <c r="Q138" s="118">
        <f t="shared" si="18"/>
        <v>0</v>
      </c>
    </row>
    <row r="139" spans="1:17" ht="15.95" customHeight="1">
      <c r="A139" s="885"/>
      <c r="B139" s="886"/>
      <c r="C139" s="887"/>
      <c r="D139" s="116"/>
      <c r="E139" s="117"/>
      <c r="F139" s="888"/>
      <c r="G139" s="889"/>
      <c r="H139" s="118"/>
      <c r="J139" s="885">
        <f t="shared" si="17"/>
        <v>0</v>
      </c>
      <c r="K139" s="886"/>
      <c r="L139" s="887"/>
      <c r="M139" s="116"/>
      <c r="N139" s="117"/>
      <c r="O139" s="888">
        <f t="shared" si="16"/>
        <v>0</v>
      </c>
      <c r="P139" s="889"/>
      <c r="Q139" s="118">
        <f t="shared" si="18"/>
        <v>0</v>
      </c>
    </row>
    <row r="140" spans="1:17" ht="15.95" customHeight="1">
      <c r="A140" s="885"/>
      <c r="B140" s="886"/>
      <c r="C140" s="887"/>
      <c r="D140" s="116"/>
      <c r="E140" s="117"/>
      <c r="F140" s="888"/>
      <c r="G140" s="889"/>
      <c r="H140" s="118"/>
      <c r="J140" s="885">
        <f t="shared" si="17"/>
        <v>0</v>
      </c>
      <c r="K140" s="886"/>
      <c r="L140" s="887"/>
      <c r="M140" s="116"/>
      <c r="N140" s="117"/>
      <c r="O140" s="888">
        <f t="shared" si="16"/>
        <v>0</v>
      </c>
      <c r="P140" s="889"/>
      <c r="Q140" s="118">
        <f t="shared" si="18"/>
        <v>0</v>
      </c>
    </row>
    <row r="141" spans="1:17" ht="15.95" customHeight="1">
      <c r="A141" s="885"/>
      <c r="B141" s="886"/>
      <c r="C141" s="887"/>
      <c r="D141" s="116"/>
      <c r="E141" s="117"/>
      <c r="F141" s="888"/>
      <c r="G141" s="889"/>
      <c r="H141" s="118"/>
      <c r="J141" s="885">
        <f t="shared" si="17"/>
        <v>0</v>
      </c>
      <c r="K141" s="886"/>
      <c r="L141" s="887"/>
      <c r="M141" s="116"/>
      <c r="N141" s="117"/>
      <c r="O141" s="888">
        <f t="shared" si="16"/>
        <v>0</v>
      </c>
      <c r="P141" s="889"/>
      <c r="Q141" s="118">
        <f t="shared" si="18"/>
        <v>0</v>
      </c>
    </row>
    <row r="142" spans="1:17" ht="15.95" customHeight="1">
      <c r="A142" s="885"/>
      <c r="B142" s="886"/>
      <c r="C142" s="887"/>
      <c r="D142" s="116"/>
      <c r="E142" s="117"/>
      <c r="F142" s="888"/>
      <c r="G142" s="889"/>
      <c r="H142" s="118"/>
      <c r="J142" s="885">
        <f t="shared" si="17"/>
        <v>0</v>
      </c>
      <c r="K142" s="886"/>
      <c r="L142" s="887"/>
      <c r="M142" s="116"/>
      <c r="N142" s="117"/>
      <c r="O142" s="888">
        <f t="shared" si="16"/>
        <v>0</v>
      </c>
      <c r="P142" s="889"/>
      <c r="Q142" s="118">
        <f t="shared" si="18"/>
        <v>0</v>
      </c>
    </row>
    <row r="143" spans="1:17" ht="15.95" customHeight="1">
      <c r="A143" s="885"/>
      <c r="B143" s="886"/>
      <c r="C143" s="887"/>
      <c r="D143" s="116"/>
      <c r="E143" s="117"/>
      <c r="F143" s="888"/>
      <c r="G143" s="889"/>
      <c r="H143" s="118"/>
      <c r="J143" s="885">
        <f t="shared" si="17"/>
        <v>0</v>
      </c>
      <c r="K143" s="886"/>
      <c r="L143" s="887"/>
      <c r="M143" s="116"/>
      <c r="N143" s="117"/>
      <c r="O143" s="888">
        <f t="shared" si="16"/>
        <v>0</v>
      </c>
      <c r="P143" s="889"/>
      <c r="Q143" s="118">
        <f t="shared" si="18"/>
        <v>0</v>
      </c>
    </row>
    <row r="144" spans="1:17" ht="15.95" customHeight="1">
      <c r="A144" s="885"/>
      <c r="B144" s="886"/>
      <c r="C144" s="887"/>
      <c r="D144" s="116"/>
      <c r="E144" s="117"/>
      <c r="F144" s="888"/>
      <c r="G144" s="889"/>
      <c r="H144" s="118"/>
      <c r="J144" s="885">
        <f t="shared" si="17"/>
        <v>0</v>
      </c>
      <c r="K144" s="886"/>
      <c r="L144" s="887"/>
      <c r="M144" s="116"/>
      <c r="N144" s="117"/>
      <c r="O144" s="888">
        <f t="shared" si="16"/>
        <v>0</v>
      </c>
      <c r="P144" s="889"/>
      <c r="Q144" s="118">
        <f t="shared" si="18"/>
        <v>0</v>
      </c>
    </row>
    <row r="145" spans="1:17" ht="15.95" customHeight="1">
      <c r="A145" s="885"/>
      <c r="B145" s="886"/>
      <c r="C145" s="887"/>
      <c r="D145" s="116"/>
      <c r="E145" s="120"/>
      <c r="F145" s="888"/>
      <c r="G145" s="889"/>
      <c r="H145" s="118"/>
      <c r="J145" s="885">
        <f t="shared" si="17"/>
        <v>0</v>
      </c>
      <c r="K145" s="886"/>
      <c r="L145" s="887"/>
      <c r="M145" s="116">
        <f t="shared" ref="M145:N149" si="19">D145</f>
        <v>0</v>
      </c>
      <c r="N145" s="120">
        <f t="shared" si="19"/>
        <v>0</v>
      </c>
      <c r="O145" s="888"/>
      <c r="P145" s="889"/>
      <c r="Q145" s="118">
        <f t="shared" si="18"/>
        <v>0</v>
      </c>
    </row>
    <row r="146" spans="1:17" ht="15.95" customHeight="1">
      <c r="A146" s="885"/>
      <c r="B146" s="886"/>
      <c r="C146" s="887"/>
      <c r="D146" s="116"/>
      <c r="E146" s="120"/>
      <c r="F146" s="888"/>
      <c r="G146" s="889"/>
      <c r="H146" s="118"/>
      <c r="J146" s="885">
        <f t="shared" si="17"/>
        <v>0</v>
      </c>
      <c r="K146" s="886"/>
      <c r="L146" s="887"/>
      <c r="M146" s="116">
        <f t="shared" si="19"/>
        <v>0</v>
      </c>
      <c r="N146" s="120">
        <f t="shared" si="19"/>
        <v>0</v>
      </c>
      <c r="O146" s="888"/>
      <c r="P146" s="889"/>
      <c r="Q146" s="118">
        <f t="shared" si="18"/>
        <v>0</v>
      </c>
    </row>
    <row r="147" spans="1:17" ht="15.95" customHeight="1">
      <c r="A147" s="885"/>
      <c r="B147" s="886"/>
      <c r="C147" s="887"/>
      <c r="D147" s="116"/>
      <c r="E147" s="120"/>
      <c r="F147" s="888"/>
      <c r="G147" s="889"/>
      <c r="H147" s="118"/>
      <c r="J147" s="885">
        <f t="shared" si="17"/>
        <v>0</v>
      </c>
      <c r="K147" s="886"/>
      <c r="L147" s="887"/>
      <c r="M147" s="116">
        <f t="shared" si="19"/>
        <v>0</v>
      </c>
      <c r="N147" s="120">
        <f t="shared" si="19"/>
        <v>0</v>
      </c>
      <c r="O147" s="888"/>
      <c r="P147" s="889"/>
      <c r="Q147" s="118">
        <f t="shared" si="18"/>
        <v>0</v>
      </c>
    </row>
    <row r="148" spans="1:17" ht="15.95" customHeight="1">
      <c r="A148" s="885"/>
      <c r="B148" s="886"/>
      <c r="C148" s="887"/>
      <c r="D148" s="116"/>
      <c r="E148" s="120"/>
      <c r="F148" s="888"/>
      <c r="G148" s="889"/>
      <c r="H148" s="118"/>
      <c r="J148" s="885">
        <f t="shared" si="17"/>
        <v>0</v>
      </c>
      <c r="K148" s="886"/>
      <c r="L148" s="887"/>
      <c r="M148" s="116">
        <f t="shared" si="19"/>
        <v>0</v>
      </c>
      <c r="N148" s="120">
        <f t="shared" si="19"/>
        <v>0</v>
      </c>
      <c r="O148" s="888"/>
      <c r="P148" s="889"/>
      <c r="Q148" s="118">
        <f t="shared" si="18"/>
        <v>0</v>
      </c>
    </row>
    <row r="149" spans="1:17" ht="15.95" customHeight="1">
      <c r="A149" s="885"/>
      <c r="B149" s="886"/>
      <c r="C149" s="887"/>
      <c r="D149" s="116"/>
      <c r="E149" s="120"/>
      <c r="F149" s="888"/>
      <c r="G149" s="889"/>
      <c r="H149" s="118"/>
      <c r="J149" s="885">
        <f t="shared" si="17"/>
        <v>0</v>
      </c>
      <c r="K149" s="886"/>
      <c r="L149" s="887"/>
      <c r="M149" s="116">
        <f t="shared" si="19"/>
        <v>0</v>
      </c>
      <c r="N149" s="120">
        <f t="shared" si="19"/>
        <v>0</v>
      </c>
      <c r="O149" s="888"/>
      <c r="P149" s="889"/>
      <c r="Q149" s="118">
        <f t="shared" si="18"/>
        <v>0</v>
      </c>
    </row>
    <row r="150" spans="1:17" ht="15.95" customHeight="1">
      <c r="A150" s="885"/>
      <c r="B150" s="886"/>
      <c r="C150" s="887"/>
      <c r="D150" s="116"/>
      <c r="E150" s="117"/>
      <c r="F150" s="888"/>
      <c r="G150" s="889"/>
      <c r="H150" s="118"/>
      <c r="J150" s="885">
        <f t="shared" si="17"/>
        <v>0</v>
      </c>
      <c r="K150" s="886"/>
      <c r="L150" s="887"/>
      <c r="M150" s="116"/>
      <c r="N150" s="117"/>
      <c r="O150" s="888"/>
      <c r="P150" s="889"/>
      <c r="Q150" s="118">
        <f t="shared" si="18"/>
        <v>0</v>
      </c>
    </row>
    <row r="151" spans="1:17" ht="15.95" customHeight="1">
      <c r="A151" s="885"/>
      <c r="B151" s="886"/>
      <c r="C151" s="887"/>
      <c r="D151" s="116"/>
      <c r="E151" s="117"/>
      <c r="F151" s="888"/>
      <c r="G151" s="889"/>
      <c r="H151" s="118"/>
      <c r="J151" s="885">
        <f t="shared" si="17"/>
        <v>0</v>
      </c>
      <c r="K151" s="886"/>
      <c r="L151" s="887"/>
      <c r="M151" s="116"/>
      <c r="N151" s="117"/>
      <c r="O151" s="888"/>
      <c r="P151" s="889"/>
      <c r="Q151" s="118">
        <f t="shared" si="18"/>
        <v>0</v>
      </c>
    </row>
    <row r="152" spans="1:17" ht="15.95" customHeight="1">
      <c r="A152" s="885"/>
      <c r="B152" s="886"/>
      <c r="C152" s="887"/>
      <c r="D152" s="116"/>
      <c r="E152" s="117"/>
      <c r="F152" s="888"/>
      <c r="G152" s="889"/>
      <c r="H152" s="118"/>
      <c r="J152" s="885">
        <f t="shared" si="17"/>
        <v>0</v>
      </c>
      <c r="K152" s="886"/>
      <c r="L152" s="887"/>
      <c r="M152" s="116"/>
      <c r="N152" s="117"/>
      <c r="O152" s="888"/>
      <c r="P152" s="889"/>
      <c r="Q152" s="118">
        <f t="shared" si="18"/>
        <v>0</v>
      </c>
    </row>
    <row r="153" spans="1:17" ht="15.95" customHeight="1">
      <c r="A153" s="885"/>
      <c r="B153" s="886"/>
      <c r="C153" s="887"/>
      <c r="D153" s="116"/>
      <c r="E153" s="117"/>
      <c r="F153" s="888"/>
      <c r="G153" s="889"/>
      <c r="H153" s="118"/>
      <c r="J153" s="885">
        <f t="shared" si="17"/>
        <v>0</v>
      </c>
      <c r="K153" s="886"/>
      <c r="L153" s="887"/>
      <c r="M153" s="116"/>
      <c r="N153" s="117"/>
      <c r="O153" s="888">
        <f>F153</f>
        <v>0</v>
      </c>
      <c r="P153" s="889"/>
      <c r="Q153" s="118"/>
    </row>
    <row r="154" spans="1:17" ht="15.95" customHeight="1">
      <c r="A154" s="885"/>
      <c r="B154" s="886"/>
      <c r="C154" s="887"/>
      <c r="D154" s="116"/>
      <c r="E154" s="117"/>
      <c r="F154" s="888"/>
      <c r="G154" s="889"/>
      <c r="H154" s="118"/>
      <c r="J154" s="885">
        <f t="shared" si="17"/>
        <v>0</v>
      </c>
      <c r="K154" s="886"/>
      <c r="L154" s="887"/>
      <c r="M154" s="116"/>
      <c r="N154" s="117"/>
      <c r="O154" s="888"/>
      <c r="P154" s="889"/>
      <c r="Q154" s="118">
        <f>H154</f>
        <v>0</v>
      </c>
    </row>
    <row r="155" spans="1:17" ht="15.95" customHeight="1" thickBot="1">
      <c r="A155" s="882" t="s">
        <v>368</v>
      </c>
      <c r="B155" s="883"/>
      <c r="C155" s="884"/>
      <c r="D155" s="121"/>
      <c r="E155" s="121"/>
      <c r="F155" s="880"/>
      <c r="G155" s="881"/>
      <c r="H155" s="122"/>
      <c r="J155" s="882" t="str">
        <f t="shared" si="17"/>
        <v>Avance arrondi</v>
      </c>
      <c r="K155" s="883"/>
      <c r="L155" s="884"/>
      <c r="M155" s="121"/>
      <c r="N155" s="121"/>
      <c r="O155" s="880">
        <f>F155</f>
        <v>0</v>
      </c>
      <c r="P155" s="881"/>
      <c r="Q155" s="122">
        <f>H155</f>
        <v>0</v>
      </c>
    </row>
    <row r="156" spans="1:17" ht="15.95" customHeight="1">
      <c r="A156" s="914" t="s">
        <v>369</v>
      </c>
      <c r="B156" s="915"/>
      <c r="C156" s="915"/>
      <c r="D156" s="915"/>
      <c r="E156" s="916"/>
      <c r="F156" s="902" t="s">
        <v>370</v>
      </c>
      <c r="G156" s="903"/>
      <c r="H156" s="929" t="s">
        <v>371</v>
      </c>
      <c r="I156" s="95"/>
      <c r="J156" s="914" t="s">
        <v>369</v>
      </c>
      <c r="K156" s="915"/>
      <c r="L156" s="915"/>
      <c r="M156" s="915"/>
      <c r="N156" s="916"/>
      <c r="O156" s="921" t="s">
        <v>370</v>
      </c>
      <c r="P156" s="922"/>
      <c r="Q156" s="899" t="s">
        <v>371</v>
      </c>
    </row>
    <row r="157" spans="1:17" ht="15.95" customHeight="1">
      <c r="A157" s="123" t="s">
        <v>372</v>
      </c>
      <c r="B157" s="124" t="s">
        <v>373</v>
      </c>
      <c r="C157" s="124" t="s">
        <v>374</v>
      </c>
      <c r="D157" s="124" t="s">
        <v>375</v>
      </c>
      <c r="E157" s="125" t="s">
        <v>376</v>
      </c>
      <c r="F157" s="904"/>
      <c r="G157" s="905"/>
      <c r="H157" s="930"/>
      <c r="I157" s="126"/>
      <c r="J157" s="123" t="s">
        <v>372</v>
      </c>
      <c r="K157" s="124" t="s">
        <v>373</v>
      </c>
      <c r="L157" s="124" t="s">
        <v>374</v>
      </c>
      <c r="M157" s="124" t="s">
        <v>375</v>
      </c>
      <c r="N157" s="125" t="s">
        <v>376</v>
      </c>
      <c r="O157" s="923"/>
      <c r="P157" s="924"/>
      <c r="Q157" s="900"/>
    </row>
    <row r="158" spans="1:17" ht="15.95" customHeight="1" thickBot="1">
      <c r="A158" s="99">
        <v>0</v>
      </c>
      <c r="B158" s="127"/>
      <c r="C158" s="127"/>
      <c r="D158" s="127"/>
      <c r="E158" s="128"/>
      <c r="F158" s="925">
        <f>SUM(F93:G155)</f>
        <v>0</v>
      </c>
      <c r="G158" s="926"/>
      <c r="H158" s="129">
        <f>SUM(H93:H155)</f>
        <v>0</v>
      </c>
      <c r="I158" s="95"/>
      <c r="J158" s="99">
        <f t="shared" ref="J158:O158" si="20">A158</f>
        <v>0</v>
      </c>
      <c r="K158" s="127">
        <f t="shared" si="20"/>
        <v>0</v>
      </c>
      <c r="L158" s="127">
        <f t="shared" si="20"/>
        <v>0</v>
      </c>
      <c r="M158" s="127">
        <f t="shared" si="20"/>
        <v>0</v>
      </c>
      <c r="N158" s="128">
        <f t="shared" si="20"/>
        <v>0</v>
      </c>
      <c r="O158" s="927">
        <f t="shared" si="20"/>
        <v>0</v>
      </c>
      <c r="P158" s="928"/>
      <c r="Q158" s="129">
        <f>H158</f>
        <v>0</v>
      </c>
    </row>
    <row r="159" spans="1:17" ht="15.95" customHeight="1">
      <c r="A159" s="95"/>
      <c r="B159" s="95"/>
      <c r="C159" s="95"/>
      <c r="D159" s="917" t="s">
        <v>377</v>
      </c>
      <c r="E159" s="918"/>
      <c r="F159" s="908">
        <f>F158-H158</f>
        <v>0</v>
      </c>
      <c r="G159" s="909"/>
      <c r="H159" s="910"/>
      <c r="I159" s="130"/>
      <c r="J159" s="130">
        <f>A159</f>
        <v>0</v>
      </c>
      <c r="K159" s="130"/>
      <c r="L159" s="130"/>
      <c r="M159" s="917" t="s">
        <v>378</v>
      </c>
      <c r="N159" s="918"/>
      <c r="O159" s="895">
        <f>F159</f>
        <v>0</v>
      </c>
      <c r="P159" s="895"/>
      <c r="Q159" s="896"/>
    </row>
    <row r="160" spans="1:17" ht="15.95" customHeight="1" thickBot="1">
      <c r="A160" s="95"/>
      <c r="B160" s="109" t="s">
        <v>379</v>
      </c>
      <c r="C160" s="131"/>
      <c r="D160" s="919"/>
      <c r="E160" s="920"/>
      <c r="F160" s="911"/>
      <c r="G160" s="912"/>
      <c r="H160" s="913"/>
      <c r="I160" s="130"/>
      <c r="J160" s="130"/>
      <c r="K160" s="132" t="str">
        <f>B160</f>
        <v>Emargement</v>
      </c>
      <c r="L160" s="133"/>
      <c r="M160" s="919"/>
      <c r="N160" s="920"/>
      <c r="O160" s="897"/>
      <c r="P160" s="897"/>
      <c r="Q160" s="898"/>
    </row>
    <row r="161" spans="1:17" ht="15.95" customHeight="1">
      <c r="A161" s="906" t="s">
        <v>309</v>
      </c>
      <c r="B161" s="906"/>
      <c r="C161" s="906"/>
      <c r="D161" s="906"/>
      <c r="E161" s="907" t="s">
        <v>352</v>
      </c>
      <c r="F161" s="907"/>
      <c r="G161" s="907"/>
      <c r="H161" s="907"/>
      <c r="J161" s="906" t="str">
        <f>A161</f>
        <v>Raison sociale</v>
      </c>
      <c r="K161" s="906"/>
      <c r="L161" s="906"/>
      <c r="M161" s="906"/>
      <c r="N161" s="907" t="s">
        <v>352</v>
      </c>
      <c r="O161" s="907"/>
      <c r="P161" s="907"/>
      <c r="Q161" s="907"/>
    </row>
    <row r="162" spans="1:17" ht="15.95" customHeight="1">
      <c r="A162" s="906"/>
      <c r="B162" s="906"/>
      <c r="C162" s="906"/>
      <c r="D162" s="906"/>
      <c r="E162" s="907"/>
      <c r="F162" s="907"/>
      <c r="G162" s="907"/>
      <c r="H162" s="907"/>
      <c r="J162" s="906"/>
      <c r="K162" s="906"/>
      <c r="L162" s="906"/>
      <c r="M162" s="906"/>
      <c r="N162" s="907"/>
      <c r="O162" s="907"/>
      <c r="P162" s="907"/>
      <c r="Q162" s="907"/>
    </row>
    <row r="163" spans="1:17" ht="15.95" customHeight="1">
      <c r="A163" s="947" t="s">
        <v>353</v>
      </c>
      <c r="B163" s="947"/>
      <c r="C163" s="947"/>
      <c r="D163" s="947"/>
      <c r="E163" s="901" t="s">
        <v>354</v>
      </c>
      <c r="F163" s="894"/>
      <c r="G163" s="894"/>
      <c r="H163" s="894"/>
      <c r="J163" s="947" t="str">
        <f>A163</f>
        <v>adresse</v>
      </c>
      <c r="K163" s="947"/>
      <c r="L163" s="947"/>
      <c r="M163" s="947"/>
      <c r="N163" s="901" t="s">
        <v>354</v>
      </c>
      <c r="O163" s="894">
        <f>F163</f>
        <v>0</v>
      </c>
      <c r="P163" s="894"/>
      <c r="Q163" s="894"/>
    </row>
    <row r="164" spans="1:17" ht="15.95" customHeight="1">
      <c r="A164" s="947" t="s">
        <v>355</v>
      </c>
      <c r="B164" s="947"/>
      <c r="C164" s="947"/>
      <c r="D164" s="947"/>
      <c r="E164" s="901"/>
      <c r="F164" s="894"/>
      <c r="G164" s="894"/>
      <c r="H164" s="894"/>
      <c r="J164" s="947" t="str">
        <f>A164</f>
        <v>Ville + CNSS</v>
      </c>
      <c r="K164" s="947"/>
      <c r="L164" s="947"/>
      <c r="M164" s="947"/>
      <c r="N164" s="901"/>
      <c r="O164" s="894"/>
      <c r="P164" s="894"/>
      <c r="Q164" s="894"/>
    </row>
    <row r="165" spans="1:17" s="95" customFormat="1" ht="15.95" customHeight="1" thickBot="1">
      <c r="A165" s="744" t="s">
        <v>430</v>
      </c>
      <c r="B165" s="745">
        <v>1234567</v>
      </c>
      <c r="C165" s="746" t="s">
        <v>585</v>
      </c>
      <c r="D165" s="948" t="s">
        <v>586</v>
      </c>
      <c r="E165" s="949"/>
      <c r="F165" s="744" t="s">
        <v>587</v>
      </c>
      <c r="G165" s="890" t="s">
        <v>588</v>
      </c>
      <c r="H165" s="891"/>
      <c r="I165" s="747"/>
      <c r="J165" s="744" t="s">
        <v>584</v>
      </c>
      <c r="K165" s="745">
        <f>+B165</f>
        <v>1234567</v>
      </c>
      <c r="L165" s="745" t="str">
        <f>+C165</f>
        <v>R.C.: 888777</v>
      </c>
      <c r="M165" s="746" t="str">
        <f>+D165</f>
        <v>I.C.E.: 111222333444555</v>
      </c>
      <c r="N165" s="746"/>
      <c r="O165" s="745" t="str">
        <f>+F165</f>
        <v>T.P.</v>
      </c>
      <c r="P165" s="892" t="str">
        <f>+G165</f>
        <v>12345678</v>
      </c>
      <c r="Q165" s="893"/>
    </row>
    <row r="166" spans="1:17" ht="15.95" customHeight="1">
      <c r="A166" s="96" t="s">
        <v>356</v>
      </c>
      <c r="B166" s="945" t="s">
        <v>357</v>
      </c>
      <c r="C166" s="945"/>
      <c r="D166" s="945"/>
      <c r="E166" s="945" t="s">
        <v>308</v>
      </c>
      <c r="F166" s="945"/>
      <c r="G166" s="945"/>
      <c r="H166" s="946"/>
      <c r="I166" s="95"/>
      <c r="J166" s="96" t="s">
        <v>356</v>
      </c>
      <c r="K166" s="945" t="s">
        <v>357</v>
      </c>
      <c r="L166" s="945"/>
      <c r="M166" s="945"/>
      <c r="N166" s="945" t="s">
        <v>308</v>
      </c>
      <c r="O166" s="945"/>
      <c r="P166" s="945"/>
      <c r="Q166" s="946"/>
    </row>
    <row r="167" spans="1:17" ht="15.95" customHeight="1" thickBot="1">
      <c r="A167" s="99"/>
      <c r="B167" s="943"/>
      <c r="C167" s="943"/>
      <c r="D167" s="943"/>
      <c r="E167" s="943"/>
      <c r="F167" s="943"/>
      <c r="G167" s="943"/>
      <c r="H167" s="944"/>
      <c r="I167" s="95"/>
      <c r="J167" s="99">
        <f>A167</f>
        <v>0</v>
      </c>
      <c r="K167" s="943">
        <f>B167</f>
        <v>0</v>
      </c>
      <c r="L167" s="943"/>
      <c r="M167" s="943"/>
      <c r="N167" s="943">
        <f>E167</f>
        <v>0</v>
      </c>
      <c r="O167" s="943"/>
      <c r="P167" s="943"/>
      <c r="Q167" s="944"/>
    </row>
    <row r="168" spans="1:17" ht="15.95" customHeight="1" thickBot="1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</row>
    <row r="169" spans="1:17" ht="15.95" customHeight="1">
      <c r="A169" s="96" t="s">
        <v>358</v>
      </c>
      <c r="B169" s="97" t="s">
        <v>195</v>
      </c>
      <c r="C169" s="748" t="s">
        <v>590</v>
      </c>
      <c r="D169" s="97" t="s">
        <v>359</v>
      </c>
      <c r="E169" s="101" t="s">
        <v>360</v>
      </c>
      <c r="F169" s="97" t="s">
        <v>361</v>
      </c>
      <c r="G169" s="97" t="s">
        <v>362</v>
      </c>
      <c r="H169" s="98" t="s">
        <v>363</v>
      </c>
      <c r="I169" s="102"/>
      <c r="J169" s="96" t="s">
        <v>358</v>
      </c>
      <c r="K169" s="97" t="s">
        <v>195</v>
      </c>
      <c r="L169" s="97" t="str">
        <f>C169</f>
        <v>CNI ou CE</v>
      </c>
      <c r="M169" s="97" t="s">
        <v>359</v>
      </c>
      <c r="N169" s="101" t="s">
        <v>360</v>
      </c>
      <c r="O169" s="97" t="s">
        <v>361</v>
      </c>
      <c r="P169" s="97" t="s">
        <v>362</v>
      </c>
      <c r="Q169" s="98" t="s">
        <v>363</v>
      </c>
    </row>
    <row r="170" spans="1:17" ht="15.95" customHeight="1" thickBot="1">
      <c r="A170" s="103"/>
      <c r="B170" s="104"/>
      <c r="C170" s="104"/>
      <c r="D170" s="105"/>
      <c r="E170" s="105"/>
      <c r="F170" s="104"/>
      <c r="G170" s="104"/>
      <c r="H170" s="106"/>
      <c r="I170" s="95"/>
      <c r="J170" s="103">
        <f>A170</f>
        <v>0</v>
      </c>
      <c r="K170" s="104">
        <f>B170</f>
        <v>0</v>
      </c>
      <c r="L170" s="104">
        <f>C170</f>
        <v>0</v>
      </c>
      <c r="M170" s="105">
        <f>D170</f>
        <v>0</v>
      </c>
      <c r="N170" s="105">
        <f>E170</f>
        <v>0</v>
      </c>
      <c r="O170" s="104">
        <f>F170</f>
        <v>0</v>
      </c>
      <c r="P170" s="104">
        <f>G170</f>
        <v>0</v>
      </c>
      <c r="Q170" s="107">
        <f>H170</f>
        <v>0</v>
      </c>
    </row>
    <row r="171" spans="1:17" ht="15.95" customHeight="1" thickBot="1">
      <c r="A171" s="108"/>
      <c r="B171" s="109"/>
      <c r="C171" s="95"/>
      <c r="D171" s="95"/>
      <c r="E171" s="95"/>
      <c r="F171" s="95"/>
      <c r="G171" s="95"/>
      <c r="H171" s="95"/>
      <c r="I171" s="95"/>
      <c r="J171" s="108"/>
      <c r="K171" s="109"/>
      <c r="L171" s="95"/>
      <c r="M171" s="95"/>
      <c r="N171" s="95"/>
      <c r="O171" s="95"/>
      <c r="P171" s="95"/>
      <c r="Q171" s="95"/>
    </row>
    <row r="172" spans="1:17" ht="15.95" customHeight="1" thickBot="1">
      <c r="A172" s="939" t="s">
        <v>364</v>
      </c>
      <c r="B172" s="940"/>
      <c r="C172" s="941"/>
      <c r="D172" s="110" t="s">
        <v>365</v>
      </c>
      <c r="E172" s="111" t="s">
        <v>42</v>
      </c>
      <c r="F172" s="942" t="s">
        <v>366</v>
      </c>
      <c r="G172" s="941"/>
      <c r="H172" s="112" t="s">
        <v>367</v>
      </c>
      <c r="I172" s="113"/>
      <c r="J172" s="939" t="s">
        <v>364</v>
      </c>
      <c r="K172" s="940"/>
      <c r="L172" s="941"/>
      <c r="M172" s="110" t="str">
        <f t="shared" ref="M172:M184" si="21">D172</f>
        <v>Base Nbre</v>
      </c>
      <c r="N172" s="111" t="s">
        <v>42</v>
      </c>
      <c r="O172" s="942" t="s">
        <v>366</v>
      </c>
      <c r="P172" s="941"/>
      <c r="Q172" s="112" t="s">
        <v>367</v>
      </c>
    </row>
    <row r="173" spans="1:17" ht="15.95" customHeight="1">
      <c r="A173" s="934"/>
      <c r="B173" s="935"/>
      <c r="C173" s="936"/>
      <c r="D173" s="114"/>
      <c r="E173" s="114"/>
      <c r="F173" s="937"/>
      <c r="G173" s="938"/>
      <c r="H173" s="115"/>
      <c r="J173" s="934">
        <f t="shared" ref="J173:J204" si="22">A173</f>
        <v>0</v>
      </c>
      <c r="K173" s="935"/>
      <c r="L173" s="936"/>
      <c r="M173" s="114">
        <f t="shared" si="21"/>
        <v>0</v>
      </c>
      <c r="N173" s="114">
        <f t="shared" ref="N173:N184" si="23">E173</f>
        <v>0</v>
      </c>
      <c r="O173" s="937">
        <f t="shared" ref="O173:O184" si="24">F173</f>
        <v>0</v>
      </c>
      <c r="P173" s="938"/>
      <c r="Q173" s="115">
        <f t="shared" ref="Q173:Q204" si="25">H173</f>
        <v>0</v>
      </c>
    </row>
    <row r="174" spans="1:17" ht="15.95" customHeight="1">
      <c r="A174" s="885"/>
      <c r="B174" s="886"/>
      <c r="C174" s="887"/>
      <c r="D174" s="116"/>
      <c r="E174" s="117"/>
      <c r="F174" s="888"/>
      <c r="G174" s="889"/>
      <c r="H174" s="118"/>
      <c r="J174" s="885">
        <f t="shared" si="22"/>
        <v>0</v>
      </c>
      <c r="K174" s="886"/>
      <c r="L174" s="887"/>
      <c r="M174" s="116">
        <f t="shared" si="21"/>
        <v>0</v>
      </c>
      <c r="N174" s="117">
        <f t="shared" si="23"/>
        <v>0</v>
      </c>
      <c r="O174" s="888">
        <f t="shared" si="24"/>
        <v>0</v>
      </c>
      <c r="P174" s="889"/>
      <c r="Q174" s="118">
        <f t="shared" si="25"/>
        <v>0</v>
      </c>
    </row>
    <row r="175" spans="1:17" ht="15.95" customHeight="1">
      <c r="A175" s="885"/>
      <c r="B175" s="886"/>
      <c r="C175" s="887"/>
      <c r="D175" s="116"/>
      <c r="E175" s="117"/>
      <c r="F175" s="888"/>
      <c r="G175" s="889"/>
      <c r="H175" s="118"/>
      <c r="J175" s="885">
        <f t="shared" si="22"/>
        <v>0</v>
      </c>
      <c r="K175" s="886"/>
      <c r="L175" s="887"/>
      <c r="M175" s="116">
        <f t="shared" si="21"/>
        <v>0</v>
      </c>
      <c r="N175" s="117">
        <f t="shared" si="23"/>
        <v>0</v>
      </c>
      <c r="O175" s="888">
        <f t="shared" si="24"/>
        <v>0</v>
      </c>
      <c r="P175" s="889"/>
      <c r="Q175" s="118">
        <f t="shared" si="25"/>
        <v>0</v>
      </c>
    </row>
    <row r="176" spans="1:17" ht="15.95" customHeight="1">
      <c r="A176" s="885"/>
      <c r="B176" s="886"/>
      <c r="C176" s="887"/>
      <c r="D176" s="116"/>
      <c r="E176" s="117"/>
      <c r="F176" s="888"/>
      <c r="G176" s="889"/>
      <c r="H176" s="118"/>
      <c r="J176" s="885">
        <f t="shared" si="22"/>
        <v>0</v>
      </c>
      <c r="K176" s="886"/>
      <c r="L176" s="887"/>
      <c r="M176" s="116">
        <f t="shared" si="21"/>
        <v>0</v>
      </c>
      <c r="N176" s="117">
        <f t="shared" si="23"/>
        <v>0</v>
      </c>
      <c r="O176" s="888">
        <f t="shared" si="24"/>
        <v>0</v>
      </c>
      <c r="P176" s="889"/>
      <c r="Q176" s="118">
        <f t="shared" si="25"/>
        <v>0</v>
      </c>
    </row>
    <row r="177" spans="1:17" ht="15.95" customHeight="1">
      <c r="A177" s="885"/>
      <c r="B177" s="886"/>
      <c r="C177" s="887"/>
      <c r="D177" s="116"/>
      <c r="E177" s="117"/>
      <c r="F177" s="888"/>
      <c r="G177" s="889"/>
      <c r="H177" s="118"/>
      <c r="J177" s="885">
        <f t="shared" si="22"/>
        <v>0</v>
      </c>
      <c r="K177" s="886"/>
      <c r="L177" s="887"/>
      <c r="M177" s="116">
        <f t="shared" si="21"/>
        <v>0</v>
      </c>
      <c r="N177" s="117">
        <f t="shared" si="23"/>
        <v>0</v>
      </c>
      <c r="O177" s="888">
        <f t="shared" si="24"/>
        <v>0</v>
      </c>
      <c r="P177" s="889"/>
      <c r="Q177" s="118">
        <f t="shared" si="25"/>
        <v>0</v>
      </c>
    </row>
    <row r="178" spans="1:17" ht="15.95" customHeight="1">
      <c r="A178" s="885"/>
      <c r="B178" s="886"/>
      <c r="C178" s="887"/>
      <c r="D178" s="116"/>
      <c r="E178" s="117"/>
      <c r="F178" s="888"/>
      <c r="G178" s="889"/>
      <c r="H178" s="118"/>
      <c r="J178" s="885">
        <f t="shared" si="22"/>
        <v>0</v>
      </c>
      <c r="K178" s="886"/>
      <c r="L178" s="887"/>
      <c r="M178" s="116">
        <f t="shared" si="21"/>
        <v>0</v>
      </c>
      <c r="N178" s="117">
        <f t="shared" si="23"/>
        <v>0</v>
      </c>
      <c r="O178" s="888">
        <f t="shared" si="24"/>
        <v>0</v>
      </c>
      <c r="P178" s="889"/>
      <c r="Q178" s="118">
        <f t="shared" si="25"/>
        <v>0</v>
      </c>
    </row>
    <row r="179" spans="1:17" ht="15.95" customHeight="1">
      <c r="A179" s="885"/>
      <c r="B179" s="886"/>
      <c r="C179" s="887"/>
      <c r="D179" s="116"/>
      <c r="E179" s="117"/>
      <c r="F179" s="888"/>
      <c r="G179" s="889"/>
      <c r="H179" s="118"/>
      <c r="J179" s="885">
        <f t="shared" si="22"/>
        <v>0</v>
      </c>
      <c r="K179" s="886"/>
      <c r="L179" s="887"/>
      <c r="M179" s="116">
        <f t="shared" si="21"/>
        <v>0</v>
      </c>
      <c r="N179" s="117">
        <f t="shared" si="23"/>
        <v>0</v>
      </c>
      <c r="O179" s="888">
        <f t="shared" si="24"/>
        <v>0</v>
      </c>
      <c r="P179" s="889"/>
      <c r="Q179" s="118">
        <f t="shared" si="25"/>
        <v>0</v>
      </c>
    </row>
    <row r="180" spans="1:17" ht="15.95" customHeight="1">
      <c r="A180" s="885"/>
      <c r="B180" s="886"/>
      <c r="C180" s="887"/>
      <c r="D180" s="116"/>
      <c r="E180" s="117"/>
      <c r="F180" s="888"/>
      <c r="G180" s="889"/>
      <c r="H180" s="118"/>
      <c r="J180" s="885">
        <f t="shared" si="22"/>
        <v>0</v>
      </c>
      <c r="K180" s="886"/>
      <c r="L180" s="887"/>
      <c r="M180" s="116">
        <f t="shared" si="21"/>
        <v>0</v>
      </c>
      <c r="N180" s="117">
        <f t="shared" si="23"/>
        <v>0</v>
      </c>
      <c r="O180" s="888">
        <f t="shared" si="24"/>
        <v>0</v>
      </c>
      <c r="P180" s="889"/>
      <c r="Q180" s="118">
        <f t="shared" si="25"/>
        <v>0</v>
      </c>
    </row>
    <row r="181" spans="1:17" ht="15.95" customHeight="1">
      <c r="A181" s="885"/>
      <c r="B181" s="886"/>
      <c r="C181" s="887"/>
      <c r="D181" s="116"/>
      <c r="E181" s="117"/>
      <c r="F181" s="888"/>
      <c r="G181" s="889"/>
      <c r="H181" s="118"/>
      <c r="J181" s="885">
        <f t="shared" si="22"/>
        <v>0</v>
      </c>
      <c r="K181" s="886"/>
      <c r="L181" s="887"/>
      <c r="M181" s="116">
        <f t="shared" si="21"/>
        <v>0</v>
      </c>
      <c r="N181" s="117">
        <f t="shared" si="23"/>
        <v>0</v>
      </c>
      <c r="O181" s="888">
        <f t="shared" si="24"/>
        <v>0</v>
      </c>
      <c r="P181" s="889"/>
      <c r="Q181" s="118">
        <f t="shared" si="25"/>
        <v>0</v>
      </c>
    </row>
    <row r="182" spans="1:17" ht="15.95" customHeight="1">
      <c r="A182" s="885"/>
      <c r="B182" s="886"/>
      <c r="C182" s="887"/>
      <c r="D182" s="116"/>
      <c r="E182" s="117"/>
      <c r="F182" s="888"/>
      <c r="G182" s="889"/>
      <c r="H182" s="118"/>
      <c r="J182" s="885">
        <f t="shared" si="22"/>
        <v>0</v>
      </c>
      <c r="K182" s="886"/>
      <c r="L182" s="887"/>
      <c r="M182" s="116">
        <f t="shared" si="21"/>
        <v>0</v>
      </c>
      <c r="N182" s="117">
        <f t="shared" si="23"/>
        <v>0</v>
      </c>
      <c r="O182" s="888">
        <f t="shared" si="24"/>
        <v>0</v>
      </c>
      <c r="P182" s="889"/>
      <c r="Q182" s="118">
        <f t="shared" si="25"/>
        <v>0</v>
      </c>
    </row>
    <row r="183" spans="1:17" ht="15.95" customHeight="1">
      <c r="A183" s="885"/>
      <c r="B183" s="886"/>
      <c r="C183" s="887"/>
      <c r="D183" s="116"/>
      <c r="E183" s="117"/>
      <c r="F183" s="888"/>
      <c r="G183" s="889"/>
      <c r="H183" s="118"/>
      <c r="J183" s="885">
        <f t="shared" si="22"/>
        <v>0</v>
      </c>
      <c r="K183" s="886"/>
      <c r="L183" s="887"/>
      <c r="M183" s="116">
        <f t="shared" si="21"/>
        <v>0</v>
      </c>
      <c r="N183" s="117">
        <f t="shared" si="23"/>
        <v>0</v>
      </c>
      <c r="O183" s="888">
        <f t="shared" si="24"/>
        <v>0</v>
      </c>
      <c r="P183" s="889"/>
      <c r="Q183" s="118">
        <f t="shared" si="25"/>
        <v>0</v>
      </c>
    </row>
    <row r="184" spans="1:17" ht="15.95" customHeight="1">
      <c r="A184" s="885"/>
      <c r="B184" s="886"/>
      <c r="C184" s="887"/>
      <c r="D184" s="116"/>
      <c r="E184" s="119"/>
      <c r="F184" s="888"/>
      <c r="G184" s="889"/>
      <c r="H184" s="118"/>
      <c r="J184" s="885">
        <f t="shared" si="22"/>
        <v>0</v>
      </c>
      <c r="K184" s="886"/>
      <c r="L184" s="887"/>
      <c r="M184" s="116">
        <f t="shared" si="21"/>
        <v>0</v>
      </c>
      <c r="N184" s="119">
        <f t="shared" si="23"/>
        <v>0</v>
      </c>
      <c r="O184" s="888">
        <f t="shared" si="24"/>
        <v>0</v>
      </c>
      <c r="P184" s="889"/>
      <c r="Q184" s="118">
        <f t="shared" si="25"/>
        <v>0</v>
      </c>
    </row>
    <row r="185" spans="1:17" ht="15.95" customHeight="1">
      <c r="A185" s="885"/>
      <c r="B185" s="886"/>
      <c r="C185" s="887"/>
      <c r="D185" s="116"/>
      <c r="E185" s="117"/>
      <c r="F185" s="888"/>
      <c r="G185" s="889"/>
      <c r="H185" s="118"/>
      <c r="J185" s="885">
        <f t="shared" si="22"/>
        <v>0</v>
      </c>
      <c r="K185" s="886"/>
      <c r="L185" s="887"/>
      <c r="M185" s="116"/>
      <c r="N185" s="117"/>
      <c r="O185" s="888">
        <f t="shared" ref="O185:O224" si="26">F185</f>
        <v>0</v>
      </c>
      <c r="P185" s="889"/>
      <c r="Q185" s="118">
        <f t="shared" si="25"/>
        <v>0</v>
      </c>
    </row>
    <row r="186" spans="1:17" ht="15.95" customHeight="1">
      <c r="A186" s="885"/>
      <c r="B186" s="886"/>
      <c r="C186" s="887"/>
      <c r="D186" s="116"/>
      <c r="E186" s="117"/>
      <c r="F186" s="888"/>
      <c r="G186" s="889"/>
      <c r="H186" s="118"/>
      <c r="J186" s="885">
        <f t="shared" si="22"/>
        <v>0</v>
      </c>
      <c r="K186" s="886"/>
      <c r="L186" s="887"/>
      <c r="M186" s="116"/>
      <c r="N186" s="117"/>
      <c r="O186" s="888">
        <f t="shared" si="26"/>
        <v>0</v>
      </c>
      <c r="P186" s="889"/>
      <c r="Q186" s="118">
        <f t="shared" si="25"/>
        <v>0</v>
      </c>
    </row>
    <row r="187" spans="1:17" ht="15.95" customHeight="1">
      <c r="A187" s="885"/>
      <c r="B187" s="886"/>
      <c r="C187" s="887"/>
      <c r="D187" s="116"/>
      <c r="E187" s="117"/>
      <c r="F187" s="888"/>
      <c r="G187" s="889"/>
      <c r="H187" s="118"/>
      <c r="J187" s="885">
        <f t="shared" si="22"/>
        <v>0</v>
      </c>
      <c r="K187" s="886"/>
      <c r="L187" s="887"/>
      <c r="M187" s="116"/>
      <c r="N187" s="117"/>
      <c r="O187" s="888">
        <f t="shared" si="26"/>
        <v>0</v>
      </c>
      <c r="P187" s="889"/>
      <c r="Q187" s="118">
        <f t="shared" si="25"/>
        <v>0</v>
      </c>
    </row>
    <row r="188" spans="1:17" ht="15.95" customHeight="1">
      <c r="A188" s="885"/>
      <c r="B188" s="886"/>
      <c r="C188" s="887"/>
      <c r="D188" s="116"/>
      <c r="E188" s="117"/>
      <c r="F188" s="888"/>
      <c r="G188" s="889"/>
      <c r="H188" s="118"/>
      <c r="J188" s="885">
        <f t="shared" si="22"/>
        <v>0</v>
      </c>
      <c r="K188" s="886"/>
      <c r="L188" s="887"/>
      <c r="M188" s="116"/>
      <c r="N188" s="117"/>
      <c r="O188" s="888">
        <f t="shared" si="26"/>
        <v>0</v>
      </c>
      <c r="P188" s="889"/>
      <c r="Q188" s="118">
        <f t="shared" si="25"/>
        <v>0</v>
      </c>
    </row>
    <row r="189" spans="1:17" ht="15.95" customHeight="1">
      <c r="A189" s="885"/>
      <c r="B189" s="886"/>
      <c r="C189" s="887"/>
      <c r="D189" s="116"/>
      <c r="E189" s="117"/>
      <c r="F189" s="888"/>
      <c r="G189" s="889"/>
      <c r="H189" s="118"/>
      <c r="J189" s="885">
        <f t="shared" si="22"/>
        <v>0</v>
      </c>
      <c r="K189" s="886"/>
      <c r="L189" s="887"/>
      <c r="M189" s="116"/>
      <c r="N189" s="117"/>
      <c r="O189" s="888">
        <f t="shared" si="26"/>
        <v>0</v>
      </c>
      <c r="P189" s="889"/>
      <c r="Q189" s="118">
        <f t="shared" si="25"/>
        <v>0</v>
      </c>
    </row>
    <row r="190" spans="1:17" ht="15.95" customHeight="1">
      <c r="A190" s="885"/>
      <c r="B190" s="886"/>
      <c r="C190" s="887"/>
      <c r="D190" s="116"/>
      <c r="E190" s="117"/>
      <c r="F190" s="888"/>
      <c r="G190" s="889"/>
      <c r="H190" s="118"/>
      <c r="J190" s="885">
        <f t="shared" si="22"/>
        <v>0</v>
      </c>
      <c r="K190" s="886"/>
      <c r="L190" s="887"/>
      <c r="M190" s="116"/>
      <c r="N190" s="117"/>
      <c r="O190" s="888">
        <f t="shared" si="26"/>
        <v>0</v>
      </c>
      <c r="P190" s="889"/>
      <c r="Q190" s="118">
        <f t="shared" si="25"/>
        <v>0</v>
      </c>
    </row>
    <row r="191" spans="1:17" ht="15.95" customHeight="1">
      <c r="A191" s="885"/>
      <c r="B191" s="886"/>
      <c r="C191" s="887"/>
      <c r="D191" s="116"/>
      <c r="E191" s="117"/>
      <c r="F191" s="888"/>
      <c r="G191" s="889"/>
      <c r="H191" s="118"/>
      <c r="J191" s="885">
        <f t="shared" si="22"/>
        <v>0</v>
      </c>
      <c r="K191" s="886"/>
      <c r="L191" s="887"/>
      <c r="M191" s="116"/>
      <c r="N191" s="117"/>
      <c r="O191" s="888">
        <f t="shared" si="26"/>
        <v>0</v>
      </c>
      <c r="P191" s="889"/>
      <c r="Q191" s="118">
        <f t="shared" si="25"/>
        <v>0</v>
      </c>
    </row>
    <row r="192" spans="1:17" ht="15.95" customHeight="1">
      <c r="A192" s="885"/>
      <c r="B192" s="886"/>
      <c r="C192" s="887"/>
      <c r="D192" s="116"/>
      <c r="E192" s="117"/>
      <c r="F192" s="888"/>
      <c r="G192" s="889"/>
      <c r="H192" s="118"/>
      <c r="J192" s="885">
        <f t="shared" si="22"/>
        <v>0</v>
      </c>
      <c r="K192" s="886"/>
      <c r="L192" s="887"/>
      <c r="M192" s="116"/>
      <c r="N192" s="117"/>
      <c r="O192" s="888">
        <f t="shared" si="26"/>
        <v>0</v>
      </c>
      <c r="P192" s="889"/>
      <c r="Q192" s="118">
        <f t="shared" si="25"/>
        <v>0</v>
      </c>
    </row>
    <row r="193" spans="1:17" ht="15.95" customHeight="1">
      <c r="A193" s="885"/>
      <c r="B193" s="886"/>
      <c r="C193" s="887"/>
      <c r="D193" s="116"/>
      <c r="E193" s="117"/>
      <c r="F193" s="888"/>
      <c r="G193" s="889"/>
      <c r="H193" s="118"/>
      <c r="J193" s="885">
        <f t="shared" si="22"/>
        <v>0</v>
      </c>
      <c r="K193" s="886"/>
      <c r="L193" s="887"/>
      <c r="M193" s="116"/>
      <c r="N193" s="117"/>
      <c r="O193" s="888">
        <f t="shared" si="26"/>
        <v>0</v>
      </c>
      <c r="P193" s="889"/>
      <c r="Q193" s="118">
        <f t="shared" si="25"/>
        <v>0</v>
      </c>
    </row>
    <row r="194" spans="1:17" ht="15.95" customHeight="1">
      <c r="A194" s="885"/>
      <c r="B194" s="886"/>
      <c r="C194" s="887"/>
      <c r="D194" s="116"/>
      <c r="E194" s="117"/>
      <c r="F194" s="888"/>
      <c r="G194" s="889"/>
      <c r="H194" s="118"/>
      <c r="J194" s="885">
        <f t="shared" si="22"/>
        <v>0</v>
      </c>
      <c r="K194" s="886"/>
      <c r="L194" s="887"/>
      <c r="M194" s="116"/>
      <c r="N194" s="117"/>
      <c r="O194" s="888">
        <f t="shared" si="26"/>
        <v>0</v>
      </c>
      <c r="P194" s="889"/>
      <c r="Q194" s="118">
        <f t="shared" si="25"/>
        <v>0</v>
      </c>
    </row>
    <row r="195" spans="1:17" ht="15.95" customHeight="1">
      <c r="A195" s="885"/>
      <c r="B195" s="886"/>
      <c r="C195" s="887"/>
      <c r="D195" s="116"/>
      <c r="E195" s="117"/>
      <c r="F195" s="888"/>
      <c r="G195" s="889"/>
      <c r="H195" s="118"/>
      <c r="J195" s="885">
        <f t="shared" si="22"/>
        <v>0</v>
      </c>
      <c r="K195" s="886"/>
      <c r="L195" s="887"/>
      <c r="M195" s="116"/>
      <c r="N195" s="117"/>
      <c r="O195" s="888">
        <f t="shared" si="26"/>
        <v>0</v>
      </c>
      <c r="P195" s="889"/>
      <c r="Q195" s="118">
        <f t="shared" si="25"/>
        <v>0</v>
      </c>
    </row>
    <row r="196" spans="1:17" ht="15.95" customHeight="1">
      <c r="A196" s="885"/>
      <c r="B196" s="886"/>
      <c r="C196" s="887"/>
      <c r="D196" s="116"/>
      <c r="E196" s="117"/>
      <c r="F196" s="888"/>
      <c r="G196" s="889"/>
      <c r="H196" s="118"/>
      <c r="J196" s="885">
        <f t="shared" si="22"/>
        <v>0</v>
      </c>
      <c r="K196" s="886"/>
      <c r="L196" s="887"/>
      <c r="M196" s="116"/>
      <c r="N196" s="117"/>
      <c r="O196" s="888">
        <f t="shared" si="26"/>
        <v>0</v>
      </c>
      <c r="P196" s="889"/>
      <c r="Q196" s="118">
        <f t="shared" si="25"/>
        <v>0</v>
      </c>
    </row>
    <row r="197" spans="1:17" ht="15.95" customHeight="1">
      <c r="A197" s="885"/>
      <c r="B197" s="886"/>
      <c r="C197" s="887"/>
      <c r="D197" s="116"/>
      <c r="E197" s="117"/>
      <c r="F197" s="888"/>
      <c r="G197" s="889"/>
      <c r="H197" s="118"/>
      <c r="J197" s="885">
        <f t="shared" si="22"/>
        <v>0</v>
      </c>
      <c r="K197" s="886"/>
      <c r="L197" s="887"/>
      <c r="M197" s="116"/>
      <c r="N197" s="117"/>
      <c r="O197" s="888">
        <f t="shared" si="26"/>
        <v>0</v>
      </c>
      <c r="P197" s="889"/>
      <c r="Q197" s="118">
        <f t="shared" si="25"/>
        <v>0</v>
      </c>
    </row>
    <row r="198" spans="1:17" ht="15.95" customHeight="1">
      <c r="A198" s="885"/>
      <c r="B198" s="886"/>
      <c r="C198" s="887"/>
      <c r="D198" s="116"/>
      <c r="E198" s="117"/>
      <c r="F198" s="888"/>
      <c r="G198" s="889"/>
      <c r="H198" s="118"/>
      <c r="J198" s="885">
        <f t="shared" si="22"/>
        <v>0</v>
      </c>
      <c r="K198" s="886"/>
      <c r="L198" s="887"/>
      <c r="M198" s="116"/>
      <c r="N198" s="117"/>
      <c r="O198" s="888">
        <f t="shared" si="26"/>
        <v>0</v>
      </c>
      <c r="P198" s="889"/>
      <c r="Q198" s="118">
        <f t="shared" si="25"/>
        <v>0</v>
      </c>
    </row>
    <row r="199" spans="1:17" ht="15.95" customHeight="1">
      <c r="A199" s="885"/>
      <c r="B199" s="886"/>
      <c r="C199" s="887"/>
      <c r="D199" s="116"/>
      <c r="E199" s="117"/>
      <c r="F199" s="888"/>
      <c r="G199" s="889"/>
      <c r="H199" s="118"/>
      <c r="J199" s="885">
        <f t="shared" si="22"/>
        <v>0</v>
      </c>
      <c r="K199" s="886"/>
      <c r="L199" s="887"/>
      <c r="M199" s="116"/>
      <c r="N199" s="117"/>
      <c r="O199" s="888">
        <f t="shared" si="26"/>
        <v>0</v>
      </c>
      <c r="P199" s="889"/>
      <c r="Q199" s="118">
        <f t="shared" si="25"/>
        <v>0</v>
      </c>
    </row>
    <row r="200" spans="1:17" ht="15.95" customHeight="1">
      <c r="A200" s="931"/>
      <c r="B200" s="932"/>
      <c r="C200" s="933"/>
      <c r="D200" s="116"/>
      <c r="E200" s="117"/>
      <c r="F200" s="888"/>
      <c r="G200" s="889"/>
      <c r="H200" s="118"/>
      <c r="J200" s="885">
        <f t="shared" si="22"/>
        <v>0</v>
      </c>
      <c r="K200" s="886"/>
      <c r="L200" s="887"/>
      <c r="M200" s="116"/>
      <c r="N200" s="117"/>
      <c r="O200" s="888">
        <f t="shared" si="26"/>
        <v>0</v>
      </c>
      <c r="P200" s="889"/>
      <c r="Q200" s="118">
        <f t="shared" si="25"/>
        <v>0</v>
      </c>
    </row>
    <row r="201" spans="1:17" ht="15.95" customHeight="1">
      <c r="A201" s="931"/>
      <c r="B201" s="932"/>
      <c r="C201" s="933"/>
      <c r="D201" s="116"/>
      <c r="E201" s="117"/>
      <c r="F201" s="888"/>
      <c r="G201" s="889"/>
      <c r="H201" s="118"/>
      <c r="J201" s="885">
        <f t="shared" si="22"/>
        <v>0</v>
      </c>
      <c r="K201" s="886"/>
      <c r="L201" s="887"/>
      <c r="M201" s="116"/>
      <c r="N201" s="117"/>
      <c r="O201" s="888">
        <f t="shared" si="26"/>
        <v>0</v>
      </c>
      <c r="P201" s="889"/>
      <c r="Q201" s="118">
        <f t="shared" si="25"/>
        <v>0</v>
      </c>
    </row>
    <row r="202" spans="1:17" ht="15.95" customHeight="1">
      <c r="A202" s="931"/>
      <c r="B202" s="932"/>
      <c r="C202" s="933"/>
      <c r="D202" s="116"/>
      <c r="E202" s="117"/>
      <c r="F202" s="888"/>
      <c r="G202" s="889"/>
      <c r="H202" s="118"/>
      <c r="J202" s="885">
        <f t="shared" si="22"/>
        <v>0</v>
      </c>
      <c r="K202" s="886"/>
      <c r="L202" s="887"/>
      <c r="M202" s="116"/>
      <c r="N202" s="117"/>
      <c r="O202" s="888">
        <f t="shared" si="26"/>
        <v>0</v>
      </c>
      <c r="P202" s="889"/>
      <c r="Q202" s="118">
        <f t="shared" si="25"/>
        <v>0</v>
      </c>
    </row>
    <row r="203" spans="1:17" ht="15.95" customHeight="1">
      <c r="A203" s="931"/>
      <c r="B203" s="932"/>
      <c r="C203" s="933"/>
      <c r="D203" s="116"/>
      <c r="E203" s="117"/>
      <c r="F203" s="888"/>
      <c r="G203" s="889"/>
      <c r="H203" s="118"/>
      <c r="J203" s="885">
        <f t="shared" si="22"/>
        <v>0</v>
      </c>
      <c r="K203" s="886"/>
      <c r="L203" s="887"/>
      <c r="M203" s="116"/>
      <c r="N203" s="117"/>
      <c r="O203" s="888">
        <f t="shared" si="26"/>
        <v>0</v>
      </c>
      <c r="P203" s="889"/>
      <c r="Q203" s="118">
        <f t="shared" si="25"/>
        <v>0</v>
      </c>
    </row>
    <row r="204" spans="1:17" ht="15.95" customHeight="1">
      <c r="A204" s="931"/>
      <c r="B204" s="932"/>
      <c r="C204" s="933"/>
      <c r="D204" s="116"/>
      <c r="E204" s="117"/>
      <c r="F204" s="888"/>
      <c r="G204" s="889"/>
      <c r="H204" s="118"/>
      <c r="J204" s="885">
        <f t="shared" si="22"/>
        <v>0</v>
      </c>
      <c r="K204" s="886"/>
      <c r="L204" s="887"/>
      <c r="M204" s="116"/>
      <c r="N204" s="117"/>
      <c r="O204" s="888">
        <f t="shared" si="26"/>
        <v>0</v>
      </c>
      <c r="P204" s="889"/>
      <c r="Q204" s="118">
        <f t="shared" si="25"/>
        <v>0</v>
      </c>
    </row>
    <row r="205" spans="1:17" ht="15.95" customHeight="1">
      <c r="A205" s="931"/>
      <c r="B205" s="932"/>
      <c r="C205" s="933"/>
      <c r="D205" s="116"/>
      <c r="E205" s="117"/>
      <c r="F205" s="888"/>
      <c r="G205" s="889"/>
      <c r="H205" s="118"/>
      <c r="J205" s="885">
        <f t="shared" ref="J205:J235" si="27">A205</f>
        <v>0</v>
      </c>
      <c r="K205" s="886"/>
      <c r="L205" s="887"/>
      <c r="M205" s="116"/>
      <c r="N205" s="117"/>
      <c r="O205" s="888">
        <f t="shared" si="26"/>
        <v>0</v>
      </c>
      <c r="P205" s="889"/>
      <c r="Q205" s="118">
        <f t="shared" ref="Q205:Q232" si="28">H205</f>
        <v>0</v>
      </c>
    </row>
    <row r="206" spans="1:17" ht="15.95" customHeight="1">
      <c r="A206" s="931"/>
      <c r="B206" s="932"/>
      <c r="C206" s="933"/>
      <c r="D206" s="116"/>
      <c r="E206" s="117"/>
      <c r="F206" s="888"/>
      <c r="G206" s="889"/>
      <c r="H206" s="118"/>
      <c r="J206" s="885">
        <f t="shared" si="27"/>
        <v>0</v>
      </c>
      <c r="K206" s="886"/>
      <c r="L206" s="887"/>
      <c r="M206" s="116"/>
      <c r="N206" s="117"/>
      <c r="O206" s="888">
        <f t="shared" si="26"/>
        <v>0</v>
      </c>
      <c r="P206" s="889"/>
      <c r="Q206" s="118">
        <f t="shared" si="28"/>
        <v>0</v>
      </c>
    </row>
    <row r="207" spans="1:17" ht="15.95" customHeight="1">
      <c r="A207" s="931"/>
      <c r="B207" s="932"/>
      <c r="C207" s="933"/>
      <c r="D207" s="116"/>
      <c r="E207" s="117"/>
      <c r="F207" s="888"/>
      <c r="G207" s="889"/>
      <c r="H207" s="118"/>
      <c r="J207" s="885">
        <f t="shared" si="27"/>
        <v>0</v>
      </c>
      <c r="K207" s="886"/>
      <c r="L207" s="887"/>
      <c r="M207" s="116"/>
      <c r="N207" s="117"/>
      <c r="O207" s="888">
        <f t="shared" si="26"/>
        <v>0</v>
      </c>
      <c r="P207" s="889"/>
      <c r="Q207" s="118">
        <f t="shared" si="28"/>
        <v>0</v>
      </c>
    </row>
    <row r="208" spans="1:17" ht="15.95" customHeight="1">
      <c r="A208" s="931"/>
      <c r="B208" s="932"/>
      <c r="C208" s="933"/>
      <c r="D208" s="116"/>
      <c r="E208" s="117"/>
      <c r="F208" s="888"/>
      <c r="G208" s="889"/>
      <c r="H208" s="118"/>
      <c r="J208" s="885">
        <f t="shared" si="27"/>
        <v>0</v>
      </c>
      <c r="K208" s="886"/>
      <c r="L208" s="887"/>
      <c r="M208" s="116"/>
      <c r="N208" s="117"/>
      <c r="O208" s="888">
        <f t="shared" si="26"/>
        <v>0</v>
      </c>
      <c r="P208" s="889"/>
      <c r="Q208" s="118">
        <f t="shared" si="28"/>
        <v>0</v>
      </c>
    </row>
    <row r="209" spans="1:17" ht="15.95" customHeight="1">
      <c r="A209" s="931"/>
      <c r="B209" s="932"/>
      <c r="C209" s="933"/>
      <c r="D209" s="116"/>
      <c r="E209" s="117"/>
      <c r="F209" s="888"/>
      <c r="G209" s="889"/>
      <c r="H209" s="118"/>
      <c r="J209" s="885">
        <f t="shared" si="27"/>
        <v>0</v>
      </c>
      <c r="K209" s="886"/>
      <c r="L209" s="887"/>
      <c r="M209" s="116"/>
      <c r="N209" s="117"/>
      <c r="O209" s="888">
        <f t="shared" si="26"/>
        <v>0</v>
      </c>
      <c r="P209" s="889"/>
      <c r="Q209" s="118">
        <f t="shared" si="28"/>
        <v>0</v>
      </c>
    </row>
    <row r="210" spans="1:17" ht="15.95" customHeight="1">
      <c r="A210" s="931"/>
      <c r="B210" s="932"/>
      <c r="C210" s="933"/>
      <c r="D210" s="116"/>
      <c r="E210" s="117"/>
      <c r="F210" s="888"/>
      <c r="G210" s="889"/>
      <c r="H210" s="118"/>
      <c r="J210" s="885">
        <f t="shared" si="27"/>
        <v>0</v>
      </c>
      <c r="K210" s="886"/>
      <c r="L210" s="887"/>
      <c r="M210" s="116"/>
      <c r="N210" s="117"/>
      <c r="O210" s="888">
        <f t="shared" si="26"/>
        <v>0</v>
      </c>
      <c r="P210" s="889"/>
      <c r="Q210" s="118">
        <f t="shared" si="28"/>
        <v>0</v>
      </c>
    </row>
    <row r="211" spans="1:17" ht="15.95" customHeight="1">
      <c r="A211" s="931"/>
      <c r="B211" s="932"/>
      <c r="C211" s="933"/>
      <c r="D211" s="116"/>
      <c r="E211" s="117"/>
      <c r="F211" s="888"/>
      <c r="G211" s="889"/>
      <c r="H211" s="118"/>
      <c r="J211" s="885">
        <f t="shared" si="27"/>
        <v>0</v>
      </c>
      <c r="K211" s="886"/>
      <c r="L211" s="887"/>
      <c r="M211" s="116"/>
      <c r="N211" s="117"/>
      <c r="O211" s="888">
        <f t="shared" si="26"/>
        <v>0</v>
      </c>
      <c r="P211" s="889"/>
      <c r="Q211" s="118">
        <f t="shared" si="28"/>
        <v>0</v>
      </c>
    </row>
    <row r="212" spans="1:17" ht="15.95" customHeight="1">
      <c r="A212" s="931"/>
      <c r="B212" s="932"/>
      <c r="C212" s="933"/>
      <c r="D212" s="116"/>
      <c r="E212" s="117"/>
      <c r="F212" s="888"/>
      <c r="G212" s="889"/>
      <c r="H212" s="118"/>
      <c r="J212" s="885">
        <f t="shared" si="27"/>
        <v>0</v>
      </c>
      <c r="K212" s="886"/>
      <c r="L212" s="887"/>
      <c r="M212" s="116"/>
      <c r="N212" s="117"/>
      <c r="O212" s="888">
        <f t="shared" si="26"/>
        <v>0</v>
      </c>
      <c r="P212" s="889"/>
      <c r="Q212" s="118">
        <f t="shared" si="28"/>
        <v>0</v>
      </c>
    </row>
    <row r="213" spans="1:17" ht="15.95" customHeight="1">
      <c r="A213" s="931"/>
      <c r="B213" s="932"/>
      <c r="C213" s="933"/>
      <c r="D213" s="116"/>
      <c r="E213" s="117"/>
      <c r="F213" s="888"/>
      <c r="G213" s="889"/>
      <c r="H213" s="118"/>
      <c r="J213" s="885">
        <f t="shared" si="27"/>
        <v>0</v>
      </c>
      <c r="K213" s="886"/>
      <c r="L213" s="887"/>
      <c r="M213" s="116"/>
      <c r="N213" s="117"/>
      <c r="O213" s="888">
        <f t="shared" si="26"/>
        <v>0</v>
      </c>
      <c r="P213" s="889"/>
      <c r="Q213" s="118">
        <f t="shared" si="28"/>
        <v>0</v>
      </c>
    </row>
    <row r="214" spans="1:17" ht="15.95" customHeight="1">
      <c r="A214" s="931"/>
      <c r="B214" s="932"/>
      <c r="C214" s="933"/>
      <c r="D214" s="116"/>
      <c r="E214" s="117"/>
      <c r="F214" s="888"/>
      <c r="G214" s="889"/>
      <c r="H214" s="118"/>
      <c r="J214" s="885">
        <f t="shared" si="27"/>
        <v>0</v>
      </c>
      <c r="K214" s="886"/>
      <c r="L214" s="887"/>
      <c r="M214" s="116"/>
      <c r="N214" s="117"/>
      <c r="O214" s="888">
        <f t="shared" si="26"/>
        <v>0</v>
      </c>
      <c r="P214" s="889"/>
      <c r="Q214" s="118">
        <f t="shared" si="28"/>
        <v>0</v>
      </c>
    </row>
    <row r="215" spans="1:17" ht="15.95" customHeight="1">
      <c r="A215" s="885"/>
      <c r="B215" s="886"/>
      <c r="C215" s="887"/>
      <c r="D215" s="116"/>
      <c r="E215" s="117"/>
      <c r="F215" s="888"/>
      <c r="G215" s="889"/>
      <c r="H215" s="118"/>
      <c r="J215" s="885">
        <f t="shared" si="27"/>
        <v>0</v>
      </c>
      <c r="K215" s="886"/>
      <c r="L215" s="887"/>
      <c r="M215" s="116"/>
      <c r="N215" s="117"/>
      <c r="O215" s="888">
        <f t="shared" si="26"/>
        <v>0</v>
      </c>
      <c r="P215" s="889"/>
      <c r="Q215" s="118">
        <f t="shared" si="28"/>
        <v>0</v>
      </c>
    </row>
    <row r="216" spans="1:17" ht="15.95" customHeight="1">
      <c r="A216" s="885"/>
      <c r="B216" s="886"/>
      <c r="C216" s="887"/>
      <c r="D216" s="116"/>
      <c r="E216" s="117"/>
      <c r="F216" s="888"/>
      <c r="G216" s="889"/>
      <c r="H216" s="118"/>
      <c r="J216" s="885">
        <f t="shared" si="27"/>
        <v>0</v>
      </c>
      <c r="K216" s="886"/>
      <c r="L216" s="887"/>
      <c r="M216" s="116"/>
      <c r="N216" s="117"/>
      <c r="O216" s="888">
        <f t="shared" si="26"/>
        <v>0</v>
      </c>
      <c r="P216" s="889"/>
      <c r="Q216" s="118">
        <f t="shared" si="28"/>
        <v>0</v>
      </c>
    </row>
    <row r="217" spans="1:17" ht="15.95" customHeight="1">
      <c r="A217" s="885"/>
      <c r="B217" s="886"/>
      <c r="C217" s="887"/>
      <c r="D217" s="116"/>
      <c r="E217" s="117"/>
      <c r="F217" s="888"/>
      <c r="G217" s="889"/>
      <c r="H217" s="118"/>
      <c r="J217" s="885">
        <f t="shared" si="27"/>
        <v>0</v>
      </c>
      <c r="K217" s="886"/>
      <c r="L217" s="887"/>
      <c r="M217" s="116"/>
      <c r="N217" s="117"/>
      <c r="O217" s="888">
        <f t="shared" si="26"/>
        <v>0</v>
      </c>
      <c r="P217" s="889"/>
      <c r="Q217" s="118">
        <f t="shared" si="28"/>
        <v>0</v>
      </c>
    </row>
    <row r="218" spans="1:17" ht="15.95" customHeight="1">
      <c r="A218" s="885"/>
      <c r="B218" s="886"/>
      <c r="C218" s="887"/>
      <c r="D218" s="116"/>
      <c r="E218" s="117"/>
      <c r="F218" s="888"/>
      <c r="G218" s="889"/>
      <c r="H218" s="118"/>
      <c r="J218" s="885">
        <f t="shared" si="27"/>
        <v>0</v>
      </c>
      <c r="K218" s="886"/>
      <c r="L218" s="887"/>
      <c r="M218" s="116"/>
      <c r="N218" s="117"/>
      <c r="O218" s="888">
        <f t="shared" si="26"/>
        <v>0</v>
      </c>
      <c r="P218" s="889"/>
      <c r="Q218" s="118">
        <f t="shared" si="28"/>
        <v>0</v>
      </c>
    </row>
    <row r="219" spans="1:17" ht="15.95" customHeight="1">
      <c r="A219" s="885"/>
      <c r="B219" s="886"/>
      <c r="C219" s="887"/>
      <c r="D219" s="116"/>
      <c r="E219" s="117"/>
      <c r="F219" s="888"/>
      <c r="G219" s="889"/>
      <c r="H219" s="118"/>
      <c r="J219" s="885">
        <f t="shared" si="27"/>
        <v>0</v>
      </c>
      <c r="K219" s="886"/>
      <c r="L219" s="887"/>
      <c r="M219" s="116"/>
      <c r="N219" s="117"/>
      <c r="O219" s="888">
        <f t="shared" si="26"/>
        <v>0</v>
      </c>
      <c r="P219" s="889"/>
      <c r="Q219" s="118">
        <f t="shared" si="28"/>
        <v>0</v>
      </c>
    </row>
    <row r="220" spans="1:17" ht="15.95" customHeight="1">
      <c r="A220" s="885"/>
      <c r="B220" s="886"/>
      <c r="C220" s="887"/>
      <c r="D220" s="116"/>
      <c r="E220" s="117"/>
      <c r="F220" s="888"/>
      <c r="G220" s="889"/>
      <c r="H220" s="118"/>
      <c r="J220" s="885">
        <f t="shared" si="27"/>
        <v>0</v>
      </c>
      <c r="K220" s="886"/>
      <c r="L220" s="887"/>
      <c r="M220" s="116"/>
      <c r="N220" s="117"/>
      <c r="O220" s="888">
        <f t="shared" si="26"/>
        <v>0</v>
      </c>
      <c r="P220" s="889"/>
      <c r="Q220" s="118">
        <f t="shared" si="28"/>
        <v>0</v>
      </c>
    </row>
    <row r="221" spans="1:17" ht="15.95" customHeight="1">
      <c r="A221" s="885"/>
      <c r="B221" s="886"/>
      <c r="C221" s="887"/>
      <c r="D221" s="116"/>
      <c r="E221" s="117"/>
      <c r="F221" s="888"/>
      <c r="G221" s="889"/>
      <c r="H221" s="118"/>
      <c r="J221" s="885">
        <f t="shared" si="27"/>
        <v>0</v>
      </c>
      <c r="K221" s="886"/>
      <c r="L221" s="887"/>
      <c r="M221" s="116"/>
      <c r="N221" s="117"/>
      <c r="O221" s="888">
        <f t="shared" si="26"/>
        <v>0</v>
      </c>
      <c r="P221" s="889"/>
      <c r="Q221" s="118">
        <f t="shared" si="28"/>
        <v>0</v>
      </c>
    </row>
    <row r="222" spans="1:17" ht="15.95" customHeight="1">
      <c r="A222" s="885"/>
      <c r="B222" s="886"/>
      <c r="C222" s="887"/>
      <c r="D222" s="116"/>
      <c r="E222" s="117"/>
      <c r="F222" s="888"/>
      <c r="G222" s="889"/>
      <c r="H222" s="118"/>
      <c r="J222" s="885">
        <f t="shared" si="27"/>
        <v>0</v>
      </c>
      <c r="K222" s="886"/>
      <c r="L222" s="887"/>
      <c r="M222" s="116"/>
      <c r="N222" s="117"/>
      <c r="O222" s="888">
        <f t="shared" si="26"/>
        <v>0</v>
      </c>
      <c r="P222" s="889"/>
      <c r="Q222" s="118">
        <f t="shared" si="28"/>
        <v>0</v>
      </c>
    </row>
    <row r="223" spans="1:17" ht="15.95" customHeight="1">
      <c r="A223" s="885"/>
      <c r="B223" s="886"/>
      <c r="C223" s="887"/>
      <c r="D223" s="116"/>
      <c r="E223" s="117"/>
      <c r="F223" s="888"/>
      <c r="G223" s="889"/>
      <c r="H223" s="118"/>
      <c r="J223" s="885">
        <f t="shared" si="27"/>
        <v>0</v>
      </c>
      <c r="K223" s="886"/>
      <c r="L223" s="887"/>
      <c r="M223" s="116"/>
      <c r="N223" s="117"/>
      <c r="O223" s="888">
        <f t="shared" si="26"/>
        <v>0</v>
      </c>
      <c r="P223" s="889"/>
      <c r="Q223" s="118">
        <f t="shared" si="28"/>
        <v>0</v>
      </c>
    </row>
    <row r="224" spans="1:17" ht="15.95" customHeight="1">
      <c r="A224" s="885"/>
      <c r="B224" s="886"/>
      <c r="C224" s="887"/>
      <c r="D224" s="116"/>
      <c r="E224" s="117"/>
      <c r="F224" s="888"/>
      <c r="G224" s="889"/>
      <c r="H224" s="118"/>
      <c r="J224" s="885">
        <f t="shared" si="27"/>
        <v>0</v>
      </c>
      <c r="K224" s="886"/>
      <c r="L224" s="887"/>
      <c r="M224" s="116"/>
      <c r="N224" s="117"/>
      <c r="O224" s="888">
        <f t="shared" si="26"/>
        <v>0</v>
      </c>
      <c r="P224" s="889"/>
      <c r="Q224" s="118">
        <f t="shared" si="28"/>
        <v>0</v>
      </c>
    </row>
    <row r="225" spans="1:17" ht="15.95" customHeight="1">
      <c r="A225" s="885"/>
      <c r="B225" s="886"/>
      <c r="C225" s="887"/>
      <c r="D225" s="116"/>
      <c r="E225" s="120"/>
      <c r="F225" s="888"/>
      <c r="G225" s="889"/>
      <c r="H225" s="118"/>
      <c r="J225" s="885">
        <f t="shared" si="27"/>
        <v>0</v>
      </c>
      <c r="K225" s="886"/>
      <c r="L225" s="887"/>
      <c r="M225" s="116">
        <f t="shared" ref="M225:N229" si="29">D225</f>
        <v>0</v>
      </c>
      <c r="N225" s="120">
        <f t="shared" si="29"/>
        <v>0</v>
      </c>
      <c r="O225" s="888"/>
      <c r="P225" s="889"/>
      <c r="Q225" s="118">
        <f t="shared" si="28"/>
        <v>0</v>
      </c>
    </row>
    <row r="226" spans="1:17" ht="15.95" customHeight="1">
      <c r="A226" s="885"/>
      <c r="B226" s="886"/>
      <c r="C226" s="887"/>
      <c r="D226" s="116"/>
      <c r="E226" s="120"/>
      <c r="F226" s="888"/>
      <c r="G226" s="889"/>
      <c r="H226" s="118"/>
      <c r="J226" s="885">
        <f t="shared" si="27"/>
        <v>0</v>
      </c>
      <c r="K226" s="886"/>
      <c r="L226" s="887"/>
      <c r="M226" s="116">
        <f t="shared" si="29"/>
        <v>0</v>
      </c>
      <c r="N226" s="120">
        <f t="shared" si="29"/>
        <v>0</v>
      </c>
      <c r="O226" s="888"/>
      <c r="P226" s="889"/>
      <c r="Q226" s="118">
        <f t="shared" si="28"/>
        <v>0</v>
      </c>
    </row>
    <row r="227" spans="1:17" ht="15.95" customHeight="1">
      <c r="A227" s="885"/>
      <c r="B227" s="886"/>
      <c r="C227" s="887"/>
      <c r="D227" s="116"/>
      <c r="E227" s="120"/>
      <c r="F227" s="888"/>
      <c r="G227" s="889"/>
      <c r="H227" s="118"/>
      <c r="J227" s="885">
        <f t="shared" si="27"/>
        <v>0</v>
      </c>
      <c r="K227" s="886"/>
      <c r="L227" s="887"/>
      <c r="M227" s="116">
        <f t="shared" si="29"/>
        <v>0</v>
      </c>
      <c r="N227" s="120">
        <f t="shared" si="29"/>
        <v>0</v>
      </c>
      <c r="O227" s="888"/>
      <c r="P227" s="889"/>
      <c r="Q227" s="118">
        <f t="shared" si="28"/>
        <v>0</v>
      </c>
    </row>
    <row r="228" spans="1:17" ht="15.95" customHeight="1">
      <c r="A228" s="885"/>
      <c r="B228" s="886"/>
      <c r="C228" s="887"/>
      <c r="D228" s="116"/>
      <c r="E228" s="120"/>
      <c r="F228" s="888"/>
      <c r="G228" s="889"/>
      <c r="H228" s="118"/>
      <c r="J228" s="885">
        <f t="shared" si="27"/>
        <v>0</v>
      </c>
      <c r="K228" s="886"/>
      <c r="L228" s="887"/>
      <c r="M228" s="116">
        <f t="shared" si="29"/>
        <v>0</v>
      </c>
      <c r="N228" s="120">
        <f t="shared" si="29"/>
        <v>0</v>
      </c>
      <c r="O228" s="888"/>
      <c r="P228" s="889"/>
      <c r="Q228" s="118">
        <f t="shared" si="28"/>
        <v>0</v>
      </c>
    </row>
    <row r="229" spans="1:17" ht="15.95" customHeight="1">
      <c r="A229" s="885"/>
      <c r="B229" s="886"/>
      <c r="C229" s="887"/>
      <c r="D229" s="116"/>
      <c r="E229" s="120"/>
      <c r="F229" s="888"/>
      <c r="G229" s="889"/>
      <c r="H229" s="118"/>
      <c r="J229" s="885">
        <f t="shared" si="27"/>
        <v>0</v>
      </c>
      <c r="K229" s="886"/>
      <c r="L229" s="887"/>
      <c r="M229" s="116">
        <f t="shared" si="29"/>
        <v>0</v>
      </c>
      <c r="N229" s="120">
        <f t="shared" si="29"/>
        <v>0</v>
      </c>
      <c r="O229" s="888"/>
      <c r="P229" s="889"/>
      <c r="Q229" s="118">
        <f t="shared" si="28"/>
        <v>0</v>
      </c>
    </row>
    <row r="230" spans="1:17" ht="15.95" customHeight="1">
      <c r="A230" s="885"/>
      <c r="B230" s="886"/>
      <c r="C230" s="887"/>
      <c r="D230" s="116"/>
      <c r="E230" s="117"/>
      <c r="F230" s="888"/>
      <c r="G230" s="889"/>
      <c r="H230" s="118"/>
      <c r="J230" s="885">
        <f t="shared" si="27"/>
        <v>0</v>
      </c>
      <c r="K230" s="886"/>
      <c r="L230" s="887"/>
      <c r="M230" s="116"/>
      <c r="N230" s="117"/>
      <c r="O230" s="888"/>
      <c r="P230" s="889"/>
      <c r="Q230" s="118">
        <f t="shared" si="28"/>
        <v>0</v>
      </c>
    </row>
    <row r="231" spans="1:17" ht="15.95" customHeight="1">
      <c r="A231" s="885"/>
      <c r="B231" s="886"/>
      <c r="C231" s="887"/>
      <c r="D231" s="116"/>
      <c r="E231" s="117"/>
      <c r="F231" s="888"/>
      <c r="G231" s="889"/>
      <c r="H231" s="118"/>
      <c r="J231" s="885">
        <f t="shared" si="27"/>
        <v>0</v>
      </c>
      <c r="K231" s="886"/>
      <c r="L231" s="887"/>
      <c r="M231" s="116"/>
      <c r="N231" s="117"/>
      <c r="O231" s="888"/>
      <c r="P231" s="889"/>
      <c r="Q231" s="118">
        <f t="shared" si="28"/>
        <v>0</v>
      </c>
    </row>
    <row r="232" spans="1:17" ht="15.95" customHeight="1">
      <c r="A232" s="885"/>
      <c r="B232" s="886"/>
      <c r="C232" s="887"/>
      <c r="D232" s="116"/>
      <c r="E232" s="117"/>
      <c r="F232" s="888"/>
      <c r="G232" s="889"/>
      <c r="H232" s="118"/>
      <c r="J232" s="885">
        <f t="shared" si="27"/>
        <v>0</v>
      </c>
      <c r="K232" s="886"/>
      <c r="L232" s="887"/>
      <c r="M232" s="116"/>
      <c r="N232" s="117"/>
      <c r="O232" s="888"/>
      <c r="P232" s="889"/>
      <c r="Q232" s="118">
        <f t="shared" si="28"/>
        <v>0</v>
      </c>
    </row>
    <row r="233" spans="1:17" ht="15.95" customHeight="1">
      <c r="A233" s="885"/>
      <c r="B233" s="886"/>
      <c r="C233" s="887"/>
      <c r="D233" s="116"/>
      <c r="E233" s="117"/>
      <c r="F233" s="888"/>
      <c r="G233" s="889"/>
      <c r="H233" s="118"/>
      <c r="J233" s="885">
        <f t="shared" si="27"/>
        <v>0</v>
      </c>
      <c r="K233" s="886"/>
      <c r="L233" s="887"/>
      <c r="M233" s="116"/>
      <c r="N233" s="117"/>
      <c r="O233" s="888">
        <f>F233</f>
        <v>0</v>
      </c>
      <c r="P233" s="889"/>
      <c r="Q233" s="118"/>
    </row>
    <row r="234" spans="1:17" ht="15.95" customHeight="1">
      <c r="A234" s="885"/>
      <c r="B234" s="886"/>
      <c r="C234" s="887"/>
      <c r="D234" s="116"/>
      <c r="E234" s="117"/>
      <c r="F234" s="888"/>
      <c r="G234" s="889"/>
      <c r="H234" s="118"/>
      <c r="J234" s="885">
        <f t="shared" si="27"/>
        <v>0</v>
      </c>
      <c r="K234" s="886"/>
      <c r="L234" s="887"/>
      <c r="M234" s="116"/>
      <c r="N234" s="117"/>
      <c r="O234" s="888"/>
      <c r="P234" s="889"/>
      <c r="Q234" s="118">
        <f>H234</f>
        <v>0</v>
      </c>
    </row>
    <row r="235" spans="1:17" ht="15.95" customHeight="1" thickBot="1">
      <c r="A235" s="882" t="s">
        <v>368</v>
      </c>
      <c r="B235" s="883"/>
      <c r="C235" s="884"/>
      <c r="D235" s="121"/>
      <c r="E235" s="121"/>
      <c r="F235" s="880"/>
      <c r="G235" s="881"/>
      <c r="H235" s="122"/>
      <c r="J235" s="882" t="str">
        <f t="shared" si="27"/>
        <v>Avance arrondi</v>
      </c>
      <c r="K235" s="883"/>
      <c r="L235" s="884"/>
      <c r="M235" s="121"/>
      <c r="N235" s="121"/>
      <c r="O235" s="880">
        <f>F235</f>
        <v>0</v>
      </c>
      <c r="P235" s="881"/>
      <c r="Q235" s="122"/>
    </row>
    <row r="236" spans="1:17" ht="15.95" customHeight="1">
      <c r="A236" s="914" t="s">
        <v>369</v>
      </c>
      <c r="B236" s="915"/>
      <c r="C236" s="915"/>
      <c r="D236" s="915"/>
      <c r="E236" s="916"/>
      <c r="F236" s="902" t="s">
        <v>370</v>
      </c>
      <c r="G236" s="903"/>
      <c r="H236" s="929" t="s">
        <v>371</v>
      </c>
      <c r="I236" s="95"/>
      <c r="J236" s="914" t="s">
        <v>369</v>
      </c>
      <c r="K236" s="915"/>
      <c r="L236" s="915"/>
      <c r="M236" s="915"/>
      <c r="N236" s="916"/>
      <c r="O236" s="921" t="s">
        <v>370</v>
      </c>
      <c r="P236" s="922"/>
      <c r="Q236" s="899" t="s">
        <v>371</v>
      </c>
    </row>
    <row r="237" spans="1:17" ht="15.95" customHeight="1">
      <c r="A237" s="123" t="s">
        <v>372</v>
      </c>
      <c r="B237" s="124" t="s">
        <v>373</v>
      </c>
      <c r="C237" s="124" t="s">
        <v>374</v>
      </c>
      <c r="D237" s="124" t="s">
        <v>375</v>
      </c>
      <c r="E237" s="125" t="s">
        <v>376</v>
      </c>
      <c r="F237" s="904"/>
      <c r="G237" s="905"/>
      <c r="H237" s="930"/>
      <c r="I237" s="126"/>
      <c r="J237" s="123" t="s">
        <v>372</v>
      </c>
      <c r="K237" s="124" t="s">
        <v>373</v>
      </c>
      <c r="L237" s="124" t="s">
        <v>374</v>
      </c>
      <c r="M237" s="124" t="s">
        <v>375</v>
      </c>
      <c r="N237" s="125" t="s">
        <v>376</v>
      </c>
      <c r="O237" s="923"/>
      <c r="P237" s="924"/>
      <c r="Q237" s="900"/>
    </row>
    <row r="238" spans="1:17" ht="15.95" customHeight="1" thickBot="1">
      <c r="A238" s="99">
        <v>0</v>
      </c>
      <c r="B238" s="127"/>
      <c r="C238" s="127"/>
      <c r="D238" s="127"/>
      <c r="E238" s="128"/>
      <c r="F238" s="925">
        <f>SUM(F173:G235)</f>
        <v>0</v>
      </c>
      <c r="G238" s="926"/>
      <c r="H238" s="129">
        <f>SUM(H173:H235)</f>
        <v>0</v>
      </c>
      <c r="I238" s="95"/>
      <c r="J238" s="99">
        <f t="shared" ref="J238:O238" si="30">A238</f>
        <v>0</v>
      </c>
      <c r="K238" s="127">
        <f t="shared" si="30"/>
        <v>0</v>
      </c>
      <c r="L238" s="127">
        <f t="shared" si="30"/>
        <v>0</v>
      </c>
      <c r="M238" s="127">
        <f t="shared" si="30"/>
        <v>0</v>
      </c>
      <c r="N238" s="128">
        <f t="shared" si="30"/>
        <v>0</v>
      </c>
      <c r="O238" s="927">
        <f t="shared" si="30"/>
        <v>0</v>
      </c>
      <c r="P238" s="928"/>
      <c r="Q238" s="129">
        <f>H238</f>
        <v>0</v>
      </c>
    </row>
    <row r="239" spans="1:17" ht="15.95" customHeight="1">
      <c r="A239" s="95"/>
      <c r="B239" s="95"/>
      <c r="C239" s="95"/>
      <c r="D239" s="917" t="s">
        <v>377</v>
      </c>
      <c r="E239" s="918"/>
      <c r="F239" s="908">
        <f>F238-H238</f>
        <v>0</v>
      </c>
      <c r="G239" s="909"/>
      <c r="H239" s="910"/>
      <c r="I239" s="130"/>
      <c r="J239" s="130">
        <f>A239</f>
        <v>0</v>
      </c>
      <c r="K239" s="130"/>
      <c r="L239" s="130"/>
      <c r="M239" s="917" t="s">
        <v>378</v>
      </c>
      <c r="N239" s="918"/>
      <c r="O239" s="895">
        <f>F239</f>
        <v>0</v>
      </c>
      <c r="P239" s="895"/>
      <c r="Q239" s="896"/>
    </row>
    <row r="240" spans="1:17" ht="15.95" customHeight="1" thickBot="1">
      <c r="A240" s="95"/>
      <c r="B240" s="109" t="s">
        <v>379</v>
      </c>
      <c r="C240" s="131"/>
      <c r="D240" s="919"/>
      <c r="E240" s="920"/>
      <c r="F240" s="911"/>
      <c r="G240" s="912"/>
      <c r="H240" s="913"/>
      <c r="I240" s="130"/>
      <c r="J240" s="130"/>
      <c r="K240" s="132" t="str">
        <f>B240</f>
        <v>Emargement</v>
      </c>
      <c r="L240" s="133"/>
      <c r="M240" s="919"/>
      <c r="N240" s="920"/>
      <c r="O240" s="897"/>
      <c r="P240" s="897"/>
      <c r="Q240" s="898"/>
    </row>
    <row r="241" spans="1:17" ht="15.95" customHeight="1">
      <c r="A241" s="906" t="s">
        <v>309</v>
      </c>
      <c r="B241" s="906"/>
      <c r="C241" s="906"/>
      <c r="D241" s="906"/>
      <c r="E241" s="907" t="s">
        <v>352</v>
      </c>
      <c r="F241" s="907"/>
      <c r="G241" s="907"/>
      <c r="H241" s="907"/>
      <c r="J241" s="906" t="str">
        <f>A241</f>
        <v>Raison sociale</v>
      </c>
      <c r="K241" s="906"/>
      <c r="L241" s="906"/>
      <c r="M241" s="906"/>
      <c r="N241" s="907" t="s">
        <v>352</v>
      </c>
      <c r="O241" s="907"/>
      <c r="P241" s="907"/>
      <c r="Q241" s="907"/>
    </row>
    <row r="242" spans="1:17" ht="15.95" customHeight="1">
      <c r="A242" s="906"/>
      <c r="B242" s="906"/>
      <c r="C242" s="906"/>
      <c r="D242" s="906"/>
      <c r="E242" s="907"/>
      <c r="F242" s="907"/>
      <c r="G242" s="907"/>
      <c r="H242" s="907"/>
      <c r="J242" s="906"/>
      <c r="K242" s="906"/>
      <c r="L242" s="906"/>
      <c r="M242" s="906"/>
      <c r="N242" s="907"/>
      <c r="O242" s="907"/>
      <c r="P242" s="907"/>
      <c r="Q242" s="907"/>
    </row>
    <row r="243" spans="1:17" ht="15.95" customHeight="1">
      <c r="A243" s="947" t="s">
        <v>353</v>
      </c>
      <c r="B243" s="947"/>
      <c r="C243" s="947"/>
      <c r="D243" s="947"/>
      <c r="E243" s="901" t="s">
        <v>354</v>
      </c>
      <c r="F243" s="894"/>
      <c r="G243" s="894"/>
      <c r="H243" s="894"/>
      <c r="J243" s="947" t="str">
        <f>A243</f>
        <v>adresse</v>
      </c>
      <c r="K243" s="947"/>
      <c r="L243" s="947"/>
      <c r="M243" s="947"/>
      <c r="N243" s="901" t="s">
        <v>354</v>
      </c>
      <c r="O243" s="894">
        <f>F243</f>
        <v>0</v>
      </c>
      <c r="P243" s="894"/>
      <c r="Q243" s="894"/>
    </row>
    <row r="244" spans="1:17" ht="15.95" customHeight="1">
      <c r="A244" s="947" t="s">
        <v>355</v>
      </c>
      <c r="B244" s="947"/>
      <c r="C244" s="947"/>
      <c r="D244" s="947"/>
      <c r="E244" s="901"/>
      <c r="F244" s="894"/>
      <c r="G244" s="894"/>
      <c r="H244" s="894"/>
      <c r="J244" s="947" t="str">
        <f>A244</f>
        <v>Ville + CNSS</v>
      </c>
      <c r="K244" s="947"/>
      <c r="L244" s="947"/>
      <c r="M244" s="947"/>
      <c r="N244" s="901"/>
      <c r="O244" s="894"/>
      <c r="P244" s="894"/>
      <c r="Q244" s="894"/>
    </row>
    <row r="245" spans="1:17" s="95" customFormat="1" ht="15.95" customHeight="1" thickBot="1">
      <c r="A245" s="744" t="s">
        <v>430</v>
      </c>
      <c r="B245" s="745">
        <v>1234567</v>
      </c>
      <c r="C245" s="746" t="s">
        <v>585</v>
      </c>
      <c r="D245" s="948" t="s">
        <v>586</v>
      </c>
      <c r="E245" s="949"/>
      <c r="F245" s="744" t="s">
        <v>587</v>
      </c>
      <c r="G245" s="890" t="s">
        <v>588</v>
      </c>
      <c r="H245" s="891"/>
      <c r="I245" s="747"/>
      <c r="J245" s="744" t="s">
        <v>584</v>
      </c>
      <c r="K245" s="745">
        <f>+B245</f>
        <v>1234567</v>
      </c>
      <c r="L245" s="745" t="str">
        <f>+C245</f>
        <v>R.C.: 888777</v>
      </c>
      <c r="M245" s="746" t="str">
        <f>+D245</f>
        <v>I.C.E.: 111222333444555</v>
      </c>
      <c r="N245" s="746"/>
      <c r="O245" s="745" t="str">
        <f>+F245</f>
        <v>T.P.</v>
      </c>
      <c r="P245" s="892" t="str">
        <f>+G245</f>
        <v>12345678</v>
      </c>
      <c r="Q245" s="893"/>
    </row>
    <row r="246" spans="1:17" ht="15.95" customHeight="1">
      <c r="A246" s="96" t="s">
        <v>356</v>
      </c>
      <c r="B246" s="945" t="s">
        <v>357</v>
      </c>
      <c r="C246" s="945"/>
      <c r="D246" s="945"/>
      <c r="E246" s="945" t="s">
        <v>308</v>
      </c>
      <c r="F246" s="945"/>
      <c r="G246" s="945"/>
      <c r="H246" s="946"/>
      <c r="I246" s="95"/>
      <c r="J246" s="96" t="s">
        <v>356</v>
      </c>
      <c r="K246" s="945" t="s">
        <v>357</v>
      </c>
      <c r="L246" s="945"/>
      <c r="M246" s="945"/>
      <c r="N246" s="945" t="s">
        <v>308</v>
      </c>
      <c r="O246" s="945"/>
      <c r="P246" s="945"/>
      <c r="Q246" s="946"/>
    </row>
    <row r="247" spans="1:17" ht="15.95" customHeight="1" thickBot="1">
      <c r="A247" s="99"/>
      <c r="B247" s="943"/>
      <c r="C247" s="943"/>
      <c r="D247" s="943"/>
      <c r="E247" s="943"/>
      <c r="F247" s="943"/>
      <c r="G247" s="943"/>
      <c r="H247" s="944"/>
      <c r="I247" s="95"/>
      <c r="J247" s="99">
        <f>A247</f>
        <v>0</v>
      </c>
      <c r="K247" s="943">
        <f>B247</f>
        <v>0</v>
      </c>
      <c r="L247" s="943"/>
      <c r="M247" s="943"/>
      <c r="N247" s="943">
        <f>E247</f>
        <v>0</v>
      </c>
      <c r="O247" s="943"/>
      <c r="P247" s="943"/>
      <c r="Q247" s="944"/>
    </row>
    <row r="248" spans="1:17" ht="15.95" customHeight="1" thickBot="1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</row>
    <row r="249" spans="1:17" ht="15.95" customHeight="1">
      <c r="A249" s="96" t="s">
        <v>358</v>
      </c>
      <c r="B249" s="97" t="s">
        <v>195</v>
      </c>
      <c r="C249" s="97"/>
      <c r="D249" s="97" t="s">
        <v>359</v>
      </c>
      <c r="E249" s="101" t="s">
        <v>360</v>
      </c>
      <c r="F249" s="97" t="s">
        <v>361</v>
      </c>
      <c r="G249" s="97" t="s">
        <v>362</v>
      </c>
      <c r="H249" s="98" t="s">
        <v>363</v>
      </c>
      <c r="I249" s="102"/>
      <c r="J249" s="96" t="s">
        <v>358</v>
      </c>
      <c r="K249" s="97" t="s">
        <v>195</v>
      </c>
      <c r="L249" s="97">
        <f>C249</f>
        <v>0</v>
      </c>
      <c r="M249" s="97" t="s">
        <v>359</v>
      </c>
      <c r="N249" s="101" t="s">
        <v>360</v>
      </c>
      <c r="O249" s="97" t="s">
        <v>361</v>
      </c>
      <c r="P249" s="97" t="s">
        <v>362</v>
      </c>
      <c r="Q249" s="98" t="s">
        <v>363</v>
      </c>
    </row>
    <row r="250" spans="1:17" ht="15.95" customHeight="1" thickBot="1">
      <c r="A250" s="103"/>
      <c r="B250" s="104"/>
      <c r="C250" s="104"/>
      <c r="D250" s="105"/>
      <c r="E250" s="105"/>
      <c r="F250" s="104"/>
      <c r="G250" s="104"/>
      <c r="H250" s="106"/>
      <c r="I250" s="95"/>
      <c r="J250" s="103">
        <f>A250</f>
        <v>0</v>
      </c>
      <c r="K250" s="104">
        <f>B250</f>
        <v>0</v>
      </c>
      <c r="L250" s="104">
        <f>C250</f>
        <v>0</v>
      </c>
      <c r="M250" s="105">
        <f>D250</f>
        <v>0</v>
      </c>
      <c r="N250" s="105">
        <f>E250</f>
        <v>0</v>
      </c>
      <c r="O250" s="104">
        <f>F250</f>
        <v>0</v>
      </c>
      <c r="P250" s="104">
        <f>G250</f>
        <v>0</v>
      </c>
      <c r="Q250" s="107">
        <f>H250</f>
        <v>0</v>
      </c>
    </row>
    <row r="251" spans="1:17" ht="15.95" customHeight="1" thickBot="1">
      <c r="A251" s="108"/>
      <c r="B251" s="109"/>
      <c r="C251" s="95"/>
      <c r="D251" s="95"/>
      <c r="E251" s="95"/>
      <c r="F251" s="95"/>
      <c r="G251" s="95"/>
      <c r="H251" s="95"/>
      <c r="I251" s="95"/>
      <c r="J251" s="108"/>
      <c r="K251" s="109"/>
      <c r="L251" s="95"/>
      <c r="M251" s="95"/>
      <c r="N251" s="95"/>
      <c r="O251" s="95"/>
      <c r="P251" s="95"/>
      <c r="Q251" s="95"/>
    </row>
    <row r="252" spans="1:17" ht="15.95" customHeight="1" thickBot="1">
      <c r="A252" s="939" t="s">
        <v>364</v>
      </c>
      <c r="B252" s="940"/>
      <c r="C252" s="941"/>
      <c r="D252" s="110" t="s">
        <v>365</v>
      </c>
      <c r="E252" s="111" t="s">
        <v>42</v>
      </c>
      <c r="F252" s="942" t="s">
        <v>366</v>
      </c>
      <c r="G252" s="941"/>
      <c r="H252" s="112" t="s">
        <v>367</v>
      </c>
      <c r="I252" s="113"/>
      <c r="J252" s="939" t="s">
        <v>364</v>
      </c>
      <c r="K252" s="940"/>
      <c r="L252" s="941"/>
      <c r="M252" s="110" t="str">
        <f t="shared" ref="M252:M264" si="31">D252</f>
        <v>Base Nbre</v>
      </c>
      <c r="N252" s="111" t="s">
        <v>42</v>
      </c>
      <c r="O252" s="942" t="s">
        <v>366</v>
      </c>
      <c r="P252" s="941"/>
      <c r="Q252" s="112" t="s">
        <v>367</v>
      </c>
    </row>
    <row r="253" spans="1:17" ht="15.95" customHeight="1">
      <c r="A253" s="934"/>
      <c r="B253" s="935"/>
      <c r="C253" s="936"/>
      <c r="D253" s="114"/>
      <c r="E253" s="114"/>
      <c r="F253" s="937"/>
      <c r="G253" s="938"/>
      <c r="H253" s="115"/>
      <c r="J253" s="934">
        <f t="shared" ref="J253:J284" si="32">A253</f>
        <v>0</v>
      </c>
      <c r="K253" s="935"/>
      <c r="L253" s="936"/>
      <c r="M253" s="114">
        <f t="shared" si="31"/>
        <v>0</v>
      </c>
      <c r="N253" s="114">
        <f t="shared" ref="N253:N264" si="33">E253</f>
        <v>0</v>
      </c>
      <c r="O253" s="937">
        <f t="shared" ref="O253:O264" si="34">F253</f>
        <v>0</v>
      </c>
      <c r="P253" s="938"/>
      <c r="Q253" s="115">
        <f t="shared" ref="Q253:Q284" si="35">H253</f>
        <v>0</v>
      </c>
    </row>
    <row r="254" spans="1:17" ht="15.95" customHeight="1">
      <c r="A254" s="885"/>
      <c r="B254" s="886"/>
      <c r="C254" s="887"/>
      <c r="D254" s="116"/>
      <c r="E254" s="117"/>
      <c r="F254" s="888"/>
      <c r="G254" s="889"/>
      <c r="H254" s="118"/>
      <c r="J254" s="885">
        <f t="shared" si="32"/>
        <v>0</v>
      </c>
      <c r="K254" s="886"/>
      <c r="L254" s="887"/>
      <c r="M254" s="116">
        <f t="shared" si="31"/>
        <v>0</v>
      </c>
      <c r="N254" s="117">
        <f t="shared" si="33"/>
        <v>0</v>
      </c>
      <c r="O254" s="888">
        <f t="shared" si="34"/>
        <v>0</v>
      </c>
      <c r="P254" s="889"/>
      <c r="Q254" s="118">
        <f t="shared" si="35"/>
        <v>0</v>
      </c>
    </row>
    <row r="255" spans="1:17" ht="15.95" customHeight="1">
      <c r="A255" s="885"/>
      <c r="B255" s="886"/>
      <c r="C255" s="887"/>
      <c r="D255" s="116"/>
      <c r="E255" s="117"/>
      <c r="F255" s="888"/>
      <c r="G255" s="889"/>
      <c r="H255" s="118"/>
      <c r="J255" s="885">
        <f t="shared" si="32"/>
        <v>0</v>
      </c>
      <c r="K255" s="886"/>
      <c r="L255" s="887"/>
      <c r="M255" s="116">
        <f t="shared" si="31"/>
        <v>0</v>
      </c>
      <c r="N255" s="117">
        <f t="shared" si="33"/>
        <v>0</v>
      </c>
      <c r="O255" s="888">
        <f t="shared" si="34"/>
        <v>0</v>
      </c>
      <c r="P255" s="889"/>
      <c r="Q255" s="118">
        <f t="shared" si="35"/>
        <v>0</v>
      </c>
    </row>
    <row r="256" spans="1:17" ht="15.95" customHeight="1">
      <c r="A256" s="885"/>
      <c r="B256" s="886"/>
      <c r="C256" s="887"/>
      <c r="D256" s="116"/>
      <c r="E256" s="117"/>
      <c r="F256" s="888"/>
      <c r="G256" s="889"/>
      <c r="H256" s="118"/>
      <c r="J256" s="885">
        <f t="shared" si="32"/>
        <v>0</v>
      </c>
      <c r="K256" s="886"/>
      <c r="L256" s="887"/>
      <c r="M256" s="116">
        <f t="shared" si="31"/>
        <v>0</v>
      </c>
      <c r="N256" s="117">
        <f t="shared" si="33"/>
        <v>0</v>
      </c>
      <c r="O256" s="888">
        <f t="shared" si="34"/>
        <v>0</v>
      </c>
      <c r="P256" s="889"/>
      <c r="Q256" s="118">
        <f t="shared" si="35"/>
        <v>0</v>
      </c>
    </row>
    <row r="257" spans="1:17" ht="15.95" customHeight="1">
      <c r="A257" s="885"/>
      <c r="B257" s="886"/>
      <c r="C257" s="887"/>
      <c r="D257" s="116"/>
      <c r="E257" s="117"/>
      <c r="F257" s="888"/>
      <c r="G257" s="889"/>
      <c r="H257" s="118"/>
      <c r="J257" s="885">
        <f t="shared" si="32"/>
        <v>0</v>
      </c>
      <c r="K257" s="886"/>
      <c r="L257" s="887"/>
      <c r="M257" s="116">
        <f t="shared" si="31"/>
        <v>0</v>
      </c>
      <c r="N257" s="117">
        <f t="shared" si="33"/>
        <v>0</v>
      </c>
      <c r="O257" s="888">
        <f t="shared" si="34"/>
        <v>0</v>
      </c>
      <c r="P257" s="889"/>
      <c r="Q257" s="118">
        <f t="shared" si="35"/>
        <v>0</v>
      </c>
    </row>
    <row r="258" spans="1:17" ht="15.95" customHeight="1">
      <c r="A258" s="885"/>
      <c r="B258" s="886"/>
      <c r="C258" s="887"/>
      <c r="D258" s="116"/>
      <c r="E258" s="117"/>
      <c r="F258" s="888"/>
      <c r="G258" s="889"/>
      <c r="H258" s="118"/>
      <c r="J258" s="885">
        <f t="shared" si="32"/>
        <v>0</v>
      </c>
      <c r="K258" s="886"/>
      <c r="L258" s="887"/>
      <c r="M258" s="116">
        <f t="shared" si="31"/>
        <v>0</v>
      </c>
      <c r="N258" s="117">
        <f t="shared" si="33"/>
        <v>0</v>
      </c>
      <c r="O258" s="888">
        <f t="shared" si="34"/>
        <v>0</v>
      </c>
      <c r="P258" s="889"/>
      <c r="Q258" s="118">
        <f t="shared" si="35"/>
        <v>0</v>
      </c>
    </row>
    <row r="259" spans="1:17" ht="15.95" customHeight="1">
      <c r="A259" s="885"/>
      <c r="B259" s="886"/>
      <c r="C259" s="887"/>
      <c r="D259" s="116"/>
      <c r="E259" s="117"/>
      <c r="F259" s="888"/>
      <c r="G259" s="889"/>
      <c r="H259" s="118"/>
      <c r="J259" s="885">
        <f t="shared" si="32"/>
        <v>0</v>
      </c>
      <c r="K259" s="886"/>
      <c r="L259" s="887"/>
      <c r="M259" s="116">
        <f t="shared" si="31"/>
        <v>0</v>
      </c>
      <c r="N259" s="117">
        <f t="shared" si="33"/>
        <v>0</v>
      </c>
      <c r="O259" s="888">
        <f t="shared" si="34"/>
        <v>0</v>
      </c>
      <c r="P259" s="889"/>
      <c r="Q259" s="118">
        <f t="shared" si="35"/>
        <v>0</v>
      </c>
    </row>
    <row r="260" spans="1:17" ht="15.95" customHeight="1">
      <c r="A260" s="885"/>
      <c r="B260" s="886"/>
      <c r="C260" s="887"/>
      <c r="D260" s="116"/>
      <c r="E260" s="117"/>
      <c r="F260" s="888"/>
      <c r="G260" s="889"/>
      <c r="H260" s="118"/>
      <c r="J260" s="885">
        <f t="shared" si="32"/>
        <v>0</v>
      </c>
      <c r="K260" s="886"/>
      <c r="L260" s="887"/>
      <c r="M260" s="116">
        <f t="shared" si="31"/>
        <v>0</v>
      </c>
      <c r="N260" s="117">
        <f t="shared" si="33"/>
        <v>0</v>
      </c>
      <c r="O260" s="888">
        <f t="shared" si="34"/>
        <v>0</v>
      </c>
      <c r="P260" s="889"/>
      <c r="Q260" s="118">
        <f t="shared" si="35"/>
        <v>0</v>
      </c>
    </row>
    <row r="261" spans="1:17" ht="15.95" customHeight="1">
      <c r="A261" s="885"/>
      <c r="B261" s="886"/>
      <c r="C261" s="887"/>
      <c r="D261" s="116"/>
      <c r="E261" s="117"/>
      <c r="F261" s="888"/>
      <c r="G261" s="889"/>
      <c r="H261" s="118"/>
      <c r="J261" s="885">
        <f t="shared" si="32"/>
        <v>0</v>
      </c>
      <c r="K261" s="886"/>
      <c r="L261" s="887"/>
      <c r="M261" s="116">
        <f t="shared" si="31"/>
        <v>0</v>
      </c>
      <c r="N261" s="117">
        <f t="shared" si="33"/>
        <v>0</v>
      </c>
      <c r="O261" s="888">
        <f t="shared" si="34"/>
        <v>0</v>
      </c>
      <c r="P261" s="889"/>
      <c r="Q261" s="118">
        <f t="shared" si="35"/>
        <v>0</v>
      </c>
    </row>
    <row r="262" spans="1:17" ht="15.95" customHeight="1">
      <c r="A262" s="885"/>
      <c r="B262" s="886"/>
      <c r="C262" s="887"/>
      <c r="D262" s="116"/>
      <c r="E262" s="117"/>
      <c r="F262" s="888"/>
      <c r="G262" s="889"/>
      <c r="H262" s="118"/>
      <c r="J262" s="885">
        <f t="shared" si="32"/>
        <v>0</v>
      </c>
      <c r="K262" s="886"/>
      <c r="L262" s="887"/>
      <c r="M262" s="116">
        <f t="shared" si="31"/>
        <v>0</v>
      </c>
      <c r="N262" s="117">
        <f t="shared" si="33"/>
        <v>0</v>
      </c>
      <c r="O262" s="888">
        <f t="shared" si="34"/>
        <v>0</v>
      </c>
      <c r="P262" s="889"/>
      <c r="Q262" s="118">
        <f t="shared" si="35"/>
        <v>0</v>
      </c>
    </row>
    <row r="263" spans="1:17" ht="15.95" customHeight="1">
      <c r="A263" s="885"/>
      <c r="B263" s="886"/>
      <c r="C263" s="887"/>
      <c r="D263" s="116"/>
      <c r="E263" s="117"/>
      <c r="F263" s="888"/>
      <c r="G263" s="889"/>
      <c r="H263" s="118"/>
      <c r="J263" s="885">
        <f t="shared" si="32"/>
        <v>0</v>
      </c>
      <c r="K263" s="886"/>
      <c r="L263" s="887"/>
      <c r="M263" s="116">
        <f t="shared" si="31"/>
        <v>0</v>
      </c>
      <c r="N263" s="117">
        <f t="shared" si="33"/>
        <v>0</v>
      </c>
      <c r="O263" s="888">
        <f t="shared" si="34"/>
        <v>0</v>
      </c>
      <c r="P263" s="889"/>
      <c r="Q263" s="118">
        <f t="shared" si="35"/>
        <v>0</v>
      </c>
    </row>
    <row r="264" spans="1:17" ht="15.95" customHeight="1">
      <c r="A264" s="885"/>
      <c r="B264" s="886"/>
      <c r="C264" s="887"/>
      <c r="D264" s="116"/>
      <c r="E264" s="119"/>
      <c r="F264" s="888"/>
      <c r="G264" s="889"/>
      <c r="H264" s="118"/>
      <c r="J264" s="885">
        <f t="shared" si="32"/>
        <v>0</v>
      </c>
      <c r="K264" s="886"/>
      <c r="L264" s="887"/>
      <c r="M264" s="116">
        <f t="shared" si="31"/>
        <v>0</v>
      </c>
      <c r="N264" s="119">
        <f t="shared" si="33"/>
        <v>0</v>
      </c>
      <c r="O264" s="888">
        <f t="shared" si="34"/>
        <v>0</v>
      </c>
      <c r="P264" s="889"/>
      <c r="Q264" s="118">
        <f t="shared" si="35"/>
        <v>0</v>
      </c>
    </row>
    <row r="265" spans="1:17" ht="15.95" customHeight="1">
      <c r="A265" s="885"/>
      <c r="B265" s="886"/>
      <c r="C265" s="887"/>
      <c r="D265" s="116"/>
      <c r="E265" s="117"/>
      <c r="F265" s="888"/>
      <c r="G265" s="889"/>
      <c r="H265" s="118"/>
      <c r="J265" s="885">
        <f t="shared" si="32"/>
        <v>0</v>
      </c>
      <c r="K265" s="886"/>
      <c r="L265" s="887"/>
      <c r="M265" s="116"/>
      <c r="N265" s="117"/>
      <c r="O265" s="888">
        <f t="shared" ref="O265:O304" si="36">F265</f>
        <v>0</v>
      </c>
      <c r="P265" s="889"/>
      <c r="Q265" s="118">
        <f t="shared" si="35"/>
        <v>0</v>
      </c>
    </row>
    <row r="266" spans="1:17" ht="15.95" customHeight="1">
      <c r="A266" s="885"/>
      <c r="B266" s="886"/>
      <c r="C266" s="887"/>
      <c r="D266" s="116"/>
      <c r="E266" s="117"/>
      <c r="F266" s="888"/>
      <c r="G266" s="889"/>
      <c r="H266" s="118"/>
      <c r="J266" s="885">
        <f t="shared" si="32"/>
        <v>0</v>
      </c>
      <c r="K266" s="886"/>
      <c r="L266" s="887"/>
      <c r="M266" s="116"/>
      <c r="N266" s="117"/>
      <c r="O266" s="888">
        <f t="shared" si="36"/>
        <v>0</v>
      </c>
      <c r="P266" s="889"/>
      <c r="Q266" s="118">
        <f t="shared" si="35"/>
        <v>0</v>
      </c>
    </row>
    <row r="267" spans="1:17" ht="15.95" customHeight="1">
      <c r="A267" s="885"/>
      <c r="B267" s="886"/>
      <c r="C267" s="887"/>
      <c r="D267" s="116"/>
      <c r="E267" s="117"/>
      <c r="F267" s="888"/>
      <c r="G267" s="889"/>
      <c r="H267" s="118"/>
      <c r="J267" s="885">
        <f t="shared" si="32"/>
        <v>0</v>
      </c>
      <c r="K267" s="886"/>
      <c r="L267" s="887"/>
      <c r="M267" s="116"/>
      <c r="N267" s="117"/>
      <c r="O267" s="888">
        <f t="shared" si="36"/>
        <v>0</v>
      </c>
      <c r="P267" s="889"/>
      <c r="Q267" s="118">
        <f t="shared" si="35"/>
        <v>0</v>
      </c>
    </row>
    <row r="268" spans="1:17" ht="15.95" customHeight="1">
      <c r="A268" s="885"/>
      <c r="B268" s="886"/>
      <c r="C268" s="887"/>
      <c r="D268" s="116"/>
      <c r="E268" s="117"/>
      <c r="F268" s="888"/>
      <c r="G268" s="889"/>
      <c r="H268" s="118"/>
      <c r="J268" s="885">
        <f t="shared" si="32"/>
        <v>0</v>
      </c>
      <c r="K268" s="886"/>
      <c r="L268" s="887"/>
      <c r="M268" s="116"/>
      <c r="N268" s="117"/>
      <c r="O268" s="888">
        <f t="shared" si="36"/>
        <v>0</v>
      </c>
      <c r="P268" s="889"/>
      <c r="Q268" s="118">
        <f t="shared" si="35"/>
        <v>0</v>
      </c>
    </row>
    <row r="269" spans="1:17" ht="15.95" customHeight="1">
      <c r="A269" s="885"/>
      <c r="B269" s="886"/>
      <c r="C269" s="887"/>
      <c r="D269" s="116"/>
      <c r="E269" s="117"/>
      <c r="F269" s="888"/>
      <c r="G269" s="889"/>
      <c r="H269" s="118"/>
      <c r="J269" s="885">
        <f t="shared" si="32"/>
        <v>0</v>
      </c>
      <c r="K269" s="886"/>
      <c r="L269" s="887"/>
      <c r="M269" s="116"/>
      <c r="N269" s="117"/>
      <c r="O269" s="888">
        <f t="shared" si="36"/>
        <v>0</v>
      </c>
      <c r="P269" s="889"/>
      <c r="Q269" s="118">
        <f t="shared" si="35"/>
        <v>0</v>
      </c>
    </row>
    <row r="270" spans="1:17" ht="15.95" customHeight="1">
      <c r="A270" s="885"/>
      <c r="B270" s="886"/>
      <c r="C270" s="887"/>
      <c r="D270" s="116"/>
      <c r="E270" s="117"/>
      <c r="F270" s="888"/>
      <c r="G270" s="889"/>
      <c r="H270" s="118"/>
      <c r="J270" s="885">
        <f t="shared" si="32"/>
        <v>0</v>
      </c>
      <c r="K270" s="886"/>
      <c r="L270" s="887"/>
      <c r="M270" s="116"/>
      <c r="N270" s="117"/>
      <c r="O270" s="888">
        <f t="shared" si="36"/>
        <v>0</v>
      </c>
      <c r="P270" s="889"/>
      <c r="Q270" s="118">
        <f t="shared" si="35"/>
        <v>0</v>
      </c>
    </row>
    <row r="271" spans="1:17" ht="15.95" customHeight="1">
      <c r="A271" s="885"/>
      <c r="B271" s="886"/>
      <c r="C271" s="887"/>
      <c r="D271" s="116"/>
      <c r="E271" s="117"/>
      <c r="F271" s="888"/>
      <c r="G271" s="889"/>
      <c r="H271" s="118"/>
      <c r="J271" s="885">
        <f t="shared" si="32"/>
        <v>0</v>
      </c>
      <c r="K271" s="886"/>
      <c r="L271" s="887"/>
      <c r="M271" s="116"/>
      <c r="N271" s="117"/>
      <c r="O271" s="888">
        <f t="shared" si="36"/>
        <v>0</v>
      </c>
      <c r="P271" s="889"/>
      <c r="Q271" s="118">
        <f t="shared" si="35"/>
        <v>0</v>
      </c>
    </row>
    <row r="272" spans="1:17" ht="15.95" customHeight="1">
      <c r="A272" s="885"/>
      <c r="B272" s="886"/>
      <c r="C272" s="887"/>
      <c r="D272" s="116"/>
      <c r="E272" s="117"/>
      <c r="F272" s="888"/>
      <c r="G272" s="889"/>
      <c r="H272" s="118"/>
      <c r="J272" s="885">
        <f t="shared" si="32"/>
        <v>0</v>
      </c>
      <c r="K272" s="886"/>
      <c r="L272" s="887"/>
      <c r="M272" s="116"/>
      <c r="N272" s="117"/>
      <c r="O272" s="888">
        <f t="shared" si="36"/>
        <v>0</v>
      </c>
      <c r="P272" s="889"/>
      <c r="Q272" s="118">
        <f t="shared" si="35"/>
        <v>0</v>
      </c>
    </row>
    <row r="273" spans="1:17" ht="15.95" customHeight="1">
      <c r="A273" s="885"/>
      <c r="B273" s="886"/>
      <c r="C273" s="887"/>
      <c r="D273" s="116"/>
      <c r="E273" s="117"/>
      <c r="F273" s="888"/>
      <c r="G273" s="889"/>
      <c r="H273" s="118"/>
      <c r="J273" s="885">
        <f t="shared" si="32"/>
        <v>0</v>
      </c>
      <c r="K273" s="886"/>
      <c r="L273" s="887"/>
      <c r="M273" s="116"/>
      <c r="N273" s="117"/>
      <c r="O273" s="888">
        <f t="shared" si="36"/>
        <v>0</v>
      </c>
      <c r="P273" s="889"/>
      <c r="Q273" s="118">
        <f t="shared" si="35"/>
        <v>0</v>
      </c>
    </row>
    <row r="274" spans="1:17" ht="15.95" customHeight="1">
      <c r="A274" s="885"/>
      <c r="B274" s="886"/>
      <c r="C274" s="887"/>
      <c r="D274" s="116"/>
      <c r="E274" s="117"/>
      <c r="F274" s="888"/>
      <c r="G274" s="889"/>
      <c r="H274" s="118"/>
      <c r="J274" s="885">
        <f t="shared" si="32"/>
        <v>0</v>
      </c>
      <c r="K274" s="886"/>
      <c r="L274" s="887"/>
      <c r="M274" s="116"/>
      <c r="N274" s="117"/>
      <c r="O274" s="888">
        <f t="shared" si="36"/>
        <v>0</v>
      </c>
      <c r="P274" s="889"/>
      <c r="Q274" s="118">
        <f t="shared" si="35"/>
        <v>0</v>
      </c>
    </row>
    <row r="275" spans="1:17" ht="15.95" customHeight="1">
      <c r="A275" s="885"/>
      <c r="B275" s="886"/>
      <c r="C275" s="887"/>
      <c r="D275" s="116"/>
      <c r="E275" s="117"/>
      <c r="F275" s="888"/>
      <c r="G275" s="889"/>
      <c r="H275" s="118"/>
      <c r="J275" s="885">
        <f t="shared" si="32"/>
        <v>0</v>
      </c>
      <c r="K275" s="886"/>
      <c r="L275" s="887"/>
      <c r="M275" s="116"/>
      <c r="N275" s="117"/>
      <c r="O275" s="888">
        <f t="shared" si="36"/>
        <v>0</v>
      </c>
      <c r="P275" s="889"/>
      <c r="Q275" s="118">
        <f t="shared" si="35"/>
        <v>0</v>
      </c>
    </row>
    <row r="276" spans="1:17" ht="15.95" customHeight="1">
      <c r="A276" s="885"/>
      <c r="B276" s="886"/>
      <c r="C276" s="887"/>
      <c r="D276" s="116"/>
      <c r="E276" s="117"/>
      <c r="F276" s="888"/>
      <c r="G276" s="889"/>
      <c r="H276" s="118"/>
      <c r="J276" s="885">
        <f t="shared" si="32"/>
        <v>0</v>
      </c>
      <c r="K276" s="886"/>
      <c r="L276" s="887"/>
      <c r="M276" s="116"/>
      <c r="N276" s="117"/>
      <c r="O276" s="888">
        <f t="shared" si="36"/>
        <v>0</v>
      </c>
      <c r="P276" s="889"/>
      <c r="Q276" s="118">
        <f t="shared" si="35"/>
        <v>0</v>
      </c>
    </row>
    <row r="277" spans="1:17" ht="15.95" customHeight="1">
      <c r="A277" s="885"/>
      <c r="B277" s="886"/>
      <c r="C277" s="887"/>
      <c r="D277" s="116"/>
      <c r="E277" s="117"/>
      <c r="F277" s="888"/>
      <c r="G277" s="889"/>
      <c r="H277" s="118"/>
      <c r="J277" s="885">
        <f t="shared" si="32"/>
        <v>0</v>
      </c>
      <c r="K277" s="886"/>
      <c r="L277" s="887"/>
      <c r="M277" s="116"/>
      <c r="N277" s="117"/>
      <c r="O277" s="888">
        <f t="shared" si="36"/>
        <v>0</v>
      </c>
      <c r="P277" s="889"/>
      <c r="Q277" s="118">
        <f t="shared" si="35"/>
        <v>0</v>
      </c>
    </row>
    <row r="278" spans="1:17" ht="15.95" customHeight="1">
      <c r="A278" s="885"/>
      <c r="B278" s="886"/>
      <c r="C278" s="887"/>
      <c r="D278" s="116"/>
      <c r="E278" s="117"/>
      <c r="F278" s="888"/>
      <c r="G278" s="889"/>
      <c r="H278" s="118"/>
      <c r="J278" s="885">
        <f t="shared" si="32"/>
        <v>0</v>
      </c>
      <c r="K278" s="886"/>
      <c r="L278" s="887"/>
      <c r="M278" s="116"/>
      <c r="N278" s="117"/>
      <c r="O278" s="888">
        <f t="shared" si="36"/>
        <v>0</v>
      </c>
      <c r="P278" s="889"/>
      <c r="Q278" s="118">
        <f t="shared" si="35"/>
        <v>0</v>
      </c>
    </row>
    <row r="279" spans="1:17" ht="15.95" customHeight="1">
      <c r="A279" s="885"/>
      <c r="B279" s="886"/>
      <c r="C279" s="887"/>
      <c r="D279" s="116"/>
      <c r="E279" s="117"/>
      <c r="F279" s="888"/>
      <c r="G279" s="889"/>
      <c r="H279" s="118"/>
      <c r="J279" s="885">
        <f t="shared" si="32"/>
        <v>0</v>
      </c>
      <c r="K279" s="886"/>
      <c r="L279" s="887"/>
      <c r="M279" s="116"/>
      <c r="N279" s="117"/>
      <c r="O279" s="888">
        <f t="shared" si="36"/>
        <v>0</v>
      </c>
      <c r="P279" s="889"/>
      <c r="Q279" s="118">
        <f t="shared" si="35"/>
        <v>0</v>
      </c>
    </row>
    <row r="280" spans="1:17" ht="15.95" customHeight="1">
      <c r="A280" s="931"/>
      <c r="B280" s="932"/>
      <c r="C280" s="933"/>
      <c r="D280" s="116"/>
      <c r="E280" s="117"/>
      <c r="F280" s="888"/>
      <c r="G280" s="889"/>
      <c r="H280" s="118"/>
      <c r="J280" s="885">
        <f t="shared" si="32"/>
        <v>0</v>
      </c>
      <c r="K280" s="886"/>
      <c r="L280" s="887"/>
      <c r="M280" s="116"/>
      <c r="N280" s="117"/>
      <c r="O280" s="888">
        <f t="shared" si="36"/>
        <v>0</v>
      </c>
      <c r="P280" s="889"/>
      <c r="Q280" s="118">
        <f t="shared" si="35"/>
        <v>0</v>
      </c>
    </row>
    <row r="281" spans="1:17" ht="15.95" customHeight="1">
      <c r="A281" s="931"/>
      <c r="B281" s="932"/>
      <c r="C281" s="933"/>
      <c r="D281" s="116"/>
      <c r="E281" s="117"/>
      <c r="F281" s="888"/>
      <c r="G281" s="889"/>
      <c r="H281" s="118"/>
      <c r="J281" s="885">
        <f t="shared" si="32"/>
        <v>0</v>
      </c>
      <c r="K281" s="886"/>
      <c r="L281" s="887"/>
      <c r="M281" s="116"/>
      <c r="N281" s="117"/>
      <c r="O281" s="888">
        <f t="shared" si="36"/>
        <v>0</v>
      </c>
      <c r="P281" s="889"/>
      <c r="Q281" s="118">
        <f t="shared" si="35"/>
        <v>0</v>
      </c>
    </row>
    <row r="282" spans="1:17" ht="15.95" customHeight="1">
      <c r="A282" s="931"/>
      <c r="B282" s="932"/>
      <c r="C282" s="933"/>
      <c r="D282" s="116"/>
      <c r="E282" s="117"/>
      <c r="F282" s="888"/>
      <c r="G282" s="889"/>
      <c r="H282" s="118"/>
      <c r="J282" s="885">
        <f t="shared" si="32"/>
        <v>0</v>
      </c>
      <c r="K282" s="886"/>
      <c r="L282" s="887"/>
      <c r="M282" s="116"/>
      <c r="N282" s="117"/>
      <c r="O282" s="888">
        <f t="shared" si="36"/>
        <v>0</v>
      </c>
      <c r="P282" s="889"/>
      <c r="Q282" s="118">
        <f t="shared" si="35"/>
        <v>0</v>
      </c>
    </row>
    <row r="283" spans="1:17" ht="15.95" customHeight="1">
      <c r="A283" s="931"/>
      <c r="B283" s="932"/>
      <c r="C283" s="933"/>
      <c r="D283" s="116"/>
      <c r="E283" s="117"/>
      <c r="F283" s="888"/>
      <c r="G283" s="889"/>
      <c r="H283" s="118"/>
      <c r="J283" s="885">
        <f t="shared" si="32"/>
        <v>0</v>
      </c>
      <c r="K283" s="886"/>
      <c r="L283" s="887"/>
      <c r="M283" s="116"/>
      <c r="N283" s="117"/>
      <c r="O283" s="888">
        <f t="shared" si="36"/>
        <v>0</v>
      </c>
      <c r="P283" s="889"/>
      <c r="Q283" s="118">
        <f t="shared" si="35"/>
        <v>0</v>
      </c>
    </row>
    <row r="284" spans="1:17" ht="15.95" customHeight="1">
      <c r="A284" s="931"/>
      <c r="B284" s="932"/>
      <c r="C284" s="933"/>
      <c r="D284" s="116"/>
      <c r="E284" s="117"/>
      <c r="F284" s="888"/>
      <c r="G284" s="889"/>
      <c r="H284" s="118"/>
      <c r="J284" s="885">
        <f t="shared" si="32"/>
        <v>0</v>
      </c>
      <c r="K284" s="886"/>
      <c r="L284" s="887"/>
      <c r="M284" s="116"/>
      <c r="N284" s="117"/>
      <c r="O284" s="888">
        <f t="shared" si="36"/>
        <v>0</v>
      </c>
      <c r="P284" s="889"/>
      <c r="Q284" s="118">
        <f t="shared" si="35"/>
        <v>0</v>
      </c>
    </row>
    <row r="285" spans="1:17" ht="15.95" customHeight="1">
      <c r="A285" s="931"/>
      <c r="B285" s="932"/>
      <c r="C285" s="933"/>
      <c r="D285" s="116"/>
      <c r="E285" s="117"/>
      <c r="F285" s="888"/>
      <c r="G285" s="889"/>
      <c r="H285" s="118"/>
      <c r="J285" s="885">
        <f t="shared" ref="J285:J315" si="37">A285</f>
        <v>0</v>
      </c>
      <c r="K285" s="886"/>
      <c r="L285" s="887"/>
      <c r="M285" s="116"/>
      <c r="N285" s="117"/>
      <c r="O285" s="888">
        <f t="shared" si="36"/>
        <v>0</v>
      </c>
      <c r="P285" s="889"/>
      <c r="Q285" s="118">
        <f t="shared" ref="Q285:Q312" si="38">H285</f>
        <v>0</v>
      </c>
    </row>
    <row r="286" spans="1:17" ht="15.95" customHeight="1">
      <c r="A286" s="931"/>
      <c r="B286" s="932"/>
      <c r="C286" s="933"/>
      <c r="D286" s="116"/>
      <c r="E286" s="117"/>
      <c r="F286" s="888"/>
      <c r="G286" s="889"/>
      <c r="H286" s="118"/>
      <c r="J286" s="885">
        <f t="shared" si="37"/>
        <v>0</v>
      </c>
      <c r="K286" s="886"/>
      <c r="L286" s="887"/>
      <c r="M286" s="116"/>
      <c r="N286" s="117"/>
      <c r="O286" s="888">
        <f t="shared" si="36"/>
        <v>0</v>
      </c>
      <c r="P286" s="889"/>
      <c r="Q286" s="118">
        <f t="shared" si="38"/>
        <v>0</v>
      </c>
    </row>
    <row r="287" spans="1:17" ht="15.95" customHeight="1">
      <c r="A287" s="931"/>
      <c r="B287" s="932"/>
      <c r="C287" s="933"/>
      <c r="D287" s="116"/>
      <c r="E287" s="117"/>
      <c r="F287" s="888"/>
      <c r="G287" s="889"/>
      <c r="H287" s="118"/>
      <c r="J287" s="885">
        <f t="shared" si="37"/>
        <v>0</v>
      </c>
      <c r="K287" s="886"/>
      <c r="L287" s="887"/>
      <c r="M287" s="116"/>
      <c r="N287" s="117"/>
      <c r="O287" s="888">
        <f t="shared" si="36"/>
        <v>0</v>
      </c>
      <c r="P287" s="889"/>
      <c r="Q287" s="118">
        <f t="shared" si="38"/>
        <v>0</v>
      </c>
    </row>
    <row r="288" spans="1:17" ht="15.95" customHeight="1">
      <c r="A288" s="931"/>
      <c r="B288" s="932"/>
      <c r="C288" s="933"/>
      <c r="D288" s="116"/>
      <c r="E288" s="117"/>
      <c r="F288" s="888"/>
      <c r="G288" s="889"/>
      <c r="H288" s="118"/>
      <c r="J288" s="885">
        <f t="shared" si="37"/>
        <v>0</v>
      </c>
      <c r="K288" s="886"/>
      <c r="L288" s="887"/>
      <c r="M288" s="116"/>
      <c r="N288" s="117"/>
      <c r="O288" s="888">
        <f t="shared" si="36"/>
        <v>0</v>
      </c>
      <c r="P288" s="889"/>
      <c r="Q288" s="118">
        <f t="shared" si="38"/>
        <v>0</v>
      </c>
    </row>
    <row r="289" spans="1:17" ht="15.95" customHeight="1">
      <c r="A289" s="931"/>
      <c r="B289" s="932"/>
      <c r="C289" s="933"/>
      <c r="D289" s="116"/>
      <c r="E289" s="117"/>
      <c r="F289" s="888"/>
      <c r="G289" s="889"/>
      <c r="H289" s="118"/>
      <c r="J289" s="885">
        <f t="shared" si="37"/>
        <v>0</v>
      </c>
      <c r="K289" s="886"/>
      <c r="L289" s="887"/>
      <c r="M289" s="116"/>
      <c r="N289" s="117"/>
      <c r="O289" s="888">
        <f t="shared" si="36"/>
        <v>0</v>
      </c>
      <c r="P289" s="889"/>
      <c r="Q289" s="118">
        <f t="shared" si="38"/>
        <v>0</v>
      </c>
    </row>
    <row r="290" spans="1:17" ht="15.95" customHeight="1">
      <c r="A290" s="931"/>
      <c r="B290" s="932"/>
      <c r="C290" s="933"/>
      <c r="D290" s="116"/>
      <c r="E290" s="117"/>
      <c r="F290" s="888"/>
      <c r="G290" s="889"/>
      <c r="H290" s="118"/>
      <c r="J290" s="885">
        <f t="shared" si="37"/>
        <v>0</v>
      </c>
      <c r="K290" s="886"/>
      <c r="L290" s="887"/>
      <c r="M290" s="116"/>
      <c r="N290" s="117"/>
      <c r="O290" s="888">
        <f t="shared" si="36"/>
        <v>0</v>
      </c>
      <c r="P290" s="889"/>
      <c r="Q290" s="118">
        <f t="shared" si="38"/>
        <v>0</v>
      </c>
    </row>
    <row r="291" spans="1:17" ht="15.95" customHeight="1">
      <c r="A291" s="931"/>
      <c r="B291" s="932"/>
      <c r="C291" s="933"/>
      <c r="D291" s="116"/>
      <c r="E291" s="117"/>
      <c r="F291" s="888"/>
      <c r="G291" s="889"/>
      <c r="H291" s="118"/>
      <c r="J291" s="885">
        <f t="shared" si="37"/>
        <v>0</v>
      </c>
      <c r="K291" s="886"/>
      <c r="L291" s="887"/>
      <c r="M291" s="116"/>
      <c r="N291" s="117"/>
      <c r="O291" s="888">
        <f t="shared" si="36"/>
        <v>0</v>
      </c>
      <c r="P291" s="889"/>
      <c r="Q291" s="118">
        <f t="shared" si="38"/>
        <v>0</v>
      </c>
    </row>
    <row r="292" spans="1:17" ht="15.95" customHeight="1">
      <c r="A292" s="931"/>
      <c r="B292" s="932"/>
      <c r="C292" s="933"/>
      <c r="D292" s="116"/>
      <c r="E292" s="117"/>
      <c r="F292" s="888"/>
      <c r="G292" s="889"/>
      <c r="H292" s="118"/>
      <c r="J292" s="885">
        <f t="shared" si="37"/>
        <v>0</v>
      </c>
      <c r="K292" s="886"/>
      <c r="L292" s="887"/>
      <c r="M292" s="116"/>
      <c r="N292" s="117"/>
      <c r="O292" s="888">
        <f t="shared" si="36"/>
        <v>0</v>
      </c>
      <c r="P292" s="889"/>
      <c r="Q292" s="118">
        <f t="shared" si="38"/>
        <v>0</v>
      </c>
    </row>
    <row r="293" spans="1:17" ht="15.95" customHeight="1">
      <c r="A293" s="931"/>
      <c r="B293" s="932"/>
      <c r="C293" s="933"/>
      <c r="D293" s="116"/>
      <c r="E293" s="117"/>
      <c r="F293" s="888"/>
      <c r="G293" s="889"/>
      <c r="H293" s="118"/>
      <c r="J293" s="885">
        <f t="shared" si="37"/>
        <v>0</v>
      </c>
      <c r="K293" s="886"/>
      <c r="L293" s="887"/>
      <c r="M293" s="116"/>
      <c r="N293" s="117"/>
      <c r="O293" s="888">
        <f t="shared" si="36"/>
        <v>0</v>
      </c>
      <c r="P293" s="889"/>
      <c r="Q293" s="118">
        <f t="shared" si="38"/>
        <v>0</v>
      </c>
    </row>
    <row r="294" spans="1:17" ht="15.95" customHeight="1">
      <c r="A294" s="931"/>
      <c r="B294" s="932"/>
      <c r="C294" s="933"/>
      <c r="D294" s="116"/>
      <c r="E294" s="117"/>
      <c r="F294" s="888"/>
      <c r="G294" s="889"/>
      <c r="H294" s="118"/>
      <c r="J294" s="885">
        <f t="shared" si="37"/>
        <v>0</v>
      </c>
      <c r="K294" s="886"/>
      <c r="L294" s="887"/>
      <c r="M294" s="116"/>
      <c r="N294" s="117"/>
      <c r="O294" s="888">
        <f t="shared" si="36"/>
        <v>0</v>
      </c>
      <c r="P294" s="889"/>
      <c r="Q294" s="118">
        <f t="shared" si="38"/>
        <v>0</v>
      </c>
    </row>
    <row r="295" spans="1:17" ht="15.95" customHeight="1">
      <c r="A295" s="885"/>
      <c r="B295" s="886"/>
      <c r="C295" s="887"/>
      <c r="D295" s="116"/>
      <c r="E295" s="117"/>
      <c r="F295" s="888"/>
      <c r="G295" s="889"/>
      <c r="H295" s="118"/>
      <c r="J295" s="885">
        <f t="shared" si="37"/>
        <v>0</v>
      </c>
      <c r="K295" s="886"/>
      <c r="L295" s="887"/>
      <c r="M295" s="116"/>
      <c r="N295" s="117"/>
      <c r="O295" s="888">
        <f t="shared" si="36"/>
        <v>0</v>
      </c>
      <c r="P295" s="889"/>
      <c r="Q295" s="118">
        <f t="shared" si="38"/>
        <v>0</v>
      </c>
    </row>
    <row r="296" spans="1:17" ht="15.95" customHeight="1">
      <c r="A296" s="885"/>
      <c r="B296" s="886"/>
      <c r="C296" s="887"/>
      <c r="D296" s="116"/>
      <c r="E296" s="117"/>
      <c r="F296" s="888"/>
      <c r="G296" s="889"/>
      <c r="H296" s="118"/>
      <c r="J296" s="885">
        <f t="shared" si="37"/>
        <v>0</v>
      </c>
      <c r="K296" s="886"/>
      <c r="L296" s="887"/>
      <c r="M296" s="116"/>
      <c r="N296" s="117"/>
      <c r="O296" s="888">
        <f t="shared" si="36"/>
        <v>0</v>
      </c>
      <c r="P296" s="889"/>
      <c r="Q296" s="118">
        <f t="shared" si="38"/>
        <v>0</v>
      </c>
    </row>
    <row r="297" spans="1:17" ht="15.95" customHeight="1">
      <c r="A297" s="885"/>
      <c r="B297" s="886"/>
      <c r="C297" s="887"/>
      <c r="D297" s="116"/>
      <c r="E297" s="117"/>
      <c r="F297" s="888"/>
      <c r="G297" s="889"/>
      <c r="H297" s="118"/>
      <c r="J297" s="885">
        <f t="shared" si="37"/>
        <v>0</v>
      </c>
      <c r="K297" s="886"/>
      <c r="L297" s="887"/>
      <c r="M297" s="116"/>
      <c r="N297" s="117"/>
      <c r="O297" s="888">
        <f t="shared" si="36"/>
        <v>0</v>
      </c>
      <c r="P297" s="889"/>
      <c r="Q297" s="118">
        <f t="shared" si="38"/>
        <v>0</v>
      </c>
    </row>
    <row r="298" spans="1:17" ht="15.95" customHeight="1">
      <c r="A298" s="885"/>
      <c r="B298" s="886"/>
      <c r="C298" s="887"/>
      <c r="D298" s="116"/>
      <c r="E298" s="117"/>
      <c r="F298" s="888"/>
      <c r="G298" s="889"/>
      <c r="H298" s="118"/>
      <c r="J298" s="885">
        <f t="shared" si="37"/>
        <v>0</v>
      </c>
      <c r="K298" s="886"/>
      <c r="L298" s="887"/>
      <c r="M298" s="116"/>
      <c r="N298" s="117"/>
      <c r="O298" s="888">
        <f t="shared" si="36"/>
        <v>0</v>
      </c>
      <c r="P298" s="889"/>
      <c r="Q298" s="118">
        <f t="shared" si="38"/>
        <v>0</v>
      </c>
    </row>
    <row r="299" spans="1:17" ht="15.95" customHeight="1">
      <c r="A299" s="885"/>
      <c r="B299" s="886"/>
      <c r="C299" s="887"/>
      <c r="D299" s="116"/>
      <c r="E299" s="117"/>
      <c r="F299" s="888"/>
      <c r="G299" s="889"/>
      <c r="H299" s="118"/>
      <c r="J299" s="885">
        <f t="shared" si="37"/>
        <v>0</v>
      </c>
      <c r="K299" s="886"/>
      <c r="L299" s="887"/>
      <c r="M299" s="116"/>
      <c r="N299" s="117"/>
      <c r="O299" s="888">
        <f t="shared" si="36"/>
        <v>0</v>
      </c>
      <c r="P299" s="889"/>
      <c r="Q299" s="118">
        <f t="shared" si="38"/>
        <v>0</v>
      </c>
    </row>
    <row r="300" spans="1:17" ht="15.95" customHeight="1">
      <c r="A300" s="885"/>
      <c r="B300" s="886"/>
      <c r="C300" s="887"/>
      <c r="D300" s="116"/>
      <c r="E300" s="117"/>
      <c r="F300" s="888"/>
      <c r="G300" s="889"/>
      <c r="H300" s="118"/>
      <c r="J300" s="885">
        <f t="shared" si="37"/>
        <v>0</v>
      </c>
      <c r="K300" s="886"/>
      <c r="L300" s="887"/>
      <c r="M300" s="116"/>
      <c r="N300" s="117"/>
      <c r="O300" s="888">
        <f t="shared" si="36"/>
        <v>0</v>
      </c>
      <c r="P300" s="889"/>
      <c r="Q300" s="118">
        <f t="shared" si="38"/>
        <v>0</v>
      </c>
    </row>
    <row r="301" spans="1:17" ht="15.95" customHeight="1">
      <c r="A301" s="885"/>
      <c r="B301" s="886"/>
      <c r="C301" s="887"/>
      <c r="D301" s="116"/>
      <c r="E301" s="117"/>
      <c r="F301" s="888"/>
      <c r="G301" s="889"/>
      <c r="H301" s="118"/>
      <c r="J301" s="885">
        <f t="shared" si="37"/>
        <v>0</v>
      </c>
      <c r="K301" s="886"/>
      <c r="L301" s="887"/>
      <c r="M301" s="116"/>
      <c r="N301" s="117"/>
      <c r="O301" s="888">
        <f t="shared" si="36"/>
        <v>0</v>
      </c>
      <c r="P301" s="889"/>
      <c r="Q301" s="118">
        <f t="shared" si="38"/>
        <v>0</v>
      </c>
    </row>
    <row r="302" spans="1:17" ht="15.95" customHeight="1">
      <c r="A302" s="885"/>
      <c r="B302" s="886"/>
      <c r="C302" s="887"/>
      <c r="D302" s="116"/>
      <c r="E302" s="117"/>
      <c r="F302" s="888"/>
      <c r="G302" s="889"/>
      <c r="H302" s="118"/>
      <c r="J302" s="885">
        <f t="shared" si="37"/>
        <v>0</v>
      </c>
      <c r="K302" s="886"/>
      <c r="L302" s="887"/>
      <c r="M302" s="116"/>
      <c r="N302" s="117"/>
      <c r="O302" s="888">
        <f t="shared" si="36"/>
        <v>0</v>
      </c>
      <c r="P302" s="889"/>
      <c r="Q302" s="118">
        <f t="shared" si="38"/>
        <v>0</v>
      </c>
    </row>
    <row r="303" spans="1:17" ht="15.95" customHeight="1">
      <c r="A303" s="885"/>
      <c r="B303" s="886"/>
      <c r="C303" s="887"/>
      <c r="D303" s="116"/>
      <c r="E303" s="117"/>
      <c r="F303" s="888"/>
      <c r="G303" s="889"/>
      <c r="H303" s="118"/>
      <c r="J303" s="885">
        <f t="shared" si="37"/>
        <v>0</v>
      </c>
      <c r="K303" s="886"/>
      <c r="L303" s="887"/>
      <c r="M303" s="116"/>
      <c r="N303" s="117"/>
      <c r="O303" s="888">
        <f t="shared" si="36"/>
        <v>0</v>
      </c>
      <c r="P303" s="889"/>
      <c r="Q303" s="118">
        <f t="shared" si="38"/>
        <v>0</v>
      </c>
    </row>
    <row r="304" spans="1:17" ht="15.95" customHeight="1">
      <c r="A304" s="885"/>
      <c r="B304" s="886"/>
      <c r="C304" s="887"/>
      <c r="D304" s="116"/>
      <c r="E304" s="117"/>
      <c r="F304" s="888"/>
      <c r="G304" s="889"/>
      <c r="H304" s="118"/>
      <c r="J304" s="885">
        <f t="shared" si="37"/>
        <v>0</v>
      </c>
      <c r="K304" s="886"/>
      <c r="L304" s="887"/>
      <c r="M304" s="116"/>
      <c r="N304" s="117"/>
      <c r="O304" s="888">
        <f t="shared" si="36"/>
        <v>0</v>
      </c>
      <c r="P304" s="889"/>
      <c r="Q304" s="118">
        <f t="shared" si="38"/>
        <v>0</v>
      </c>
    </row>
    <row r="305" spans="1:17" ht="15.95" customHeight="1">
      <c r="A305" s="885"/>
      <c r="B305" s="886"/>
      <c r="C305" s="887"/>
      <c r="D305" s="116"/>
      <c r="E305" s="120"/>
      <c r="F305" s="888"/>
      <c r="G305" s="889"/>
      <c r="H305" s="118"/>
      <c r="J305" s="885">
        <f t="shared" si="37"/>
        <v>0</v>
      </c>
      <c r="K305" s="886"/>
      <c r="L305" s="887"/>
      <c r="M305" s="116">
        <f t="shared" ref="M305:N309" si="39">D305</f>
        <v>0</v>
      </c>
      <c r="N305" s="120">
        <f t="shared" si="39"/>
        <v>0</v>
      </c>
      <c r="O305" s="888"/>
      <c r="P305" s="889"/>
      <c r="Q305" s="118">
        <f t="shared" si="38"/>
        <v>0</v>
      </c>
    </row>
    <row r="306" spans="1:17" ht="15.95" customHeight="1">
      <c r="A306" s="885"/>
      <c r="B306" s="886"/>
      <c r="C306" s="887"/>
      <c r="D306" s="116"/>
      <c r="E306" s="120"/>
      <c r="F306" s="888"/>
      <c r="G306" s="889"/>
      <c r="H306" s="118"/>
      <c r="J306" s="885">
        <f t="shared" si="37"/>
        <v>0</v>
      </c>
      <c r="K306" s="886"/>
      <c r="L306" s="887"/>
      <c r="M306" s="116">
        <f t="shared" si="39"/>
        <v>0</v>
      </c>
      <c r="N306" s="120">
        <f t="shared" si="39"/>
        <v>0</v>
      </c>
      <c r="O306" s="888"/>
      <c r="P306" s="889"/>
      <c r="Q306" s="118">
        <f t="shared" si="38"/>
        <v>0</v>
      </c>
    </row>
    <row r="307" spans="1:17" ht="15.95" customHeight="1">
      <c r="A307" s="885"/>
      <c r="B307" s="886"/>
      <c r="C307" s="887"/>
      <c r="D307" s="116"/>
      <c r="E307" s="120"/>
      <c r="F307" s="888"/>
      <c r="G307" s="889"/>
      <c r="H307" s="118"/>
      <c r="J307" s="885">
        <f t="shared" si="37"/>
        <v>0</v>
      </c>
      <c r="K307" s="886"/>
      <c r="L307" s="887"/>
      <c r="M307" s="116">
        <f t="shared" si="39"/>
        <v>0</v>
      </c>
      <c r="N307" s="120">
        <f t="shared" si="39"/>
        <v>0</v>
      </c>
      <c r="O307" s="888"/>
      <c r="P307" s="889"/>
      <c r="Q307" s="118">
        <f t="shared" si="38"/>
        <v>0</v>
      </c>
    </row>
    <row r="308" spans="1:17" ht="15.95" customHeight="1">
      <c r="A308" s="885"/>
      <c r="B308" s="886"/>
      <c r="C308" s="887"/>
      <c r="D308" s="116"/>
      <c r="E308" s="120"/>
      <c r="F308" s="888"/>
      <c r="G308" s="889"/>
      <c r="H308" s="118"/>
      <c r="J308" s="885">
        <f t="shared" si="37"/>
        <v>0</v>
      </c>
      <c r="K308" s="886"/>
      <c r="L308" s="887"/>
      <c r="M308" s="116">
        <f t="shared" si="39"/>
        <v>0</v>
      </c>
      <c r="N308" s="120">
        <f t="shared" si="39"/>
        <v>0</v>
      </c>
      <c r="O308" s="888"/>
      <c r="P308" s="889"/>
      <c r="Q308" s="118">
        <f t="shared" si="38"/>
        <v>0</v>
      </c>
    </row>
    <row r="309" spans="1:17" ht="15.95" customHeight="1">
      <c r="A309" s="885"/>
      <c r="B309" s="886"/>
      <c r="C309" s="887"/>
      <c r="D309" s="116"/>
      <c r="E309" s="120"/>
      <c r="F309" s="888"/>
      <c r="G309" s="889"/>
      <c r="H309" s="118"/>
      <c r="J309" s="885">
        <f t="shared" si="37"/>
        <v>0</v>
      </c>
      <c r="K309" s="886"/>
      <c r="L309" s="887"/>
      <c r="M309" s="116">
        <f t="shared" si="39"/>
        <v>0</v>
      </c>
      <c r="N309" s="120">
        <f t="shared" si="39"/>
        <v>0</v>
      </c>
      <c r="O309" s="888"/>
      <c r="P309" s="889"/>
      <c r="Q309" s="118">
        <f t="shared" si="38"/>
        <v>0</v>
      </c>
    </row>
    <row r="310" spans="1:17" ht="15.95" customHeight="1">
      <c r="A310" s="885"/>
      <c r="B310" s="886"/>
      <c r="C310" s="887"/>
      <c r="D310" s="116"/>
      <c r="E310" s="117"/>
      <c r="F310" s="888"/>
      <c r="G310" s="889"/>
      <c r="H310" s="118"/>
      <c r="J310" s="885">
        <f t="shared" si="37"/>
        <v>0</v>
      </c>
      <c r="K310" s="886"/>
      <c r="L310" s="887"/>
      <c r="M310" s="116"/>
      <c r="N310" s="117"/>
      <c r="O310" s="888"/>
      <c r="P310" s="889"/>
      <c r="Q310" s="118">
        <f t="shared" si="38"/>
        <v>0</v>
      </c>
    </row>
    <row r="311" spans="1:17" ht="15.95" customHeight="1">
      <c r="A311" s="885"/>
      <c r="B311" s="886"/>
      <c r="C311" s="887"/>
      <c r="D311" s="116"/>
      <c r="E311" s="117"/>
      <c r="F311" s="888"/>
      <c r="G311" s="889"/>
      <c r="H311" s="118"/>
      <c r="J311" s="885">
        <f t="shared" si="37"/>
        <v>0</v>
      </c>
      <c r="K311" s="886"/>
      <c r="L311" s="887"/>
      <c r="M311" s="116"/>
      <c r="N311" s="117"/>
      <c r="O311" s="888"/>
      <c r="P311" s="889"/>
      <c r="Q311" s="118">
        <f t="shared" si="38"/>
        <v>0</v>
      </c>
    </row>
    <row r="312" spans="1:17" ht="15.95" customHeight="1">
      <c r="A312" s="885"/>
      <c r="B312" s="886"/>
      <c r="C312" s="887"/>
      <c r="D312" s="116"/>
      <c r="E312" s="117"/>
      <c r="F312" s="888"/>
      <c r="G312" s="889"/>
      <c r="H312" s="118"/>
      <c r="J312" s="885">
        <f t="shared" si="37"/>
        <v>0</v>
      </c>
      <c r="K312" s="886"/>
      <c r="L312" s="887"/>
      <c r="M312" s="116"/>
      <c r="N312" s="117"/>
      <c r="O312" s="888"/>
      <c r="P312" s="889"/>
      <c r="Q312" s="118">
        <f t="shared" si="38"/>
        <v>0</v>
      </c>
    </row>
    <row r="313" spans="1:17" ht="15.95" customHeight="1">
      <c r="A313" s="885"/>
      <c r="B313" s="886"/>
      <c r="C313" s="887"/>
      <c r="D313" s="116"/>
      <c r="E313" s="117"/>
      <c r="F313" s="888"/>
      <c r="G313" s="889"/>
      <c r="H313" s="118"/>
      <c r="J313" s="885">
        <f t="shared" si="37"/>
        <v>0</v>
      </c>
      <c r="K313" s="886"/>
      <c r="L313" s="887"/>
      <c r="M313" s="116"/>
      <c r="N313" s="117"/>
      <c r="O313" s="888">
        <f>F313</f>
        <v>0</v>
      </c>
      <c r="P313" s="889"/>
      <c r="Q313" s="118"/>
    </row>
    <row r="314" spans="1:17" ht="15.95" customHeight="1">
      <c r="A314" s="885"/>
      <c r="B314" s="886"/>
      <c r="C314" s="887"/>
      <c r="D314" s="116"/>
      <c r="E314" s="117"/>
      <c r="F314" s="888"/>
      <c r="G314" s="889"/>
      <c r="H314" s="118"/>
      <c r="J314" s="885">
        <f t="shared" si="37"/>
        <v>0</v>
      </c>
      <c r="K314" s="886"/>
      <c r="L314" s="887"/>
      <c r="M314" s="116"/>
      <c r="N314" s="117"/>
      <c r="O314" s="888"/>
      <c r="P314" s="889"/>
      <c r="Q314" s="118">
        <f>H314</f>
        <v>0</v>
      </c>
    </row>
    <row r="315" spans="1:17" ht="15.95" customHeight="1" thickBot="1">
      <c r="A315" s="882" t="s">
        <v>368</v>
      </c>
      <c r="B315" s="883"/>
      <c r="C315" s="884"/>
      <c r="D315" s="121"/>
      <c r="E315" s="121"/>
      <c r="F315" s="880"/>
      <c r="G315" s="881"/>
      <c r="H315" s="122"/>
      <c r="J315" s="882" t="str">
        <f t="shared" si="37"/>
        <v>Avance arrondi</v>
      </c>
      <c r="K315" s="883"/>
      <c r="L315" s="884"/>
      <c r="M315" s="121"/>
      <c r="N315" s="121"/>
      <c r="O315" s="880">
        <f>F315</f>
        <v>0</v>
      </c>
      <c r="P315" s="881"/>
      <c r="Q315" s="122"/>
    </row>
    <row r="316" spans="1:17" ht="15.95" customHeight="1">
      <c r="A316" s="914" t="s">
        <v>369</v>
      </c>
      <c r="B316" s="915"/>
      <c r="C316" s="915"/>
      <c r="D316" s="915"/>
      <c r="E316" s="916"/>
      <c r="F316" s="902" t="s">
        <v>370</v>
      </c>
      <c r="G316" s="903"/>
      <c r="H316" s="929" t="s">
        <v>371</v>
      </c>
      <c r="I316" s="95"/>
      <c r="J316" s="914" t="s">
        <v>369</v>
      </c>
      <c r="K316" s="915"/>
      <c r="L316" s="915"/>
      <c r="M316" s="915"/>
      <c r="N316" s="916"/>
      <c r="O316" s="921" t="s">
        <v>370</v>
      </c>
      <c r="P316" s="922"/>
      <c r="Q316" s="899" t="s">
        <v>371</v>
      </c>
    </row>
    <row r="317" spans="1:17" ht="15.95" customHeight="1">
      <c r="A317" s="123" t="s">
        <v>372</v>
      </c>
      <c r="B317" s="124" t="s">
        <v>373</v>
      </c>
      <c r="C317" s="124" t="s">
        <v>374</v>
      </c>
      <c r="D317" s="124" t="s">
        <v>375</v>
      </c>
      <c r="E317" s="125" t="s">
        <v>376</v>
      </c>
      <c r="F317" s="904"/>
      <c r="G317" s="905"/>
      <c r="H317" s="930"/>
      <c r="I317" s="126"/>
      <c r="J317" s="123" t="s">
        <v>372</v>
      </c>
      <c r="K317" s="124" t="s">
        <v>373</v>
      </c>
      <c r="L317" s="124" t="s">
        <v>374</v>
      </c>
      <c r="M317" s="124" t="s">
        <v>375</v>
      </c>
      <c r="N317" s="125" t="s">
        <v>376</v>
      </c>
      <c r="O317" s="923"/>
      <c r="P317" s="924"/>
      <c r="Q317" s="900"/>
    </row>
    <row r="318" spans="1:17" ht="15.95" customHeight="1" thickBot="1">
      <c r="A318" s="99">
        <v>0</v>
      </c>
      <c r="B318" s="127"/>
      <c r="C318" s="127"/>
      <c r="D318" s="127"/>
      <c r="E318" s="128"/>
      <c r="F318" s="925">
        <f>SUM(F253:G315)</f>
        <v>0</v>
      </c>
      <c r="G318" s="926"/>
      <c r="H318" s="129">
        <f>SUM(H253:H315)</f>
        <v>0</v>
      </c>
      <c r="I318" s="95"/>
      <c r="J318" s="99">
        <f t="shared" ref="J318:O318" si="40">A318</f>
        <v>0</v>
      </c>
      <c r="K318" s="127">
        <f t="shared" si="40"/>
        <v>0</v>
      </c>
      <c r="L318" s="127">
        <f t="shared" si="40"/>
        <v>0</v>
      </c>
      <c r="M318" s="127">
        <f t="shared" si="40"/>
        <v>0</v>
      </c>
      <c r="N318" s="128">
        <f t="shared" si="40"/>
        <v>0</v>
      </c>
      <c r="O318" s="927">
        <f t="shared" si="40"/>
        <v>0</v>
      </c>
      <c r="P318" s="928"/>
      <c r="Q318" s="129">
        <f>H318</f>
        <v>0</v>
      </c>
    </row>
    <row r="319" spans="1:17" ht="15.95" customHeight="1">
      <c r="A319" s="95"/>
      <c r="B319" s="95"/>
      <c r="C319" s="95"/>
      <c r="D319" s="917" t="s">
        <v>377</v>
      </c>
      <c r="E319" s="918"/>
      <c r="F319" s="908">
        <f>F318-H318</f>
        <v>0</v>
      </c>
      <c r="G319" s="909"/>
      <c r="H319" s="910"/>
      <c r="I319" s="130"/>
      <c r="J319" s="130">
        <f>A319</f>
        <v>0</v>
      </c>
      <c r="K319" s="130"/>
      <c r="L319" s="130"/>
      <c r="M319" s="917" t="s">
        <v>378</v>
      </c>
      <c r="N319" s="918"/>
      <c r="O319" s="895">
        <f>F319</f>
        <v>0</v>
      </c>
      <c r="P319" s="895"/>
      <c r="Q319" s="896"/>
    </row>
    <row r="320" spans="1:17" ht="15.95" customHeight="1" thickBot="1">
      <c r="A320" s="95"/>
      <c r="B320" s="109" t="s">
        <v>379</v>
      </c>
      <c r="C320" s="131"/>
      <c r="D320" s="919"/>
      <c r="E320" s="920"/>
      <c r="F320" s="911"/>
      <c r="G320" s="912"/>
      <c r="H320" s="913"/>
      <c r="I320" s="130"/>
      <c r="J320" s="130"/>
      <c r="K320" s="132" t="str">
        <f>B320</f>
        <v>Emargement</v>
      </c>
      <c r="L320" s="133"/>
      <c r="M320" s="919"/>
      <c r="N320" s="920"/>
      <c r="O320" s="897"/>
      <c r="P320" s="897"/>
      <c r="Q320" s="898"/>
    </row>
    <row r="321" spans="1:17" ht="15.95" customHeight="1">
      <c r="A321" s="906" t="s">
        <v>309</v>
      </c>
      <c r="B321" s="906"/>
      <c r="C321" s="906"/>
      <c r="D321" s="906"/>
      <c r="E321" s="907" t="s">
        <v>352</v>
      </c>
      <c r="F321" s="907"/>
      <c r="G321" s="907"/>
      <c r="H321" s="907"/>
      <c r="J321" s="906" t="str">
        <f>A321</f>
        <v>Raison sociale</v>
      </c>
      <c r="K321" s="906"/>
      <c r="L321" s="906"/>
      <c r="M321" s="906"/>
      <c r="N321" s="907" t="s">
        <v>352</v>
      </c>
      <c r="O321" s="907"/>
      <c r="P321" s="907"/>
      <c r="Q321" s="907"/>
    </row>
    <row r="322" spans="1:17" ht="15.95" customHeight="1">
      <c r="A322" s="906"/>
      <c r="B322" s="906"/>
      <c r="C322" s="906"/>
      <c r="D322" s="906"/>
      <c r="E322" s="907"/>
      <c r="F322" s="907"/>
      <c r="G322" s="907"/>
      <c r="H322" s="907"/>
      <c r="J322" s="906"/>
      <c r="K322" s="906"/>
      <c r="L322" s="906"/>
      <c r="M322" s="906"/>
      <c r="N322" s="907"/>
      <c r="O322" s="907"/>
      <c r="P322" s="907"/>
      <c r="Q322" s="907"/>
    </row>
    <row r="323" spans="1:17" ht="15.95" customHeight="1">
      <c r="A323" s="947" t="s">
        <v>353</v>
      </c>
      <c r="B323" s="947"/>
      <c r="C323" s="947"/>
      <c r="D323" s="947"/>
      <c r="E323" s="901" t="s">
        <v>354</v>
      </c>
      <c r="F323" s="894"/>
      <c r="G323" s="894"/>
      <c r="H323" s="894"/>
      <c r="J323" s="947" t="str">
        <f>A323</f>
        <v>adresse</v>
      </c>
      <c r="K323" s="947"/>
      <c r="L323" s="947"/>
      <c r="M323" s="947"/>
      <c r="N323" s="901" t="s">
        <v>354</v>
      </c>
      <c r="O323" s="894">
        <f>F323</f>
        <v>0</v>
      </c>
      <c r="P323" s="894"/>
      <c r="Q323" s="894"/>
    </row>
    <row r="324" spans="1:17" ht="15.95" customHeight="1">
      <c r="A324" s="947" t="s">
        <v>355</v>
      </c>
      <c r="B324" s="947"/>
      <c r="C324" s="947"/>
      <c r="D324" s="947"/>
      <c r="E324" s="901"/>
      <c r="F324" s="894"/>
      <c r="G324" s="894"/>
      <c r="H324" s="894"/>
      <c r="J324" s="947" t="str">
        <f>A324</f>
        <v>Ville + CNSS</v>
      </c>
      <c r="K324" s="947"/>
      <c r="L324" s="947"/>
      <c r="M324" s="947"/>
      <c r="N324" s="901"/>
      <c r="O324" s="894"/>
      <c r="P324" s="894"/>
      <c r="Q324" s="894"/>
    </row>
    <row r="325" spans="1:17" s="95" customFormat="1" ht="15.95" customHeight="1" thickBot="1">
      <c r="A325" s="744" t="s">
        <v>430</v>
      </c>
      <c r="B325" s="745">
        <v>1234567</v>
      </c>
      <c r="C325" s="746" t="s">
        <v>585</v>
      </c>
      <c r="D325" s="948" t="s">
        <v>586</v>
      </c>
      <c r="E325" s="949"/>
      <c r="F325" s="744" t="s">
        <v>587</v>
      </c>
      <c r="G325" s="890" t="s">
        <v>588</v>
      </c>
      <c r="H325" s="891"/>
      <c r="I325" s="747"/>
      <c r="J325" s="744" t="s">
        <v>584</v>
      </c>
      <c r="K325" s="745">
        <f>+B325</f>
        <v>1234567</v>
      </c>
      <c r="L325" s="745" t="str">
        <f>+C325</f>
        <v>R.C.: 888777</v>
      </c>
      <c r="M325" s="746" t="str">
        <f>+D325</f>
        <v>I.C.E.: 111222333444555</v>
      </c>
      <c r="N325" s="746"/>
      <c r="O325" s="745" t="str">
        <f>+F325</f>
        <v>T.P.</v>
      </c>
      <c r="P325" s="892" t="str">
        <f>+G325</f>
        <v>12345678</v>
      </c>
      <c r="Q325" s="893"/>
    </row>
    <row r="326" spans="1:17" ht="15.95" customHeight="1">
      <c r="A326" s="96" t="s">
        <v>356</v>
      </c>
      <c r="B326" s="945" t="s">
        <v>357</v>
      </c>
      <c r="C326" s="945"/>
      <c r="D326" s="945"/>
      <c r="E326" s="945" t="s">
        <v>308</v>
      </c>
      <c r="F326" s="945"/>
      <c r="G326" s="945"/>
      <c r="H326" s="946"/>
      <c r="I326" s="95"/>
      <c r="J326" s="96" t="s">
        <v>356</v>
      </c>
      <c r="K326" s="945" t="s">
        <v>357</v>
      </c>
      <c r="L326" s="945"/>
      <c r="M326" s="945"/>
      <c r="N326" s="945" t="s">
        <v>308</v>
      </c>
      <c r="O326" s="945"/>
      <c r="P326" s="945"/>
      <c r="Q326" s="946"/>
    </row>
    <row r="327" spans="1:17" ht="15.95" customHeight="1" thickBot="1">
      <c r="A327" s="99"/>
      <c r="B327" s="943"/>
      <c r="C327" s="943"/>
      <c r="D327" s="943"/>
      <c r="E327" s="943"/>
      <c r="F327" s="943"/>
      <c r="G327" s="943"/>
      <c r="H327" s="944"/>
      <c r="I327" s="95"/>
      <c r="J327" s="99">
        <f>A327</f>
        <v>0</v>
      </c>
      <c r="K327" s="943">
        <f>B327</f>
        <v>0</v>
      </c>
      <c r="L327" s="943"/>
      <c r="M327" s="943"/>
      <c r="N327" s="943">
        <f>E327</f>
        <v>0</v>
      </c>
      <c r="O327" s="943"/>
      <c r="P327" s="943"/>
      <c r="Q327" s="944"/>
    </row>
    <row r="328" spans="1:17" ht="15.95" customHeight="1" thickBot="1">
      <c r="A328" s="100"/>
      <c r="B328" s="100"/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</row>
    <row r="329" spans="1:17" ht="15.95" customHeight="1">
      <c r="A329" s="96" t="s">
        <v>358</v>
      </c>
      <c r="B329" s="97" t="s">
        <v>195</v>
      </c>
      <c r="C329" s="97"/>
      <c r="D329" s="97" t="s">
        <v>359</v>
      </c>
      <c r="E329" s="101" t="s">
        <v>360</v>
      </c>
      <c r="F329" s="97" t="s">
        <v>361</v>
      </c>
      <c r="G329" s="97" t="s">
        <v>362</v>
      </c>
      <c r="H329" s="98" t="s">
        <v>363</v>
      </c>
      <c r="I329" s="102"/>
      <c r="J329" s="96" t="s">
        <v>358</v>
      </c>
      <c r="K329" s="97" t="s">
        <v>195</v>
      </c>
      <c r="L329" s="97">
        <f>C329</f>
        <v>0</v>
      </c>
      <c r="M329" s="97" t="s">
        <v>359</v>
      </c>
      <c r="N329" s="101" t="s">
        <v>360</v>
      </c>
      <c r="O329" s="97" t="s">
        <v>361</v>
      </c>
      <c r="P329" s="97" t="s">
        <v>362</v>
      </c>
      <c r="Q329" s="98" t="s">
        <v>363</v>
      </c>
    </row>
    <row r="330" spans="1:17" ht="15.95" customHeight="1" thickBot="1">
      <c r="A330" s="103"/>
      <c r="B330" s="104"/>
      <c r="C330" s="104"/>
      <c r="D330" s="105"/>
      <c r="E330" s="105"/>
      <c r="F330" s="104"/>
      <c r="G330" s="104"/>
      <c r="H330" s="106"/>
      <c r="I330" s="95"/>
      <c r="J330" s="103">
        <f>A330</f>
        <v>0</v>
      </c>
      <c r="K330" s="104">
        <f>B330</f>
        <v>0</v>
      </c>
      <c r="L330" s="104">
        <f>C330</f>
        <v>0</v>
      </c>
      <c r="M330" s="105">
        <f>D330</f>
        <v>0</v>
      </c>
      <c r="N330" s="105">
        <f>E330</f>
        <v>0</v>
      </c>
      <c r="O330" s="104">
        <f>F330</f>
        <v>0</v>
      </c>
      <c r="P330" s="104">
        <f>G330</f>
        <v>0</v>
      </c>
      <c r="Q330" s="107">
        <f>H330</f>
        <v>0</v>
      </c>
    </row>
    <row r="331" spans="1:17" ht="15.95" customHeight="1" thickBot="1">
      <c r="A331" s="108"/>
      <c r="B331" s="109"/>
      <c r="C331" s="95"/>
      <c r="D331" s="95"/>
      <c r="E331" s="95"/>
      <c r="F331" s="95"/>
      <c r="G331" s="95"/>
      <c r="H331" s="95"/>
      <c r="I331" s="95"/>
      <c r="J331" s="108"/>
      <c r="K331" s="109"/>
      <c r="L331" s="95"/>
      <c r="M331" s="95"/>
      <c r="N331" s="95"/>
      <c r="O331" s="95"/>
      <c r="P331" s="95"/>
      <c r="Q331" s="95"/>
    </row>
    <row r="332" spans="1:17" ht="15.95" customHeight="1" thickBot="1">
      <c r="A332" s="939" t="s">
        <v>364</v>
      </c>
      <c r="B332" s="940"/>
      <c r="C332" s="941"/>
      <c r="D332" s="110" t="s">
        <v>365</v>
      </c>
      <c r="E332" s="111" t="s">
        <v>42</v>
      </c>
      <c r="F332" s="942" t="s">
        <v>366</v>
      </c>
      <c r="G332" s="941"/>
      <c r="H332" s="112" t="s">
        <v>367</v>
      </c>
      <c r="I332" s="113"/>
      <c r="J332" s="939" t="s">
        <v>364</v>
      </c>
      <c r="K332" s="940"/>
      <c r="L332" s="941"/>
      <c r="M332" s="110" t="str">
        <f t="shared" ref="M332:M344" si="41">D332</f>
        <v>Base Nbre</v>
      </c>
      <c r="N332" s="111" t="s">
        <v>42</v>
      </c>
      <c r="O332" s="942" t="s">
        <v>366</v>
      </c>
      <c r="P332" s="941"/>
      <c r="Q332" s="112" t="s">
        <v>367</v>
      </c>
    </row>
    <row r="333" spans="1:17" ht="15.95" customHeight="1">
      <c r="A333" s="934"/>
      <c r="B333" s="935"/>
      <c r="C333" s="936"/>
      <c r="D333" s="114"/>
      <c r="E333" s="114"/>
      <c r="F333" s="937"/>
      <c r="G333" s="938"/>
      <c r="H333" s="115"/>
      <c r="J333" s="934">
        <f t="shared" ref="J333:J364" si="42">A333</f>
        <v>0</v>
      </c>
      <c r="K333" s="935"/>
      <c r="L333" s="936"/>
      <c r="M333" s="114">
        <f t="shared" si="41"/>
        <v>0</v>
      </c>
      <c r="N333" s="114">
        <f t="shared" ref="N333:N344" si="43">E333</f>
        <v>0</v>
      </c>
      <c r="O333" s="937">
        <f t="shared" ref="O333:O344" si="44">F333</f>
        <v>0</v>
      </c>
      <c r="P333" s="938"/>
      <c r="Q333" s="115">
        <f t="shared" ref="Q333:Q364" si="45">H333</f>
        <v>0</v>
      </c>
    </row>
    <row r="334" spans="1:17" ht="15.95" customHeight="1">
      <c r="A334" s="885"/>
      <c r="B334" s="886"/>
      <c r="C334" s="887"/>
      <c r="D334" s="116"/>
      <c r="E334" s="117"/>
      <c r="F334" s="888"/>
      <c r="G334" s="889"/>
      <c r="H334" s="118"/>
      <c r="J334" s="885">
        <f t="shared" si="42"/>
        <v>0</v>
      </c>
      <c r="K334" s="886"/>
      <c r="L334" s="887"/>
      <c r="M334" s="116">
        <f t="shared" si="41"/>
        <v>0</v>
      </c>
      <c r="N334" s="117">
        <f t="shared" si="43"/>
        <v>0</v>
      </c>
      <c r="O334" s="888">
        <f t="shared" si="44"/>
        <v>0</v>
      </c>
      <c r="P334" s="889"/>
      <c r="Q334" s="118">
        <f t="shared" si="45"/>
        <v>0</v>
      </c>
    </row>
    <row r="335" spans="1:17" ht="15.95" customHeight="1">
      <c r="A335" s="885"/>
      <c r="B335" s="886"/>
      <c r="C335" s="887"/>
      <c r="D335" s="116"/>
      <c r="E335" s="117"/>
      <c r="F335" s="888"/>
      <c r="G335" s="889"/>
      <c r="H335" s="118"/>
      <c r="J335" s="885">
        <f t="shared" si="42"/>
        <v>0</v>
      </c>
      <c r="K335" s="886"/>
      <c r="L335" s="887"/>
      <c r="M335" s="116">
        <f t="shared" si="41"/>
        <v>0</v>
      </c>
      <c r="N335" s="117">
        <f t="shared" si="43"/>
        <v>0</v>
      </c>
      <c r="O335" s="888">
        <f t="shared" si="44"/>
        <v>0</v>
      </c>
      <c r="P335" s="889"/>
      <c r="Q335" s="118">
        <f t="shared" si="45"/>
        <v>0</v>
      </c>
    </row>
    <row r="336" spans="1:17" ht="15.95" customHeight="1">
      <c r="A336" s="885"/>
      <c r="B336" s="886"/>
      <c r="C336" s="887"/>
      <c r="D336" s="116"/>
      <c r="E336" s="117"/>
      <c r="F336" s="888"/>
      <c r="G336" s="889"/>
      <c r="H336" s="118"/>
      <c r="J336" s="885">
        <f t="shared" si="42"/>
        <v>0</v>
      </c>
      <c r="K336" s="886"/>
      <c r="L336" s="887"/>
      <c r="M336" s="116">
        <f t="shared" si="41"/>
        <v>0</v>
      </c>
      <c r="N336" s="117">
        <f t="shared" si="43"/>
        <v>0</v>
      </c>
      <c r="O336" s="888">
        <f t="shared" si="44"/>
        <v>0</v>
      </c>
      <c r="P336" s="889"/>
      <c r="Q336" s="118">
        <f t="shared" si="45"/>
        <v>0</v>
      </c>
    </row>
    <row r="337" spans="1:17" ht="15.95" customHeight="1">
      <c r="A337" s="885"/>
      <c r="B337" s="886"/>
      <c r="C337" s="887"/>
      <c r="D337" s="116"/>
      <c r="E337" s="117"/>
      <c r="F337" s="888"/>
      <c r="G337" s="889"/>
      <c r="H337" s="118"/>
      <c r="J337" s="885">
        <f t="shared" si="42"/>
        <v>0</v>
      </c>
      <c r="K337" s="886"/>
      <c r="L337" s="887"/>
      <c r="M337" s="116">
        <f t="shared" si="41"/>
        <v>0</v>
      </c>
      <c r="N337" s="117">
        <f t="shared" si="43"/>
        <v>0</v>
      </c>
      <c r="O337" s="888">
        <f t="shared" si="44"/>
        <v>0</v>
      </c>
      <c r="P337" s="889"/>
      <c r="Q337" s="118">
        <f t="shared" si="45"/>
        <v>0</v>
      </c>
    </row>
    <row r="338" spans="1:17" ht="15.95" customHeight="1">
      <c r="A338" s="885"/>
      <c r="B338" s="886"/>
      <c r="C338" s="887"/>
      <c r="D338" s="116"/>
      <c r="E338" s="117"/>
      <c r="F338" s="888"/>
      <c r="G338" s="889"/>
      <c r="H338" s="118"/>
      <c r="J338" s="885">
        <f t="shared" si="42"/>
        <v>0</v>
      </c>
      <c r="K338" s="886"/>
      <c r="L338" s="887"/>
      <c r="M338" s="116">
        <f t="shared" si="41"/>
        <v>0</v>
      </c>
      <c r="N338" s="117">
        <f t="shared" si="43"/>
        <v>0</v>
      </c>
      <c r="O338" s="888">
        <f t="shared" si="44"/>
        <v>0</v>
      </c>
      <c r="P338" s="889"/>
      <c r="Q338" s="118">
        <f t="shared" si="45"/>
        <v>0</v>
      </c>
    </row>
    <row r="339" spans="1:17" ht="15.95" customHeight="1">
      <c r="A339" s="885"/>
      <c r="B339" s="886"/>
      <c r="C339" s="887"/>
      <c r="D339" s="116"/>
      <c r="E339" s="117"/>
      <c r="F339" s="888"/>
      <c r="G339" s="889"/>
      <c r="H339" s="118"/>
      <c r="J339" s="885">
        <f t="shared" si="42"/>
        <v>0</v>
      </c>
      <c r="K339" s="886"/>
      <c r="L339" s="887"/>
      <c r="M339" s="116">
        <f t="shared" si="41"/>
        <v>0</v>
      </c>
      <c r="N339" s="117">
        <f t="shared" si="43"/>
        <v>0</v>
      </c>
      <c r="O339" s="888">
        <f t="shared" si="44"/>
        <v>0</v>
      </c>
      <c r="P339" s="889"/>
      <c r="Q339" s="118">
        <f t="shared" si="45"/>
        <v>0</v>
      </c>
    </row>
    <row r="340" spans="1:17" ht="15.95" customHeight="1">
      <c r="A340" s="885"/>
      <c r="B340" s="886"/>
      <c r="C340" s="887"/>
      <c r="D340" s="116"/>
      <c r="E340" s="117"/>
      <c r="F340" s="888"/>
      <c r="G340" s="889"/>
      <c r="H340" s="118"/>
      <c r="J340" s="885">
        <f t="shared" si="42"/>
        <v>0</v>
      </c>
      <c r="K340" s="886"/>
      <c r="L340" s="887"/>
      <c r="M340" s="116">
        <f t="shared" si="41"/>
        <v>0</v>
      </c>
      <c r="N340" s="117">
        <f t="shared" si="43"/>
        <v>0</v>
      </c>
      <c r="O340" s="888">
        <f t="shared" si="44"/>
        <v>0</v>
      </c>
      <c r="P340" s="889"/>
      <c r="Q340" s="118">
        <f t="shared" si="45"/>
        <v>0</v>
      </c>
    </row>
    <row r="341" spans="1:17" ht="15.95" customHeight="1">
      <c r="A341" s="885"/>
      <c r="B341" s="886"/>
      <c r="C341" s="887"/>
      <c r="D341" s="116"/>
      <c r="E341" s="117"/>
      <c r="F341" s="888"/>
      <c r="G341" s="889"/>
      <c r="H341" s="118"/>
      <c r="J341" s="885">
        <f t="shared" si="42"/>
        <v>0</v>
      </c>
      <c r="K341" s="886"/>
      <c r="L341" s="887"/>
      <c r="M341" s="116">
        <f t="shared" si="41"/>
        <v>0</v>
      </c>
      <c r="N341" s="117">
        <f t="shared" si="43"/>
        <v>0</v>
      </c>
      <c r="O341" s="888">
        <f t="shared" si="44"/>
        <v>0</v>
      </c>
      <c r="P341" s="889"/>
      <c r="Q341" s="118">
        <f t="shared" si="45"/>
        <v>0</v>
      </c>
    </row>
    <row r="342" spans="1:17" ht="15.95" customHeight="1">
      <c r="A342" s="885"/>
      <c r="B342" s="886"/>
      <c r="C342" s="887"/>
      <c r="D342" s="116"/>
      <c r="E342" s="117"/>
      <c r="F342" s="888"/>
      <c r="G342" s="889"/>
      <c r="H342" s="118"/>
      <c r="J342" s="885">
        <f t="shared" si="42"/>
        <v>0</v>
      </c>
      <c r="K342" s="886"/>
      <c r="L342" s="887"/>
      <c r="M342" s="116">
        <f t="shared" si="41"/>
        <v>0</v>
      </c>
      <c r="N342" s="117">
        <f t="shared" si="43"/>
        <v>0</v>
      </c>
      <c r="O342" s="888">
        <f t="shared" si="44"/>
        <v>0</v>
      </c>
      <c r="P342" s="889"/>
      <c r="Q342" s="118">
        <f t="shared" si="45"/>
        <v>0</v>
      </c>
    </row>
    <row r="343" spans="1:17" ht="15.95" customHeight="1">
      <c r="A343" s="885"/>
      <c r="B343" s="886"/>
      <c r="C343" s="887"/>
      <c r="D343" s="116"/>
      <c r="E343" s="117"/>
      <c r="F343" s="888"/>
      <c r="G343" s="889"/>
      <c r="H343" s="118"/>
      <c r="J343" s="885">
        <f t="shared" si="42"/>
        <v>0</v>
      </c>
      <c r="K343" s="886"/>
      <c r="L343" s="887"/>
      <c r="M343" s="116">
        <f t="shared" si="41"/>
        <v>0</v>
      </c>
      <c r="N343" s="117">
        <f t="shared" si="43"/>
        <v>0</v>
      </c>
      <c r="O343" s="888">
        <f t="shared" si="44"/>
        <v>0</v>
      </c>
      <c r="P343" s="889"/>
      <c r="Q343" s="118">
        <f t="shared" si="45"/>
        <v>0</v>
      </c>
    </row>
    <row r="344" spans="1:17" ht="15.95" customHeight="1">
      <c r="A344" s="885"/>
      <c r="B344" s="886"/>
      <c r="C344" s="887"/>
      <c r="D344" s="116"/>
      <c r="E344" s="119"/>
      <c r="F344" s="888"/>
      <c r="G344" s="889"/>
      <c r="H344" s="118"/>
      <c r="J344" s="885">
        <f t="shared" si="42"/>
        <v>0</v>
      </c>
      <c r="K344" s="886"/>
      <c r="L344" s="887"/>
      <c r="M344" s="116">
        <f t="shared" si="41"/>
        <v>0</v>
      </c>
      <c r="N344" s="119">
        <f t="shared" si="43"/>
        <v>0</v>
      </c>
      <c r="O344" s="888">
        <f t="shared" si="44"/>
        <v>0</v>
      </c>
      <c r="P344" s="889"/>
      <c r="Q344" s="118">
        <f t="shared" si="45"/>
        <v>0</v>
      </c>
    </row>
    <row r="345" spans="1:17" ht="15.95" customHeight="1">
      <c r="A345" s="885"/>
      <c r="B345" s="886"/>
      <c r="C345" s="887"/>
      <c r="D345" s="116"/>
      <c r="E345" s="117"/>
      <c r="F345" s="888"/>
      <c r="G345" s="889"/>
      <c r="H345" s="118"/>
      <c r="J345" s="885">
        <f t="shared" si="42"/>
        <v>0</v>
      </c>
      <c r="K345" s="886"/>
      <c r="L345" s="887"/>
      <c r="M345" s="116"/>
      <c r="N345" s="117"/>
      <c r="O345" s="888">
        <f t="shared" ref="O345:O384" si="46">F345</f>
        <v>0</v>
      </c>
      <c r="P345" s="889"/>
      <c r="Q345" s="118">
        <f t="shared" si="45"/>
        <v>0</v>
      </c>
    </row>
    <row r="346" spans="1:17" ht="15.95" customHeight="1">
      <c r="A346" s="885"/>
      <c r="B346" s="886"/>
      <c r="C346" s="887"/>
      <c r="D346" s="116"/>
      <c r="E346" s="117"/>
      <c r="F346" s="888"/>
      <c r="G346" s="889"/>
      <c r="H346" s="118"/>
      <c r="J346" s="885">
        <f t="shared" si="42"/>
        <v>0</v>
      </c>
      <c r="K346" s="886"/>
      <c r="L346" s="887"/>
      <c r="M346" s="116"/>
      <c r="N346" s="117"/>
      <c r="O346" s="888">
        <f t="shared" si="46"/>
        <v>0</v>
      </c>
      <c r="P346" s="889"/>
      <c r="Q346" s="118">
        <f t="shared" si="45"/>
        <v>0</v>
      </c>
    </row>
    <row r="347" spans="1:17" ht="15.95" customHeight="1">
      <c r="A347" s="885"/>
      <c r="B347" s="886"/>
      <c r="C347" s="887"/>
      <c r="D347" s="116"/>
      <c r="E347" s="117"/>
      <c r="F347" s="888"/>
      <c r="G347" s="889"/>
      <c r="H347" s="118"/>
      <c r="J347" s="885">
        <f t="shared" si="42"/>
        <v>0</v>
      </c>
      <c r="K347" s="886"/>
      <c r="L347" s="887"/>
      <c r="M347" s="116"/>
      <c r="N347" s="117"/>
      <c r="O347" s="888">
        <f t="shared" si="46"/>
        <v>0</v>
      </c>
      <c r="P347" s="889"/>
      <c r="Q347" s="118">
        <f t="shared" si="45"/>
        <v>0</v>
      </c>
    </row>
    <row r="348" spans="1:17" ht="15.95" customHeight="1">
      <c r="A348" s="885"/>
      <c r="B348" s="886"/>
      <c r="C348" s="887"/>
      <c r="D348" s="116"/>
      <c r="E348" s="117"/>
      <c r="F348" s="888"/>
      <c r="G348" s="889"/>
      <c r="H348" s="118"/>
      <c r="J348" s="885">
        <f t="shared" si="42"/>
        <v>0</v>
      </c>
      <c r="K348" s="886"/>
      <c r="L348" s="887"/>
      <c r="M348" s="116"/>
      <c r="N348" s="117"/>
      <c r="O348" s="888">
        <f t="shared" si="46"/>
        <v>0</v>
      </c>
      <c r="P348" s="889"/>
      <c r="Q348" s="118">
        <f t="shared" si="45"/>
        <v>0</v>
      </c>
    </row>
    <row r="349" spans="1:17" ht="15.95" customHeight="1">
      <c r="A349" s="885"/>
      <c r="B349" s="886"/>
      <c r="C349" s="887"/>
      <c r="D349" s="116"/>
      <c r="E349" s="117"/>
      <c r="F349" s="888"/>
      <c r="G349" s="889"/>
      <c r="H349" s="118"/>
      <c r="J349" s="885">
        <f t="shared" si="42"/>
        <v>0</v>
      </c>
      <c r="K349" s="886"/>
      <c r="L349" s="887"/>
      <c r="M349" s="116"/>
      <c r="N349" s="117"/>
      <c r="O349" s="888">
        <f t="shared" si="46"/>
        <v>0</v>
      </c>
      <c r="P349" s="889"/>
      <c r="Q349" s="118">
        <f t="shared" si="45"/>
        <v>0</v>
      </c>
    </row>
    <row r="350" spans="1:17" ht="15.95" customHeight="1">
      <c r="A350" s="885"/>
      <c r="B350" s="886"/>
      <c r="C350" s="887"/>
      <c r="D350" s="116"/>
      <c r="E350" s="117"/>
      <c r="F350" s="888"/>
      <c r="G350" s="889"/>
      <c r="H350" s="118"/>
      <c r="J350" s="885">
        <f t="shared" si="42"/>
        <v>0</v>
      </c>
      <c r="K350" s="886"/>
      <c r="L350" s="887"/>
      <c r="M350" s="116"/>
      <c r="N350" s="117"/>
      <c r="O350" s="888">
        <f t="shared" si="46"/>
        <v>0</v>
      </c>
      <c r="P350" s="889"/>
      <c r="Q350" s="118">
        <f t="shared" si="45"/>
        <v>0</v>
      </c>
    </row>
    <row r="351" spans="1:17" ht="15.95" customHeight="1">
      <c r="A351" s="885"/>
      <c r="B351" s="886"/>
      <c r="C351" s="887"/>
      <c r="D351" s="116"/>
      <c r="E351" s="117"/>
      <c r="F351" s="888"/>
      <c r="G351" s="889"/>
      <c r="H351" s="118"/>
      <c r="J351" s="885">
        <f t="shared" si="42"/>
        <v>0</v>
      </c>
      <c r="K351" s="886"/>
      <c r="L351" s="887"/>
      <c r="M351" s="116"/>
      <c r="N351" s="117"/>
      <c r="O351" s="888">
        <f t="shared" si="46"/>
        <v>0</v>
      </c>
      <c r="P351" s="889"/>
      <c r="Q351" s="118">
        <f t="shared" si="45"/>
        <v>0</v>
      </c>
    </row>
    <row r="352" spans="1:17" ht="15.95" customHeight="1">
      <c r="A352" s="885"/>
      <c r="B352" s="886"/>
      <c r="C352" s="887"/>
      <c r="D352" s="116"/>
      <c r="E352" s="117"/>
      <c r="F352" s="888"/>
      <c r="G352" s="889"/>
      <c r="H352" s="118"/>
      <c r="J352" s="885">
        <f t="shared" si="42"/>
        <v>0</v>
      </c>
      <c r="K352" s="886"/>
      <c r="L352" s="887"/>
      <c r="M352" s="116"/>
      <c r="N352" s="117"/>
      <c r="O352" s="888">
        <f t="shared" si="46"/>
        <v>0</v>
      </c>
      <c r="P352" s="889"/>
      <c r="Q352" s="118">
        <f t="shared" si="45"/>
        <v>0</v>
      </c>
    </row>
    <row r="353" spans="1:17" ht="15.95" customHeight="1">
      <c r="A353" s="885"/>
      <c r="B353" s="886"/>
      <c r="C353" s="887"/>
      <c r="D353" s="116"/>
      <c r="E353" s="117"/>
      <c r="F353" s="888"/>
      <c r="G353" s="889"/>
      <c r="H353" s="118"/>
      <c r="J353" s="885">
        <f t="shared" si="42"/>
        <v>0</v>
      </c>
      <c r="K353" s="886"/>
      <c r="L353" s="887"/>
      <c r="M353" s="116"/>
      <c r="N353" s="117"/>
      <c r="O353" s="888">
        <f t="shared" si="46"/>
        <v>0</v>
      </c>
      <c r="P353" s="889"/>
      <c r="Q353" s="118">
        <f t="shared" si="45"/>
        <v>0</v>
      </c>
    </row>
    <row r="354" spans="1:17" ht="15.95" customHeight="1">
      <c r="A354" s="885"/>
      <c r="B354" s="886"/>
      <c r="C354" s="887"/>
      <c r="D354" s="116"/>
      <c r="E354" s="117"/>
      <c r="F354" s="888"/>
      <c r="G354" s="889"/>
      <c r="H354" s="118"/>
      <c r="J354" s="885">
        <f t="shared" si="42"/>
        <v>0</v>
      </c>
      <c r="K354" s="886"/>
      <c r="L354" s="887"/>
      <c r="M354" s="116"/>
      <c r="N354" s="117"/>
      <c r="O354" s="888">
        <f t="shared" si="46"/>
        <v>0</v>
      </c>
      <c r="P354" s="889"/>
      <c r="Q354" s="118">
        <f t="shared" si="45"/>
        <v>0</v>
      </c>
    </row>
    <row r="355" spans="1:17" ht="15.95" customHeight="1">
      <c r="A355" s="885"/>
      <c r="B355" s="886"/>
      <c r="C355" s="887"/>
      <c r="D355" s="116"/>
      <c r="E355" s="117"/>
      <c r="F355" s="888"/>
      <c r="G355" s="889"/>
      <c r="H355" s="118"/>
      <c r="J355" s="885">
        <f t="shared" si="42"/>
        <v>0</v>
      </c>
      <c r="K355" s="886"/>
      <c r="L355" s="887"/>
      <c r="M355" s="116"/>
      <c r="N355" s="117"/>
      <c r="O355" s="888">
        <f t="shared" si="46"/>
        <v>0</v>
      </c>
      <c r="P355" s="889"/>
      <c r="Q355" s="118">
        <f t="shared" si="45"/>
        <v>0</v>
      </c>
    </row>
    <row r="356" spans="1:17" ht="15.95" customHeight="1">
      <c r="A356" s="885"/>
      <c r="B356" s="886"/>
      <c r="C356" s="887"/>
      <c r="D356" s="116"/>
      <c r="E356" s="117"/>
      <c r="F356" s="888"/>
      <c r="G356" s="889"/>
      <c r="H356" s="118"/>
      <c r="J356" s="885">
        <f t="shared" si="42"/>
        <v>0</v>
      </c>
      <c r="K356" s="886"/>
      <c r="L356" s="887"/>
      <c r="M356" s="116"/>
      <c r="N356" s="117"/>
      <c r="O356" s="888">
        <f t="shared" si="46"/>
        <v>0</v>
      </c>
      <c r="P356" s="889"/>
      <c r="Q356" s="118">
        <f t="shared" si="45"/>
        <v>0</v>
      </c>
    </row>
    <row r="357" spans="1:17" ht="15.95" customHeight="1">
      <c r="A357" s="885"/>
      <c r="B357" s="886"/>
      <c r="C357" s="887"/>
      <c r="D357" s="116"/>
      <c r="E357" s="117"/>
      <c r="F357" s="888"/>
      <c r="G357" s="889"/>
      <c r="H357" s="118"/>
      <c r="J357" s="885">
        <f t="shared" si="42"/>
        <v>0</v>
      </c>
      <c r="K357" s="886"/>
      <c r="L357" s="887"/>
      <c r="M357" s="116"/>
      <c r="N357" s="117"/>
      <c r="O357" s="888">
        <f t="shared" si="46"/>
        <v>0</v>
      </c>
      <c r="P357" s="889"/>
      <c r="Q357" s="118">
        <f t="shared" si="45"/>
        <v>0</v>
      </c>
    </row>
    <row r="358" spans="1:17" ht="15.95" customHeight="1">
      <c r="A358" s="885"/>
      <c r="B358" s="886"/>
      <c r="C358" s="887"/>
      <c r="D358" s="116"/>
      <c r="E358" s="117"/>
      <c r="F358" s="888"/>
      <c r="G358" s="889"/>
      <c r="H358" s="118"/>
      <c r="J358" s="885">
        <f t="shared" si="42"/>
        <v>0</v>
      </c>
      <c r="K358" s="886"/>
      <c r="L358" s="887"/>
      <c r="M358" s="116"/>
      <c r="N358" s="117"/>
      <c r="O358" s="888">
        <f t="shared" si="46"/>
        <v>0</v>
      </c>
      <c r="P358" s="889"/>
      <c r="Q358" s="118">
        <f t="shared" si="45"/>
        <v>0</v>
      </c>
    </row>
    <row r="359" spans="1:17" ht="15.95" customHeight="1">
      <c r="A359" s="885"/>
      <c r="B359" s="886"/>
      <c r="C359" s="887"/>
      <c r="D359" s="116"/>
      <c r="E359" s="117"/>
      <c r="F359" s="888"/>
      <c r="G359" s="889"/>
      <c r="H359" s="118"/>
      <c r="J359" s="885">
        <f t="shared" si="42"/>
        <v>0</v>
      </c>
      <c r="K359" s="886"/>
      <c r="L359" s="887"/>
      <c r="M359" s="116"/>
      <c r="N359" s="117"/>
      <c r="O359" s="888">
        <f t="shared" si="46"/>
        <v>0</v>
      </c>
      <c r="P359" s="889"/>
      <c r="Q359" s="118">
        <f t="shared" si="45"/>
        <v>0</v>
      </c>
    </row>
    <row r="360" spans="1:17" ht="15.95" customHeight="1">
      <c r="A360" s="931"/>
      <c r="B360" s="932"/>
      <c r="C360" s="933"/>
      <c r="D360" s="116"/>
      <c r="E360" s="117"/>
      <c r="F360" s="888"/>
      <c r="G360" s="889"/>
      <c r="H360" s="118"/>
      <c r="J360" s="885">
        <f t="shared" si="42"/>
        <v>0</v>
      </c>
      <c r="K360" s="886"/>
      <c r="L360" s="887"/>
      <c r="M360" s="116"/>
      <c r="N360" s="117"/>
      <c r="O360" s="888">
        <f t="shared" si="46"/>
        <v>0</v>
      </c>
      <c r="P360" s="889"/>
      <c r="Q360" s="118">
        <f t="shared" si="45"/>
        <v>0</v>
      </c>
    </row>
    <row r="361" spans="1:17" ht="15.95" customHeight="1">
      <c r="A361" s="931"/>
      <c r="B361" s="932"/>
      <c r="C361" s="933"/>
      <c r="D361" s="116"/>
      <c r="E361" s="117"/>
      <c r="F361" s="888"/>
      <c r="G361" s="889"/>
      <c r="H361" s="118"/>
      <c r="J361" s="885">
        <f t="shared" si="42"/>
        <v>0</v>
      </c>
      <c r="K361" s="886"/>
      <c r="L361" s="887"/>
      <c r="M361" s="116"/>
      <c r="N361" s="117"/>
      <c r="O361" s="888">
        <f t="shared" si="46"/>
        <v>0</v>
      </c>
      <c r="P361" s="889"/>
      <c r="Q361" s="118">
        <f t="shared" si="45"/>
        <v>0</v>
      </c>
    </row>
    <row r="362" spans="1:17" ht="15.95" customHeight="1">
      <c r="A362" s="931"/>
      <c r="B362" s="932"/>
      <c r="C362" s="933"/>
      <c r="D362" s="116"/>
      <c r="E362" s="117"/>
      <c r="F362" s="888"/>
      <c r="G362" s="889"/>
      <c r="H362" s="118"/>
      <c r="J362" s="885">
        <f t="shared" si="42"/>
        <v>0</v>
      </c>
      <c r="K362" s="886"/>
      <c r="L362" s="887"/>
      <c r="M362" s="116"/>
      <c r="N362" s="117"/>
      <c r="O362" s="888">
        <f t="shared" si="46"/>
        <v>0</v>
      </c>
      <c r="P362" s="889"/>
      <c r="Q362" s="118">
        <f t="shared" si="45"/>
        <v>0</v>
      </c>
    </row>
    <row r="363" spans="1:17" ht="15.95" customHeight="1">
      <c r="A363" s="931"/>
      <c r="B363" s="932"/>
      <c r="C363" s="933"/>
      <c r="D363" s="116"/>
      <c r="E363" s="117"/>
      <c r="F363" s="888"/>
      <c r="G363" s="889"/>
      <c r="H363" s="118"/>
      <c r="J363" s="885">
        <f t="shared" si="42"/>
        <v>0</v>
      </c>
      <c r="K363" s="886"/>
      <c r="L363" s="887"/>
      <c r="M363" s="116"/>
      <c r="N363" s="117"/>
      <c r="O363" s="888">
        <f t="shared" si="46"/>
        <v>0</v>
      </c>
      <c r="P363" s="889"/>
      <c r="Q363" s="118">
        <f t="shared" si="45"/>
        <v>0</v>
      </c>
    </row>
    <row r="364" spans="1:17" ht="15.95" customHeight="1">
      <c r="A364" s="931"/>
      <c r="B364" s="932"/>
      <c r="C364" s="933"/>
      <c r="D364" s="116"/>
      <c r="E364" s="117"/>
      <c r="F364" s="888"/>
      <c r="G364" s="889"/>
      <c r="H364" s="118"/>
      <c r="J364" s="885">
        <f t="shared" si="42"/>
        <v>0</v>
      </c>
      <c r="K364" s="886"/>
      <c r="L364" s="887"/>
      <c r="M364" s="116"/>
      <c r="N364" s="117"/>
      <c r="O364" s="888">
        <f t="shared" si="46"/>
        <v>0</v>
      </c>
      <c r="P364" s="889"/>
      <c r="Q364" s="118">
        <f t="shared" si="45"/>
        <v>0</v>
      </c>
    </row>
    <row r="365" spans="1:17" ht="15.95" customHeight="1">
      <c r="A365" s="931"/>
      <c r="B365" s="932"/>
      <c r="C365" s="933"/>
      <c r="D365" s="116"/>
      <c r="E365" s="117"/>
      <c r="F365" s="888"/>
      <c r="G365" s="889"/>
      <c r="H365" s="118"/>
      <c r="J365" s="885">
        <f t="shared" ref="J365:J395" si="47">A365</f>
        <v>0</v>
      </c>
      <c r="K365" s="886"/>
      <c r="L365" s="887"/>
      <c r="M365" s="116"/>
      <c r="N365" s="117"/>
      <c r="O365" s="888">
        <f t="shared" si="46"/>
        <v>0</v>
      </c>
      <c r="P365" s="889"/>
      <c r="Q365" s="118">
        <f t="shared" ref="Q365:Q392" si="48">H365</f>
        <v>0</v>
      </c>
    </row>
    <row r="366" spans="1:17" ht="15.95" customHeight="1">
      <c r="A366" s="931"/>
      <c r="B366" s="932"/>
      <c r="C366" s="933"/>
      <c r="D366" s="116"/>
      <c r="E366" s="117"/>
      <c r="F366" s="888"/>
      <c r="G366" s="889"/>
      <c r="H366" s="118"/>
      <c r="J366" s="885">
        <f t="shared" si="47"/>
        <v>0</v>
      </c>
      <c r="K366" s="886"/>
      <c r="L366" s="887"/>
      <c r="M366" s="116"/>
      <c r="N366" s="117"/>
      <c r="O366" s="888">
        <f t="shared" si="46"/>
        <v>0</v>
      </c>
      <c r="P366" s="889"/>
      <c r="Q366" s="118">
        <f t="shared" si="48"/>
        <v>0</v>
      </c>
    </row>
    <row r="367" spans="1:17" ht="15.95" customHeight="1">
      <c r="A367" s="931"/>
      <c r="B367" s="932"/>
      <c r="C367" s="933"/>
      <c r="D367" s="116"/>
      <c r="E367" s="117"/>
      <c r="F367" s="888"/>
      <c r="G367" s="889"/>
      <c r="H367" s="118"/>
      <c r="J367" s="885">
        <f t="shared" si="47"/>
        <v>0</v>
      </c>
      <c r="K367" s="886"/>
      <c r="L367" s="887"/>
      <c r="M367" s="116"/>
      <c r="N367" s="117"/>
      <c r="O367" s="888">
        <f t="shared" si="46"/>
        <v>0</v>
      </c>
      <c r="P367" s="889"/>
      <c r="Q367" s="118">
        <f t="shared" si="48"/>
        <v>0</v>
      </c>
    </row>
    <row r="368" spans="1:17" ht="15.95" customHeight="1">
      <c r="A368" s="931"/>
      <c r="B368" s="932"/>
      <c r="C368" s="933"/>
      <c r="D368" s="116"/>
      <c r="E368" s="117"/>
      <c r="F368" s="888"/>
      <c r="G368" s="889"/>
      <c r="H368" s="118"/>
      <c r="J368" s="885">
        <f t="shared" si="47"/>
        <v>0</v>
      </c>
      <c r="K368" s="886"/>
      <c r="L368" s="887"/>
      <c r="M368" s="116"/>
      <c r="N368" s="117"/>
      <c r="O368" s="888">
        <f t="shared" si="46"/>
        <v>0</v>
      </c>
      <c r="P368" s="889"/>
      <c r="Q368" s="118">
        <f t="shared" si="48"/>
        <v>0</v>
      </c>
    </row>
    <row r="369" spans="1:17" ht="15.95" customHeight="1">
      <c r="A369" s="931"/>
      <c r="B369" s="932"/>
      <c r="C369" s="933"/>
      <c r="D369" s="116"/>
      <c r="E369" s="117"/>
      <c r="F369" s="888"/>
      <c r="G369" s="889"/>
      <c r="H369" s="118"/>
      <c r="J369" s="885">
        <f t="shared" si="47"/>
        <v>0</v>
      </c>
      <c r="K369" s="886"/>
      <c r="L369" s="887"/>
      <c r="M369" s="116"/>
      <c r="N369" s="117"/>
      <c r="O369" s="888">
        <f t="shared" si="46"/>
        <v>0</v>
      </c>
      <c r="P369" s="889"/>
      <c r="Q369" s="118">
        <f t="shared" si="48"/>
        <v>0</v>
      </c>
    </row>
    <row r="370" spans="1:17" ht="15.95" customHeight="1">
      <c r="A370" s="931"/>
      <c r="B370" s="932"/>
      <c r="C370" s="933"/>
      <c r="D370" s="116"/>
      <c r="E370" s="117"/>
      <c r="F370" s="888"/>
      <c r="G370" s="889"/>
      <c r="H370" s="118"/>
      <c r="J370" s="885">
        <f t="shared" si="47"/>
        <v>0</v>
      </c>
      <c r="K370" s="886"/>
      <c r="L370" s="887"/>
      <c r="M370" s="116"/>
      <c r="N370" s="117"/>
      <c r="O370" s="888">
        <f t="shared" si="46"/>
        <v>0</v>
      </c>
      <c r="P370" s="889"/>
      <c r="Q370" s="118">
        <f t="shared" si="48"/>
        <v>0</v>
      </c>
    </row>
    <row r="371" spans="1:17" ht="15.95" customHeight="1">
      <c r="A371" s="931"/>
      <c r="B371" s="932"/>
      <c r="C371" s="933"/>
      <c r="D371" s="116"/>
      <c r="E371" s="117"/>
      <c r="F371" s="888"/>
      <c r="G371" s="889"/>
      <c r="H371" s="118"/>
      <c r="J371" s="885">
        <f t="shared" si="47"/>
        <v>0</v>
      </c>
      <c r="K371" s="886"/>
      <c r="L371" s="887"/>
      <c r="M371" s="116"/>
      <c r="N371" s="117"/>
      <c r="O371" s="888">
        <f t="shared" si="46"/>
        <v>0</v>
      </c>
      <c r="P371" s="889"/>
      <c r="Q371" s="118">
        <f t="shared" si="48"/>
        <v>0</v>
      </c>
    </row>
    <row r="372" spans="1:17" ht="15.95" customHeight="1">
      <c r="A372" s="931"/>
      <c r="B372" s="932"/>
      <c r="C372" s="933"/>
      <c r="D372" s="116"/>
      <c r="E372" s="117"/>
      <c r="F372" s="888"/>
      <c r="G372" s="889"/>
      <c r="H372" s="118"/>
      <c r="J372" s="885">
        <f t="shared" si="47"/>
        <v>0</v>
      </c>
      <c r="K372" s="886"/>
      <c r="L372" s="887"/>
      <c r="M372" s="116"/>
      <c r="N372" s="117"/>
      <c r="O372" s="888">
        <f t="shared" si="46"/>
        <v>0</v>
      </c>
      <c r="P372" s="889"/>
      <c r="Q372" s="118">
        <f t="shared" si="48"/>
        <v>0</v>
      </c>
    </row>
    <row r="373" spans="1:17" ht="15.95" customHeight="1">
      <c r="A373" s="931"/>
      <c r="B373" s="932"/>
      <c r="C373" s="933"/>
      <c r="D373" s="116"/>
      <c r="E373" s="117"/>
      <c r="F373" s="888"/>
      <c r="G373" s="889"/>
      <c r="H373" s="118"/>
      <c r="J373" s="885">
        <f t="shared" si="47"/>
        <v>0</v>
      </c>
      <c r="K373" s="886"/>
      <c r="L373" s="887"/>
      <c r="M373" s="116"/>
      <c r="N373" s="117"/>
      <c r="O373" s="888">
        <f t="shared" si="46"/>
        <v>0</v>
      </c>
      <c r="P373" s="889"/>
      <c r="Q373" s="118">
        <f t="shared" si="48"/>
        <v>0</v>
      </c>
    </row>
    <row r="374" spans="1:17" ht="15.95" customHeight="1">
      <c r="A374" s="931"/>
      <c r="B374" s="932"/>
      <c r="C374" s="933"/>
      <c r="D374" s="116"/>
      <c r="E374" s="117"/>
      <c r="F374" s="888"/>
      <c r="G374" s="889"/>
      <c r="H374" s="118"/>
      <c r="J374" s="885">
        <f t="shared" si="47"/>
        <v>0</v>
      </c>
      <c r="K374" s="886"/>
      <c r="L374" s="887"/>
      <c r="M374" s="116"/>
      <c r="N374" s="117"/>
      <c r="O374" s="888">
        <f t="shared" si="46"/>
        <v>0</v>
      </c>
      <c r="P374" s="889"/>
      <c r="Q374" s="118">
        <f t="shared" si="48"/>
        <v>0</v>
      </c>
    </row>
    <row r="375" spans="1:17" ht="15.95" customHeight="1">
      <c r="A375" s="885"/>
      <c r="B375" s="886"/>
      <c r="C375" s="887"/>
      <c r="D375" s="116"/>
      <c r="E375" s="117"/>
      <c r="F375" s="888"/>
      <c r="G375" s="889"/>
      <c r="H375" s="118"/>
      <c r="J375" s="885">
        <f t="shared" si="47"/>
        <v>0</v>
      </c>
      <c r="K375" s="886"/>
      <c r="L375" s="887"/>
      <c r="M375" s="116"/>
      <c r="N375" s="117"/>
      <c r="O375" s="888">
        <f t="shared" si="46"/>
        <v>0</v>
      </c>
      <c r="P375" s="889"/>
      <c r="Q375" s="118">
        <f t="shared" si="48"/>
        <v>0</v>
      </c>
    </row>
    <row r="376" spans="1:17" ht="15.95" customHeight="1">
      <c r="A376" s="885"/>
      <c r="B376" s="886"/>
      <c r="C376" s="887"/>
      <c r="D376" s="116"/>
      <c r="E376" s="117"/>
      <c r="F376" s="888"/>
      <c r="G376" s="889"/>
      <c r="H376" s="118"/>
      <c r="J376" s="885">
        <f t="shared" si="47"/>
        <v>0</v>
      </c>
      <c r="K376" s="886"/>
      <c r="L376" s="887"/>
      <c r="M376" s="116"/>
      <c r="N376" s="117"/>
      <c r="O376" s="888">
        <f t="shared" si="46"/>
        <v>0</v>
      </c>
      <c r="P376" s="889"/>
      <c r="Q376" s="118">
        <f t="shared" si="48"/>
        <v>0</v>
      </c>
    </row>
    <row r="377" spans="1:17" ht="15.95" customHeight="1">
      <c r="A377" s="885"/>
      <c r="B377" s="886"/>
      <c r="C377" s="887"/>
      <c r="D377" s="116"/>
      <c r="E377" s="117"/>
      <c r="F377" s="888"/>
      <c r="G377" s="889"/>
      <c r="H377" s="118"/>
      <c r="J377" s="885">
        <f t="shared" si="47"/>
        <v>0</v>
      </c>
      <c r="K377" s="886"/>
      <c r="L377" s="887"/>
      <c r="M377" s="116"/>
      <c r="N377" s="117"/>
      <c r="O377" s="888">
        <f t="shared" si="46"/>
        <v>0</v>
      </c>
      <c r="P377" s="889"/>
      <c r="Q377" s="118">
        <f t="shared" si="48"/>
        <v>0</v>
      </c>
    </row>
    <row r="378" spans="1:17" ht="15.95" customHeight="1">
      <c r="A378" s="885"/>
      <c r="B378" s="886"/>
      <c r="C378" s="887"/>
      <c r="D378" s="116"/>
      <c r="E378" s="117"/>
      <c r="F378" s="888"/>
      <c r="G378" s="889"/>
      <c r="H378" s="118"/>
      <c r="J378" s="885">
        <f t="shared" si="47"/>
        <v>0</v>
      </c>
      <c r="K378" s="886"/>
      <c r="L378" s="887"/>
      <c r="M378" s="116"/>
      <c r="N378" s="117"/>
      <c r="O378" s="888">
        <f t="shared" si="46"/>
        <v>0</v>
      </c>
      <c r="P378" s="889"/>
      <c r="Q378" s="118">
        <f t="shared" si="48"/>
        <v>0</v>
      </c>
    </row>
    <row r="379" spans="1:17" ht="15.95" customHeight="1">
      <c r="A379" s="885"/>
      <c r="B379" s="886"/>
      <c r="C379" s="887"/>
      <c r="D379" s="116"/>
      <c r="E379" s="117"/>
      <c r="F379" s="888"/>
      <c r="G379" s="889"/>
      <c r="H379" s="118"/>
      <c r="J379" s="885">
        <f t="shared" si="47"/>
        <v>0</v>
      </c>
      <c r="K379" s="886"/>
      <c r="L379" s="887"/>
      <c r="M379" s="116"/>
      <c r="N379" s="117"/>
      <c r="O379" s="888">
        <f t="shared" si="46"/>
        <v>0</v>
      </c>
      <c r="P379" s="889"/>
      <c r="Q379" s="118">
        <f t="shared" si="48"/>
        <v>0</v>
      </c>
    </row>
    <row r="380" spans="1:17" ht="15.95" customHeight="1">
      <c r="A380" s="885"/>
      <c r="B380" s="886"/>
      <c r="C380" s="887"/>
      <c r="D380" s="116"/>
      <c r="E380" s="117"/>
      <c r="F380" s="888"/>
      <c r="G380" s="889"/>
      <c r="H380" s="118"/>
      <c r="J380" s="885">
        <f t="shared" si="47"/>
        <v>0</v>
      </c>
      <c r="K380" s="886"/>
      <c r="L380" s="887"/>
      <c r="M380" s="116"/>
      <c r="N380" s="117"/>
      <c r="O380" s="888">
        <f t="shared" si="46"/>
        <v>0</v>
      </c>
      <c r="P380" s="889"/>
      <c r="Q380" s="118">
        <f t="shared" si="48"/>
        <v>0</v>
      </c>
    </row>
    <row r="381" spans="1:17" ht="15.95" customHeight="1">
      <c r="A381" s="885"/>
      <c r="B381" s="886"/>
      <c r="C381" s="887"/>
      <c r="D381" s="116"/>
      <c r="E381" s="117"/>
      <c r="F381" s="888"/>
      <c r="G381" s="889"/>
      <c r="H381" s="118"/>
      <c r="J381" s="885">
        <f t="shared" si="47"/>
        <v>0</v>
      </c>
      <c r="K381" s="886"/>
      <c r="L381" s="887"/>
      <c r="M381" s="116"/>
      <c r="N381" s="117"/>
      <c r="O381" s="888">
        <f t="shared" si="46"/>
        <v>0</v>
      </c>
      <c r="P381" s="889"/>
      <c r="Q381" s="118">
        <f t="shared" si="48"/>
        <v>0</v>
      </c>
    </row>
    <row r="382" spans="1:17" ht="15.95" customHeight="1">
      <c r="A382" s="885"/>
      <c r="B382" s="886"/>
      <c r="C382" s="887"/>
      <c r="D382" s="116"/>
      <c r="E382" s="117"/>
      <c r="F382" s="888"/>
      <c r="G382" s="889"/>
      <c r="H382" s="118"/>
      <c r="J382" s="885">
        <f t="shared" si="47"/>
        <v>0</v>
      </c>
      <c r="K382" s="886"/>
      <c r="L382" s="887"/>
      <c r="M382" s="116"/>
      <c r="N382" s="117"/>
      <c r="O382" s="888">
        <f t="shared" si="46"/>
        <v>0</v>
      </c>
      <c r="P382" s="889"/>
      <c r="Q382" s="118">
        <f t="shared" si="48"/>
        <v>0</v>
      </c>
    </row>
    <row r="383" spans="1:17" ht="15.95" customHeight="1">
      <c r="A383" s="885"/>
      <c r="B383" s="886"/>
      <c r="C383" s="887"/>
      <c r="D383" s="116"/>
      <c r="E383" s="117"/>
      <c r="F383" s="888"/>
      <c r="G383" s="889"/>
      <c r="H383" s="118"/>
      <c r="J383" s="885">
        <f t="shared" si="47"/>
        <v>0</v>
      </c>
      <c r="K383" s="886"/>
      <c r="L383" s="887"/>
      <c r="M383" s="116"/>
      <c r="N383" s="117"/>
      <c r="O383" s="888">
        <f t="shared" si="46"/>
        <v>0</v>
      </c>
      <c r="P383" s="889"/>
      <c r="Q383" s="118">
        <f t="shared" si="48"/>
        <v>0</v>
      </c>
    </row>
    <row r="384" spans="1:17" ht="15.95" customHeight="1">
      <c r="A384" s="885"/>
      <c r="B384" s="886"/>
      <c r="C384" s="887"/>
      <c r="D384" s="116"/>
      <c r="E384" s="117"/>
      <c r="F384" s="888"/>
      <c r="G384" s="889"/>
      <c r="H384" s="118"/>
      <c r="J384" s="885">
        <f t="shared" si="47"/>
        <v>0</v>
      </c>
      <c r="K384" s="886"/>
      <c r="L384" s="887"/>
      <c r="M384" s="116"/>
      <c r="N384" s="117"/>
      <c r="O384" s="888">
        <f t="shared" si="46"/>
        <v>0</v>
      </c>
      <c r="P384" s="889"/>
      <c r="Q384" s="118">
        <f t="shared" si="48"/>
        <v>0</v>
      </c>
    </row>
    <row r="385" spans="1:17" ht="15.95" customHeight="1">
      <c r="A385" s="885"/>
      <c r="B385" s="886"/>
      <c r="C385" s="887"/>
      <c r="D385" s="116"/>
      <c r="E385" s="120"/>
      <c r="F385" s="888"/>
      <c r="G385" s="889"/>
      <c r="H385" s="118"/>
      <c r="J385" s="885">
        <f t="shared" si="47"/>
        <v>0</v>
      </c>
      <c r="K385" s="886"/>
      <c r="L385" s="887"/>
      <c r="M385" s="116">
        <f t="shared" ref="M385:N389" si="49">D385</f>
        <v>0</v>
      </c>
      <c r="N385" s="120">
        <f t="shared" si="49"/>
        <v>0</v>
      </c>
      <c r="O385" s="888"/>
      <c r="P385" s="889"/>
      <c r="Q385" s="118">
        <f t="shared" si="48"/>
        <v>0</v>
      </c>
    </row>
    <row r="386" spans="1:17" ht="15.95" customHeight="1">
      <c r="A386" s="885"/>
      <c r="B386" s="886"/>
      <c r="C386" s="887"/>
      <c r="D386" s="116"/>
      <c r="E386" s="120"/>
      <c r="F386" s="888"/>
      <c r="G386" s="889"/>
      <c r="H386" s="118"/>
      <c r="J386" s="885">
        <f t="shared" si="47"/>
        <v>0</v>
      </c>
      <c r="K386" s="886"/>
      <c r="L386" s="887"/>
      <c r="M386" s="116">
        <f t="shared" si="49"/>
        <v>0</v>
      </c>
      <c r="N386" s="120">
        <f t="shared" si="49"/>
        <v>0</v>
      </c>
      <c r="O386" s="888"/>
      <c r="P386" s="889"/>
      <c r="Q386" s="118">
        <f t="shared" si="48"/>
        <v>0</v>
      </c>
    </row>
    <row r="387" spans="1:17" ht="15.95" customHeight="1">
      <c r="A387" s="885"/>
      <c r="B387" s="886"/>
      <c r="C387" s="887"/>
      <c r="D387" s="116"/>
      <c r="E387" s="120"/>
      <c r="F387" s="888"/>
      <c r="G387" s="889"/>
      <c r="H387" s="118"/>
      <c r="J387" s="885">
        <f t="shared" si="47"/>
        <v>0</v>
      </c>
      <c r="K387" s="886"/>
      <c r="L387" s="887"/>
      <c r="M387" s="116">
        <f t="shared" si="49"/>
        <v>0</v>
      </c>
      <c r="N387" s="120">
        <f t="shared" si="49"/>
        <v>0</v>
      </c>
      <c r="O387" s="888"/>
      <c r="P387" s="889"/>
      <c r="Q387" s="118">
        <f t="shared" si="48"/>
        <v>0</v>
      </c>
    </row>
    <row r="388" spans="1:17" ht="15.95" customHeight="1">
      <c r="A388" s="885"/>
      <c r="B388" s="886"/>
      <c r="C388" s="887"/>
      <c r="D388" s="116"/>
      <c r="E388" s="120"/>
      <c r="F388" s="888"/>
      <c r="G388" s="889"/>
      <c r="H388" s="118"/>
      <c r="J388" s="885">
        <f t="shared" si="47"/>
        <v>0</v>
      </c>
      <c r="K388" s="886"/>
      <c r="L388" s="887"/>
      <c r="M388" s="116">
        <f t="shared" si="49"/>
        <v>0</v>
      </c>
      <c r="N388" s="120">
        <f t="shared" si="49"/>
        <v>0</v>
      </c>
      <c r="O388" s="888"/>
      <c r="P388" s="889"/>
      <c r="Q388" s="118">
        <f t="shared" si="48"/>
        <v>0</v>
      </c>
    </row>
    <row r="389" spans="1:17" ht="15.95" customHeight="1">
      <c r="A389" s="885"/>
      <c r="B389" s="886"/>
      <c r="C389" s="887"/>
      <c r="D389" s="116"/>
      <c r="E389" s="120"/>
      <c r="F389" s="888"/>
      <c r="G389" s="889"/>
      <c r="H389" s="118"/>
      <c r="J389" s="885">
        <f t="shared" si="47"/>
        <v>0</v>
      </c>
      <c r="K389" s="886"/>
      <c r="L389" s="887"/>
      <c r="M389" s="116">
        <f t="shared" si="49"/>
        <v>0</v>
      </c>
      <c r="N389" s="120">
        <f t="shared" si="49"/>
        <v>0</v>
      </c>
      <c r="O389" s="888"/>
      <c r="P389" s="889"/>
      <c r="Q389" s="118">
        <f t="shared" si="48"/>
        <v>0</v>
      </c>
    </row>
    <row r="390" spans="1:17" ht="15.95" customHeight="1">
      <c r="A390" s="885"/>
      <c r="B390" s="886"/>
      <c r="C390" s="887"/>
      <c r="D390" s="116"/>
      <c r="E390" s="117"/>
      <c r="F390" s="888"/>
      <c r="G390" s="889"/>
      <c r="H390" s="118"/>
      <c r="J390" s="885">
        <f t="shared" si="47"/>
        <v>0</v>
      </c>
      <c r="K390" s="886"/>
      <c r="L390" s="887"/>
      <c r="M390" s="116"/>
      <c r="N390" s="117"/>
      <c r="O390" s="888"/>
      <c r="P390" s="889"/>
      <c r="Q390" s="118">
        <f t="shared" si="48"/>
        <v>0</v>
      </c>
    </row>
    <row r="391" spans="1:17" ht="15.95" customHeight="1">
      <c r="A391" s="885"/>
      <c r="B391" s="886"/>
      <c r="C391" s="887"/>
      <c r="D391" s="116"/>
      <c r="E391" s="117"/>
      <c r="F391" s="888"/>
      <c r="G391" s="889"/>
      <c r="H391" s="118"/>
      <c r="J391" s="885">
        <f t="shared" si="47"/>
        <v>0</v>
      </c>
      <c r="K391" s="886"/>
      <c r="L391" s="887"/>
      <c r="M391" s="116"/>
      <c r="N391" s="117"/>
      <c r="O391" s="888"/>
      <c r="P391" s="889"/>
      <c r="Q391" s="118">
        <f t="shared" si="48"/>
        <v>0</v>
      </c>
    </row>
    <row r="392" spans="1:17" ht="15.95" customHeight="1">
      <c r="A392" s="885"/>
      <c r="B392" s="886"/>
      <c r="C392" s="887"/>
      <c r="D392" s="116"/>
      <c r="E392" s="117"/>
      <c r="F392" s="888"/>
      <c r="G392" s="889"/>
      <c r="H392" s="118"/>
      <c r="J392" s="885">
        <f t="shared" si="47"/>
        <v>0</v>
      </c>
      <c r="K392" s="886"/>
      <c r="L392" s="887"/>
      <c r="M392" s="116"/>
      <c r="N392" s="117"/>
      <c r="O392" s="888"/>
      <c r="P392" s="889"/>
      <c r="Q392" s="118">
        <f t="shared" si="48"/>
        <v>0</v>
      </c>
    </row>
    <row r="393" spans="1:17" ht="15.95" customHeight="1">
      <c r="A393" s="885"/>
      <c r="B393" s="886"/>
      <c r="C393" s="887"/>
      <c r="D393" s="116"/>
      <c r="E393" s="117"/>
      <c r="F393" s="888"/>
      <c r="G393" s="889"/>
      <c r="H393" s="118"/>
      <c r="J393" s="885">
        <f t="shared" si="47"/>
        <v>0</v>
      </c>
      <c r="K393" s="886"/>
      <c r="L393" s="887"/>
      <c r="M393" s="116"/>
      <c r="N393" s="117"/>
      <c r="O393" s="888">
        <f>F393</f>
        <v>0</v>
      </c>
      <c r="P393" s="889"/>
      <c r="Q393" s="118"/>
    </row>
    <row r="394" spans="1:17" ht="15.95" customHeight="1">
      <c r="A394" s="885"/>
      <c r="B394" s="886"/>
      <c r="C394" s="887"/>
      <c r="D394" s="116"/>
      <c r="E394" s="117"/>
      <c r="F394" s="888"/>
      <c r="G394" s="889"/>
      <c r="H394" s="118"/>
      <c r="J394" s="885">
        <f t="shared" si="47"/>
        <v>0</v>
      </c>
      <c r="K394" s="886"/>
      <c r="L394" s="887"/>
      <c r="M394" s="116"/>
      <c r="N394" s="117"/>
      <c r="O394" s="888"/>
      <c r="P394" s="889"/>
      <c r="Q394" s="118">
        <f>H394</f>
        <v>0</v>
      </c>
    </row>
    <row r="395" spans="1:17" ht="15.95" customHeight="1" thickBot="1">
      <c r="A395" s="882" t="s">
        <v>368</v>
      </c>
      <c r="B395" s="883"/>
      <c r="C395" s="884"/>
      <c r="D395" s="121"/>
      <c r="E395" s="121"/>
      <c r="F395" s="880"/>
      <c r="G395" s="881"/>
      <c r="H395" s="122"/>
      <c r="J395" s="882" t="str">
        <f t="shared" si="47"/>
        <v>Avance arrondi</v>
      </c>
      <c r="K395" s="883"/>
      <c r="L395" s="884"/>
      <c r="M395" s="121"/>
      <c r="N395" s="121"/>
      <c r="O395" s="880">
        <f>F395</f>
        <v>0</v>
      </c>
      <c r="P395" s="881"/>
      <c r="Q395" s="122"/>
    </row>
    <row r="396" spans="1:17" ht="15.95" customHeight="1">
      <c r="A396" s="914" t="s">
        <v>369</v>
      </c>
      <c r="B396" s="915"/>
      <c r="C396" s="915"/>
      <c r="D396" s="915"/>
      <c r="E396" s="916"/>
      <c r="F396" s="902" t="s">
        <v>370</v>
      </c>
      <c r="G396" s="903"/>
      <c r="H396" s="929" t="s">
        <v>371</v>
      </c>
      <c r="I396" s="95"/>
      <c r="J396" s="914" t="s">
        <v>369</v>
      </c>
      <c r="K396" s="915"/>
      <c r="L396" s="915"/>
      <c r="M396" s="915"/>
      <c r="N396" s="916"/>
      <c r="O396" s="921" t="s">
        <v>370</v>
      </c>
      <c r="P396" s="922"/>
      <c r="Q396" s="899" t="s">
        <v>371</v>
      </c>
    </row>
    <row r="397" spans="1:17" ht="15.95" customHeight="1">
      <c r="A397" s="123" t="s">
        <v>372</v>
      </c>
      <c r="B397" s="124" t="s">
        <v>373</v>
      </c>
      <c r="C397" s="124" t="s">
        <v>374</v>
      </c>
      <c r="D397" s="124" t="s">
        <v>375</v>
      </c>
      <c r="E397" s="125" t="s">
        <v>376</v>
      </c>
      <c r="F397" s="904"/>
      <c r="G397" s="905"/>
      <c r="H397" s="930"/>
      <c r="I397" s="126"/>
      <c r="J397" s="123" t="s">
        <v>372</v>
      </c>
      <c r="K397" s="124" t="s">
        <v>373</v>
      </c>
      <c r="L397" s="124" t="s">
        <v>374</v>
      </c>
      <c r="M397" s="124" t="s">
        <v>375</v>
      </c>
      <c r="N397" s="125" t="s">
        <v>376</v>
      </c>
      <c r="O397" s="923"/>
      <c r="P397" s="924"/>
      <c r="Q397" s="900"/>
    </row>
    <row r="398" spans="1:17" ht="15.95" customHeight="1" thickBot="1">
      <c r="A398" s="99">
        <v>0</v>
      </c>
      <c r="B398" s="127"/>
      <c r="C398" s="127"/>
      <c r="D398" s="127"/>
      <c r="E398" s="128"/>
      <c r="F398" s="925">
        <f>SUM(F333:G395)</f>
        <v>0</v>
      </c>
      <c r="G398" s="926"/>
      <c r="H398" s="129">
        <f>SUM(H333:H395)</f>
        <v>0</v>
      </c>
      <c r="I398" s="95"/>
      <c r="J398" s="99">
        <f t="shared" ref="J398:O398" si="50">A398</f>
        <v>0</v>
      </c>
      <c r="K398" s="127">
        <f t="shared" si="50"/>
        <v>0</v>
      </c>
      <c r="L398" s="127">
        <f t="shared" si="50"/>
        <v>0</v>
      </c>
      <c r="M398" s="127">
        <f t="shared" si="50"/>
        <v>0</v>
      </c>
      <c r="N398" s="128">
        <f t="shared" si="50"/>
        <v>0</v>
      </c>
      <c r="O398" s="927">
        <f t="shared" si="50"/>
        <v>0</v>
      </c>
      <c r="P398" s="928"/>
      <c r="Q398" s="129">
        <f>H398</f>
        <v>0</v>
      </c>
    </row>
    <row r="399" spans="1:17" ht="15.95" customHeight="1">
      <c r="A399" s="95"/>
      <c r="B399" s="95"/>
      <c r="C399" s="95"/>
      <c r="D399" s="917" t="s">
        <v>377</v>
      </c>
      <c r="E399" s="918"/>
      <c r="F399" s="908">
        <f>F398-H398</f>
        <v>0</v>
      </c>
      <c r="G399" s="909"/>
      <c r="H399" s="910"/>
      <c r="I399" s="130"/>
      <c r="J399" s="130">
        <f>A399</f>
        <v>0</v>
      </c>
      <c r="K399" s="130"/>
      <c r="L399" s="130"/>
      <c r="M399" s="917" t="s">
        <v>378</v>
      </c>
      <c r="N399" s="918"/>
      <c r="O399" s="895">
        <f>F399</f>
        <v>0</v>
      </c>
      <c r="P399" s="895"/>
      <c r="Q399" s="896"/>
    </row>
    <row r="400" spans="1:17" ht="15.95" customHeight="1" thickBot="1">
      <c r="A400" s="95"/>
      <c r="B400" s="109" t="s">
        <v>379</v>
      </c>
      <c r="C400" s="131"/>
      <c r="D400" s="919"/>
      <c r="E400" s="920"/>
      <c r="F400" s="911"/>
      <c r="G400" s="912"/>
      <c r="H400" s="913"/>
      <c r="I400" s="130"/>
      <c r="J400" s="130"/>
      <c r="K400" s="132" t="str">
        <f>B400</f>
        <v>Emargement</v>
      </c>
      <c r="L400" s="133"/>
      <c r="M400" s="919"/>
      <c r="N400" s="920"/>
      <c r="O400" s="897"/>
      <c r="P400" s="897"/>
      <c r="Q400" s="898"/>
    </row>
    <row r="401" spans="1:17" ht="15.95" customHeight="1">
      <c r="A401" s="906" t="s">
        <v>309</v>
      </c>
      <c r="B401" s="906"/>
      <c r="C401" s="906"/>
      <c r="D401" s="906"/>
      <c r="E401" s="907" t="s">
        <v>352</v>
      </c>
      <c r="F401" s="907"/>
      <c r="G401" s="907"/>
      <c r="H401" s="907"/>
      <c r="J401" s="906" t="str">
        <f>A401</f>
        <v>Raison sociale</v>
      </c>
      <c r="K401" s="906"/>
      <c r="L401" s="906"/>
      <c r="M401" s="906"/>
      <c r="N401" s="907" t="s">
        <v>352</v>
      </c>
      <c r="O401" s="907"/>
      <c r="P401" s="907"/>
      <c r="Q401" s="907"/>
    </row>
    <row r="402" spans="1:17" ht="15.95" customHeight="1">
      <c r="A402" s="906"/>
      <c r="B402" s="906"/>
      <c r="C402" s="906"/>
      <c r="D402" s="906"/>
      <c r="E402" s="907"/>
      <c r="F402" s="907"/>
      <c r="G402" s="907"/>
      <c r="H402" s="907"/>
      <c r="J402" s="906"/>
      <c r="K402" s="906"/>
      <c r="L402" s="906"/>
      <c r="M402" s="906"/>
      <c r="N402" s="907"/>
      <c r="O402" s="907"/>
      <c r="P402" s="907"/>
      <c r="Q402" s="907"/>
    </row>
    <row r="403" spans="1:17" ht="15.95" customHeight="1">
      <c r="A403" s="947" t="s">
        <v>353</v>
      </c>
      <c r="B403" s="947"/>
      <c r="C403" s="947"/>
      <c r="D403" s="947"/>
      <c r="E403" s="901" t="s">
        <v>354</v>
      </c>
      <c r="F403" s="894"/>
      <c r="G403" s="894"/>
      <c r="H403" s="894"/>
      <c r="J403" s="947" t="str">
        <f>A403</f>
        <v>adresse</v>
      </c>
      <c r="K403" s="947"/>
      <c r="L403" s="947"/>
      <c r="M403" s="947"/>
      <c r="N403" s="901" t="s">
        <v>354</v>
      </c>
      <c r="O403" s="894">
        <f>F403</f>
        <v>0</v>
      </c>
      <c r="P403" s="894"/>
      <c r="Q403" s="894"/>
    </row>
    <row r="404" spans="1:17" ht="15.95" customHeight="1">
      <c r="A404" s="947" t="s">
        <v>355</v>
      </c>
      <c r="B404" s="947"/>
      <c r="C404" s="947"/>
      <c r="D404" s="947"/>
      <c r="E404" s="901"/>
      <c r="F404" s="894"/>
      <c r="G404" s="894"/>
      <c r="H404" s="894"/>
      <c r="J404" s="947" t="str">
        <f>A404</f>
        <v>Ville + CNSS</v>
      </c>
      <c r="K404" s="947"/>
      <c r="L404" s="947"/>
      <c r="M404" s="947"/>
      <c r="N404" s="901"/>
      <c r="O404" s="894"/>
      <c r="P404" s="894"/>
      <c r="Q404" s="894"/>
    </row>
    <row r="405" spans="1:17" s="95" customFormat="1" ht="15.95" customHeight="1" thickBot="1">
      <c r="A405" s="744" t="s">
        <v>430</v>
      </c>
      <c r="B405" s="745">
        <v>1234567</v>
      </c>
      <c r="C405" s="746" t="s">
        <v>585</v>
      </c>
      <c r="D405" s="948" t="s">
        <v>586</v>
      </c>
      <c r="E405" s="949"/>
      <c r="F405" s="744" t="s">
        <v>587</v>
      </c>
      <c r="G405" s="890" t="s">
        <v>588</v>
      </c>
      <c r="H405" s="891"/>
      <c r="I405" s="747"/>
      <c r="J405" s="744" t="s">
        <v>584</v>
      </c>
      <c r="K405" s="745">
        <f>+B405</f>
        <v>1234567</v>
      </c>
      <c r="L405" s="745" t="str">
        <f>+C405</f>
        <v>R.C.: 888777</v>
      </c>
      <c r="M405" s="746" t="str">
        <f>+D405</f>
        <v>I.C.E.: 111222333444555</v>
      </c>
      <c r="N405" s="746"/>
      <c r="O405" s="745" t="str">
        <f>+F405</f>
        <v>T.P.</v>
      </c>
      <c r="P405" s="892" t="str">
        <f>+G405</f>
        <v>12345678</v>
      </c>
      <c r="Q405" s="893"/>
    </row>
    <row r="406" spans="1:17" s="95" customFormat="1" ht="15.95" customHeight="1">
      <c r="A406" s="96" t="s">
        <v>356</v>
      </c>
      <c r="B406" s="945" t="s">
        <v>357</v>
      </c>
      <c r="C406" s="945"/>
      <c r="D406" s="945"/>
      <c r="E406" s="945" t="s">
        <v>308</v>
      </c>
      <c r="F406" s="945"/>
      <c r="G406" s="945"/>
      <c r="H406" s="946"/>
      <c r="J406" s="96" t="s">
        <v>356</v>
      </c>
      <c r="K406" s="945" t="s">
        <v>357</v>
      </c>
      <c r="L406" s="945"/>
      <c r="M406" s="945"/>
      <c r="N406" s="945" t="s">
        <v>308</v>
      </c>
      <c r="O406" s="945"/>
      <c r="P406" s="945"/>
      <c r="Q406" s="946"/>
    </row>
    <row r="407" spans="1:17" s="95" customFormat="1" ht="15.95" customHeight="1" thickBot="1">
      <c r="A407" s="99"/>
      <c r="B407" s="943"/>
      <c r="C407" s="943"/>
      <c r="D407" s="943"/>
      <c r="E407" s="943"/>
      <c r="F407" s="943"/>
      <c r="G407" s="943"/>
      <c r="H407" s="944"/>
      <c r="J407" s="99">
        <f>A407</f>
        <v>0</v>
      </c>
      <c r="K407" s="943">
        <f>B407</f>
        <v>0</v>
      </c>
      <c r="L407" s="943"/>
      <c r="M407" s="943"/>
      <c r="N407" s="943">
        <f>E407</f>
        <v>0</v>
      </c>
      <c r="O407" s="943"/>
      <c r="P407" s="943"/>
      <c r="Q407" s="944"/>
    </row>
    <row r="408" spans="1:17" s="100" customFormat="1" ht="15.95" customHeight="1" thickBot="1"/>
    <row r="409" spans="1:17" s="102" customFormat="1" ht="15.95" customHeight="1">
      <c r="A409" s="96" t="s">
        <v>358</v>
      </c>
      <c r="B409" s="97" t="s">
        <v>195</v>
      </c>
      <c r="C409" s="97"/>
      <c r="D409" s="97" t="s">
        <v>359</v>
      </c>
      <c r="E409" s="101" t="s">
        <v>360</v>
      </c>
      <c r="F409" s="97" t="s">
        <v>361</v>
      </c>
      <c r="G409" s="97" t="s">
        <v>362</v>
      </c>
      <c r="H409" s="98" t="s">
        <v>363</v>
      </c>
      <c r="J409" s="96" t="s">
        <v>358</v>
      </c>
      <c r="K409" s="97" t="s">
        <v>195</v>
      </c>
      <c r="L409" s="97">
        <f>C409</f>
        <v>0</v>
      </c>
      <c r="M409" s="97" t="s">
        <v>359</v>
      </c>
      <c r="N409" s="101" t="s">
        <v>360</v>
      </c>
      <c r="O409" s="97" t="s">
        <v>361</v>
      </c>
      <c r="P409" s="97" t="s">
        <v>362</v>
      </c>
      <c r="Q409" s="98" t="s">
        <v>363</v>
      </c>
    </row>
    <row r="410" spans="1:17" s="95" customFormat="1" ht="15.95" customHeight="1" thickBot="1">
      <c r="A410" s="103"/>
      <c r="B410" s="104"/>
      <c r="C410" s="104"/>
      <c r="D410" s="105"/>
      <c r="E410" s="105"/>
      <c r="F410" s="104"/>
      <c r="G410" s="104"/>
      <c r="H410" s="106"/>
      <c r="J410" s="103">
        <f>A410</f>
        <v>0</v>
      </c>
      <c r="K410" s="104">
        <f>B410</f>
        <v>0</v>
      </c>
      <c r="L410" s="104">
        <f>C410</f>
        <v>0</v>
      </c>
      <c r="M410" s="105">
        <f>D410</f>
        <v>0</v>
      </c>
      <c r="N410" s="105">
        <f>E410</f>
        <v>0</v>
      </c>
      <c r="O410" s="104">
        <f>F410</f>
        <v>0</v>
      </c>
      <c r="P410" s="104">
        <f>G410</f>
        <v>0</v>
      </c>
      <c r="Q410" s="107">
        <f>H410</f>
        <v>0</v>
      </c>
    </row>
    <row r="411" spans="1:17" s="95" customFormat="1" ht="15.95" customHeight="1" thickBot="1">
      <c r="A411" s="108"/>
      <c r="B411" s="109"/>
      <c r="J411" s="108"/>
      <c r="K411" s="109"/>
    </row>
    <row r="412" spans="1:17" s="113" customFormat="1" ht="15.95" customHeight="1" thickBot="1">
      <c r="A412" s="939" t="s">
        <v>364</v>
      </c>
      <c r="B412" s="940"/>
      <c r="C412" s="941"/>
      <c r="D412" s="110" t="s">
        <v>365</v>
      </c>
      <c r="E412" s="111" t="s">
        <v>42</v>
      </c>
      <c r="F412" s="942" t="s">
        <v>366</v>
      </c>
      <c r="G412" s="941"/>
      <c r="H412" s="112" t="s">
        <v>367</v>
      </c>
      <c r="J412" s="939" t="s">
        <v>364</v>
      </c>
      <c r="K412" s="940"/>
      <c r="L412" s="941"/>
      <c r="M412" s="110" t="str">
        <f t="shared" ref="M412:M424" si="51">D412</f>
        <v>Base Nbre</v>
      </c>
      <c r="N412" s="111" t="s">
        <v>42</v>
      </c>
      <c r="O412" s="942" t="s">
        <v>366</v>
      </c>
      <c r="P412" s="941"/>
      <c r="Q412" s="112" t="s">
        <v>367</v>
      </c>
    </row>
    <row r="413" spans="1:17" ht="15.95" customHeight="1">
      <c r="A413" s="934"/>
      <c r="B413" s="935"/>
      <c r="C413" s="936"/>
      <c r="D413" s="114"/>
      <c r="E413" s="114"/>
      <c r="F413" s="937"/>
      <c r="G413" s="938"/>
      <c r="H413" s="115"/>
      <c r="J413" s="934">
        <f t="shared" ref="J413:J444" si="52">A413</f>
        <v>0</v>
      </c>
      <c r="K413" s="935"/>
      <c r="L413" s="936"/>
      <c r="M413" s="114">
        <f t="shared" si="51"/>
        <v>0</v>
      </c>
      <c r="N413" s="114">
        <f t="shared" ref="N413:N424" si="53">E413</f>
        <v>0</v>
      </c>
      <c r="O413" s="937">
        <f t="shared" ref="O413:O424" si="54">F413</f>
        <v>0</v>
      </c>
      <c r="P413" s="938"/>
      <c r="Q413" s="115">
        <f t="shared" ref="Q413:Q444" si="55">H413</f>
        <v>0</v>
      </c>
    </row>
    <row r="414" spans="1:17" ht="15.95" customHeight="1">
      <c r="A414" s="885"/>
      <c r="B414" s="886"/>
      <c r="C414" s="887"/>
      <c r="D414" s="116"/>
      <c r="E414" s="117"/>
      <c r="F414" s="888"/>
      <c r="G414" s="889"/>
      <c r="H414" s="118"/>
      <c r="J414" s="885">
        <f t="shared" si="52"/>
        <v>0</v>
      </c>
      <c r="K414" s="886"/>
      <c r="L414" s="887"/>
      <c r="M414" s="116">
        <f t="shared" si="51"/>
        <v>0</v>
      </c>
      <c r="N414" s="117">
        <f t="shared" si="53"/>
        <v>0</v>
      </c>
      <c r="O414" s="888">
        <f t="shared" si="54"/>
        <v>0</v>
      </c>
      <c r="P414" s="889"/>
      <c r="Q414" s="118">
        <f t="shared" si="55"/>
        <v>0</v>
      </c>
    </row>
    <row r="415" spans="1:17" ht="15.95" customHeight="1">
      <c r="A415" s="885"/>
      <c r="B415" s="886"/>
      <c r="C415" s="887"/>
      <c r="D415" s="116"/>
      <c r="E415" s="117"/>
      <c r="F415" s="888"/>
      <c r="G415" s="889"/>
      <c r="H415" s="118"/>
      <c r="J415" s="885">
        <f t="shared" si="52"/>
        <v>0</v>
      </c>
      <c r="K415" s="886"/>
      <c r="L415" s="887"/>
      <c r="M415" s="116">
        <f t="shared" si="51"/>
        <v>0</v>
      </c>
      <c r="N415" s="117">
        <f t="shared" si="53"/>
        <v>0</v>
      </c>
      <c r="O415" s="888">
        <f t="shared" si="54"/>
        <v>0</v>
      </c>
      <c r="P415" s="889"/>
      <c r="Q415" s="118">
        <f t="shared" si="55"/>
        <v>0</v>
      </c>
    </row>
    <row r="416" spans="1:17" ht="15.95" customHeight="1">
      <c r="A416" s="885"/>
      <c r="B416" s="886"/>
      <c r="C416" s="887"/>
      <c r="D416" s="116"/>
      <c r="E416" s="117"/>
      <c r="F416" s="888"/>
      <c r="G416" s="889"/>
      <c r="H416" s="118"/>
      <c r="J416" s="885">
        <f t="shared" si="52"/>
        <v>0</v>
      </c>
      <c r="K416" s="886"/>
      <c r="L416" s="887"/>
      <c r="M416" s="116">
        <f t="shared" si="51"/>
        <v>0</v>
      </c>
      <c r="N416" s="117">
        <f t="shared" si="53"/>
        <v>0</v>
      </c>
      <c r="O416" s="888">
        <f t="shared" si="54"/>
        <v>0</v>
      </c>
      <c r="P416" s="889"/>
      <c r="Q416" s="118">
        <f t="shared" si="55"/>
        <v>0</v>
      </c>
    </row>
    <row r="417" spans="1:17" ht="15.95" customHeight="1">
      <c r="A417" s="885"/>
      <c r="B417" s="886"/>
      <c r="C417" s="887"/>
      <c r="D417" s="116"/>
      <c r="E417" s="117"/>
      <c r="F417" s="888"/>
      <c r="G417" s="889"/>
      <c r="H417" s="118"/>
      <c r="J417" s="885">
        <f t="shared" si="52"/>
        <v>0</v>
      </c>
      <c r="K417" s="886"/>
      <c r="L417" s="887"/>
      <c r="M417" s="116">
        <f t="shared" si="51"/>
        <v>0</v>
      </c>
      <c r="N417" s="117">
        <f t="shared" si="53"/>
        <v>0</v>
      </c>
      <c r="O417" s="888">
        <f t="shared" si="54"/>
        <v>0</v>
      </c>
      <c r="P417" s="889"/>
      <c r="Q417" s="118">
        <f t="shared" si="55"/>
        <v>0</v>
      </c>
    </row>
    <row r="418" spans="1:17" ht="15.95" customHeight="1">
      <c r="A418" s="885"/>
      <c r="B418" s="886"/>
      <c r="C418" s="887"/>
      <c r="D418" s="116"/>
      <c r="E418" s="117"/>
      <c r="F418" s="888"/>
      <c r="G418" s="889"/>
      <c r="H418" s="118"/>
      <c r="J418" s="885">
        <f t="shared" si="52"/>
        <v>0</v>
      </c>
      <c r="K418" s="886"/>
      <c r="L418" s="887"/>
      <c r="M418" s="116">
        <f t="shared" si="51"/>
        <v>0</v>
      </c>
      <c r="N418" s="117">
        <f t="shared" si="53"/>
        <v>0</v>
      </c>
      <c r="O418" s="888">
        <f t="shared" si="54"/>
        <v>0</v>
      </c>
      <c r="P418" s="889"/>
      <c r="Q418" s="118">
        <f t="shared" si="55"/>
        <v>0</v>
      </c>
    </row>
    <row r="419" spans="1:17" ht="15.95" customHeight="1">
      <c r="A419" s="885"/>
      <c r="B419" s="886"/>
      <c r="C419" s="887"/>
      <c r="D419" s="116"/>
      <c r="E419" s="117"/>
      <c r="F419" s="888"/>
      <c r="G419" s="889"/>
      <c r="H419" s="118"/>
      <c r="J419" s="885">
        <f t="shared" si="52"/>
        <v>0</v>
      </c>
      <c r="K419" s="886"/>
      <c r="L419" s="887"/>
      <c r="M419" s="116">
        <f t="shared" si="51"/>
        <v>0</v>
      </c>
      <c r="N419" s="117">
        <f t="shared" si="53"/>
        <v>0</v>
      </c>
      <c r="O419" s="888">
        <f t="shared" si="54"/>
        <v>0</v>
      </c>
      <c r="P419" s="889"/>
      <c r="Q419" s="118">
        <f t="shared" si="55"/>
        <v>0</v>
      </c>
    </row>
    <row r="420" spans="1:17" ht="15.95" customHeight="1">
      <c r="A420" s="885"/>
      <c r="B420" s="886"/>
      <c r="C420" s="887"/>
      <c r="D420" s="116"/>
      <c r="E420" s="117"/>
      <c r="F420" s="888"/>
      <c r="G420" s="889"/>
      <c r="H420" s="118"/>
      <c r="J420" s="885">
        <f t="shared" si="52"/>
        <v>0</v>
      </c>
      <c r="K420" s="886"/>
      <c r="L420" s="887"/>
      <c r="M420" s="116">
        <f t="shared" si="51"/>
        <v>0</v>
      </c>
      <c r="N420" s="117">
        <f t="shared" si="53"/>
        <v>0</v>
      </c>
      <c r="O420" s="888">
        <f t="shared" si="54"/>
        <v>0</v>
      </c>
      <c r="P420" s="889"/>
      <c r="Q420" s="118">
        <f t="shared" si="55"/>
        <v>0</v>
      </c>
    </row>
    <row r="421" spans="1:17" ht="15.95" customHeight="1">
      <c r="A421" s="885"/>
      <c r="B421" s="886"/>
      <c r="C421" s="887"/>
      <c r="D421" s="116"/>
      <c r="E421" s="117"/>
      <c r="F421" s="888"/>
      <c r="G421" s="889"/>
      <c r="H421" s="118"/>
      <c r="J421" s="885">
        <f t="shared" si="52"/>
        <v>0</v>
      </c>
      <c r="K421" s="886"/>
      <c r="L421" s="887"/>
      <c r="M421" s="116">
        <f t="shared" si="51"/>
        <v>0</v>
      </c>
      <c r="N421" s="117">
        <f t="shared" si="53"/>
        <v>0</v>
      </c>
      <c r="O421" s="888">
        <f t="shared" si="54"/>
        <v>0</v>
      </c>
      <c r="P421" s="889"/>
      <c r="Q421" s="118">
        <f t="shared" si="55"/>
        <v>0</v>
      </c>
    </row>
    <row r="422" spans="1:17" ht="15.95" customHeight="1">
      <c r="A422" s="885"/>
      <c r="B422" s="886"/>
      <c r="C422" s="887"/>
      <c r="D422" s="116"/>
      <c r="E422" s="117"/>
      <c r="F422" s="888"/>
      <c r="G422" s="889"/>
      <c r="H422" s="118"/>
      <c r="J422" s="885">
        <f t="shared" si="52"/>
        <v>0</v>
      </c>
      <c r="K422" s="886"/>
      <c r="L422" s="887"/>
      <c r="M422" s="116">
        <f t="shared" si="51"/>
        <v>0</v>
      </c>
      <c r="N422" s="117">
        <f t="shared" si="53"/>
        <v>0</v>
      </c>
      <c r="O422" s="888">
        <f t="shared" si="54"/>
        <v>0</v>
      </c>
      <c r="P422" s="889"/>
      <c r="Q422" s="118">
        <f t="shared" si="55"/>
        <v>0</v>
      </c>
    </row>
    <row r="423" spans="1:17" ht="15.95" customHeight="1">
      <c r="A423" s="885"/>
      <c r="B423" s="886"/>
      <c r="C423" s="887"/>
      <c r="D423" s="116"/>
      <c r="E423" s="117"/>
      <c r="F423" s="888"/>
      <c r="G423" s="889"/>
      <c r="H423" s="118"/>
      <c r="J423" s="885">
        <f t="shared" si="52"/>
        <v>0</v>
      </c>
      <c r="K423" s="886"/>
      <c r="L423" s="887"/>
      <c r="M423" s="116">
        <f t="shared" si="51"/>
        <v>0</v>
      </c>
      <c r="N423" s="117">
        <f t="shared" si="53"/>
        <v>0</v>
      </c>
      <c r="O423" s="888">
        <f t="shared" si="54"/>
        <v>0</v>
      </c>
      <c r="P423" s="889"/>
      <c r="Q423" s="118">
        <f t="shared" si="55"/>
        <v>0</v>
      </c>
    </row>
    <row r="424" spans="1:17" ht="15.95" customHeight="1">
      <c r="A424" s="885"/>
      <c r="B424" s="886"/>
      <c r="C424" s="887"/>
      <c r="D424" s="116"/>
      <c r="E424" s="119"/>
      <c r="F424" s="888"/>
      <c r="G424" s="889"/>
      <c r="H424" s="118"/>
      <c r="J424" s="885">
        <f t="shared" si="52"/>
        <v>0</v>
      </c>
      <c r="K424" s="886"/>
      <c r="L424" s="887"/>
      <c r="M424" s="116">
        <f t="shared" si="51"/>
        <v>0</v>
      </c>
      <c r="N424" s="119">
        <f t="shared" si="53"/>
        <v>0</v>
      </c>
      <c r="O424" s="888">
        <f t="shared" si="54"/>
        <v>0</v>
      </c>
      <c r="P424" s="889"/>
      <c r="Q424" s="118">
        <f t="shared" si="55"/>
        <v>0</v>
      </c>
    </row>
    <row r="425" spans="1:17" ht="15.95" customHeight="1">
      <c r="A425" s="885"/>
      <c r="B425" s="886"/>
      <c r="C425" s="887"/>
      <c r="D425" s="116"/>
      <c r="E425" s="117"/>
      <c r="F425" s="888"/>
      <c r="G425" s="889"/>
      <c r="H425" s="118"/>
      <c r="J425" s="885">
        <f t="shared" si="52"/>
        <v>0</v>
      </c>
      <c r="K425" s="886"/>
      <c r="L425" s="887"/>
      <c r="M425" s="116"/>
      <c r="N425" s="117"/>
      <c r="O425" s="888">
        <f t="shared" ref="O425:O464" si="56">F425</f>
        <v>0</v>
      </c>
      <c r="P425" s="889"/>
      <c r="Q425" s="118">
        <f t="shared" si="55"/>
        <v>0</v>
      </c>
    </row>
    <row r="426" spans="1:17" ht="15.95" customHeight="1">
      <c r="A426" s="885"/>
      <c r="B426" s="886"/>
      <c r="C426" s="887"/>
      <c r="D426" s="116"/>
      <c r="E426" s="117"/>
      <c r="F426" s="888"/>
      <c r="G426" s="889"/>
      <c r="H426" s="118"/>
      <c r="J426" s="885">
        <f t="shared" si="52"/>
        <v>0</v>
      </c>
      <c r="K426" s="886"/>
      <c r="L426" s="887"/>
      <c r="M426" s="116"/>
      <c r="N426" s="117"/>
      <c r="O426" s="888">
        <f t="shared" si="56"/>
        <v>0</v>
      </c>
      <c r="P426" s="889"/>
      <c r="Q426" s="118">
        <f t="shared" si="55"/>
        <v>0</v>
      </c>
    </row>
    <row r="427" spans="1:17" ht="15.95" customHeight="1">
      <c r="A427" s="885"/>
      <c r="B427" s="886"/>
      <c r="C427" s="887"/>
      <c r="D427" s="116"/>
      <c r="E427" s="117"/>
      <c r="F427" s="888"/>
      <c r="G427" s="889"/>
      <c r="H427" s="118"/>
      <c r="J427" s="885">
        <f t="shared" si="52"/>
        <v>0</v>
      </c>
      <c r="K427" s="886"/>
      <c r="L427" s="887"/>
      <c r="M427" s="116"/>
      <c r="N427" s="117"/>
      <c r="O427" s="888">
        <f t="shared" si="56"/>
        <v>0</v>
      </c>
      <c r="P427" s="889"/>
      <c r="Q427" s="118">
        <f t="shared" si="55"/>
        <v>0</v>
      </c>
    </row>
    <row r="428" spans="1:17" ht="15.95" customHeight="1">
      <c r="A428" s="885"/>
      <c r="B428" s="886"/>
      <c r="C428" s="887"/>
      <c r="D428" s="116"/>
      <c r="E428" s="117"/>
      <c r="F428" s="888"/>
      <c r="G428" s="889"/>
      <c r="H428" s="118"/>
      <c r="J428" s="885">
        <f t="shared" si="52"/>
        <v>0</v>
      </c>
      <c r="K428" s="886"/>
      <c r="L428" s="887"/>
      <c r="M428" s="116"/>
      <c r="N428" s="117"/>
      <c r="O428" s="888">
        <f t="shared" si="56"/>
        <v>0</v>
      </c>
      <c r="P428" s="889"/>
      <c r="Q428" s="118">
        <f t="shared" si="55"/>
        <v>0</v>
      </c>
    </row>
    <row r="429" spans="1:17" ht="15.95" customHeight="1">
      <c r="A429" s="885"/>
      <c r="B429" s="886"/>
      <c r="C429" s="887"/>
      <c r="D429" s="116"/>
      <c r="E429" s="117"/>
      <c r="F429" s="888"/>
      <c r="G429" s="889"/>
      <c r="H429" s="118"/>
      <c r="J429" s="885">
        <f t="shared" si="52"/>
        <v>0</v>
      </c>
      <c r="K429" s="886"/>
      <c r="L429" s="887"/>
      <c r="M429" s="116"/>
      <c r="N429" s="117"/>
      <c r="O429" s="888">
        <f t="shared" si="56"/>
        <v>0</v>
      </c>
      <c r="P429" s="889"/>
      <c r="Q429" s="118">
        <f t="shared" si="55"/>
        <v>0</v>
      </c>
    </row>
    <row r="430" spans="1:17" ht="15.95" customHeight="1">
      <c r="A430" s="885"/>
      <c r="B430" s="886"/>
      <c r="C430" s="887"/>
      <c r="D430" s="116"/>
      <c r="E430" s="117"/>
      <c r="F430" s="888"/>
      <c r="G430" s="889"/>
      <c r="H430" s="118"/>
      <c r="J430" s="885">
        <f t="shared" si="52"/>
        <v>0</v>
      </c>
      <c r="K430" s="886"/>
      <c r="L430" s="887"/>
      <c r="M430" s="116"/>
      <c r="N430" s="117"/>
      <c r="O430" s="888">
        <f t="shared" si="56"/>
        <v>0</v>
      </c>
      <c r="P430" s="889"/>
      <c r="Q430" s="118">
        <f t="shared" si="55"/>
        <v>0</v>
      </c>
    </row>
    <row r="431" spans="1:17" ht="15.95" customHeight="1">
      <c r="A431" s="885"/>
      <c r="B431" s="886"/>
      <c r="C431" s="887"/>
      <c r="D431" s="116"/>
      <c r="E431" s="117"/>
      <c r="F431" s="888"/>
      <c r="G431" s="889"/>
      <c r="H431" s="118"/>
      <c r="J431" s="885">
        <f t="shared" si="52"/>
        <v>0</v>
      </c>
      <c r="K431" s="886"/>
      <c r="L431" s="887"/>
      <c r="M431" s="116"/>
      <c r="N431" s="117"/>
      <c r="O431" s="888">
        <f t="shared" si="56"/>
        <v>0</v>
      </c>
      <c r="P431" s="889"/>
      <c r="Q431" s="118">
        <f t="shared" si="55"/>
        <v>0</v>
      </c>
    </row>
    <row r="432" spans="1:17" ht="15.95" customHeight="1">
      <c r="A432" s="885"/>
      <c r="B432" s="886"/>
      <c r="C432" s="887"/>
      <c r="D432" s="116"/>
      <c r="E432" s="117"/>
      <c r="F432" s="888"/>
      <c r="G432" s="889"/>
      <c r="H432" s="118"/>
      <c r="J432" s="885">
        <f t="shared" si="52"/>
        <v>0</v>
      </c>
      <c r="K432" s="886"/>
      <c r="L432" s="887"/>
      <c r="M432" s="116"/>
      <c r="N432" s="117"/>
      <c r="O432" s="888">
        <f t="shared" si="56"/>
        <v>0</v>
      </c>
      <c r="P432" s="889"/>
      <c r="Q432" s="118">
        <f t="shared" si="55"/>
        <v>0</v>
      </c>
    </row>
    <row r="433" spans="1:17" ht="15.95" customHeight="1">
      <c r="A433" s="885"/>
      <c r="B433" s="886"/>
      <c r="C433" s="887"/>
      <c r="D433" s="116"/>
      <c r="E433" s="117"/>
      <c r="F433" s="888"/>
      <c r="G433" s="889"/>
      <c r="H433" s="118"/>
      <c r="J433" s="885">
        <f t="shared" si="52"/>
        <v>0</v>
      </c>
      <c r="K433" s="886"/>
      <c r="L433" s="887"/>
      <c r="M433" s="116"/>
      <c r="N433" s="117"/>
      <c r="O433" s="888">
        <f t="shared" si="56"/>
        <v>0</v>
      </c>
      <c r="P433" s="889"/>
      <c r="Q433" s="118">
        <f t="shared" si="55"/>
        <v>0</v>
      </c>
    </row>
    <row r="434" spans="1:17" ht="15.95" customHeight="1">
      <c r="A434" s="885"/>
      <c r="B434" s="886"/>
      <c r="C434" s="887"/>
      <c r="D434" s="116"/>
      <c r="E434" s="117"/>
      <c r="F434" s="888"/>
      <c r="G434" s="889"/>
      <c r="H434" s="118"/>
      <c r="J434" s="885">
        <f t="shared" si="52"/>
        <v>0</v>
      </c>
      <c r="K434" s="886"/>
      <c r="L434" s="887"/>
      <c r="M434" s="116"/>
      <c r="N434" s="117"/>
      <c r="O434" s="888">
        <f t="shared" si="56"/>
        <v>0</v>
      </c>
      <c r="P434" s="889"/>
      <c r="Q434" s="118">
        <f t="shared" si="55"/>
        <v>0</v>
      </c>
    </row>
    <row r="435" spans="1:17" ht="15.95" customHeight="1">
      <c r="A435" s="885"/>
      <c r="B435" s="886"/>
      <c r="C435" s="887"/>
      <c r="D435" s="116"/>
      <c r="E435" s="117"/>
      <c r="F435" s="888"/>
      <c r="G435" s="889"/>
      <c r="H435" s="118"/>
      <c r="J435" s="885">
        <f t="shared" si="52"/>
        <v>0</v>
      </c>
      <c r="K435" s="886"/>
      <c r="L435" s="887"/>
      <c r="M435" s="116"/>
      <c r="N435" s="117"/>
      <c r="O435" s="888">
        <f t="shared" si="56"/>
        <v>0</v>
      </c>
      <c r="P435" s="889"/>
      <c r="Q435" s="118">
        <f t="shared" si="55"/>
        <v>0</v>
      </c>
    </row>
    <row r="436" spans="1:17" ht="15.95" customHeight="1">
      <c r="A436" s="885"/>
      <c r="B436" s="886"/>
      <c r="C436" s="887"/>
      <c r="D436" s="116"/>
      <c r="E436" s="117"/>
      <c r="F436" s="888"/>
      <c r="G436" s="889"/>
      <c r="H436" s="118"/>
      <c r="J436" s="885">
        <f t="shared" si="52"/>
        <v>0</v>
      </c>
      <c r="K436" s="886"/>
      <c r="L436" s="887"/>
      <c r="M436" s="116"/>
      <c r="N436" s="117"/>
      <c r="O436" s="888">
        <f t="shared" si="56"/>
        <v>0</v>
      </c>
      <c r="P436" s="889"/>
      <c r="Q436" s="118">
        <f t="shared" si="55"/>
        <v>0</v>
      </c>
    </row>
    <row r="437" spans="1:17" ht="15.95" customHeight="1">
      <c r="A437" s="885"/>
      <c r="B437" s="886"/>
      <c r="C437" s="887"/>
      <c r="D437" s="116"/>
      <c r="E437" s="117"/>
      <c r="F437" s="888"/>
      <c r="G437" s="889"/>
      <c r="H437" s="118"/>
      <c r="J437" s="885">
        <f t="shared" si="52"/>
        <v>0</v>
      </c>
      <c r="K437" s="886"/>
      <c r="L437" s="887"/>
      <c r="M437" s="116"/>
      <c r="N437" s="117"/>
      <c r="O437" s="888">
        <f t="shared" si="56"/>
        <v>0</v>
      </c>
      <c r="P437" s="889"/>
      <c r="Q437" s="118">
        <f t="shared" si="55"/>
        <v>0</v>
      </c>
    </row>
    <row r="438" spans="1:17" ht="15.95" customHeight="1">
      <c r="A438" s="885"/>
      <c r="B438" s="886"/>
      <c r="C438" s="887"/>
      <c r="D438" s="116"/>
      <c r="E438" s="117"/>
      <c r="F438" s="888"/>
      <c r="G438" s="889"/>
      <c r="H438" s="118"/>
      <c r="J438" s="885">
        <f t="shared" si="52"/>
        <v>0</v>
      </c>
      <c r="K438" s="886"/>
      <c r="L438" s="887"/>
      <c r="M438" s="116"/>
      <c r="N438" s="117"/>
      <c r="O438" s="888">
        <f t="shared" si="56"/>
        <v>0</v>
      </c>
      <c r="P438" s="889"/>
      <c r="Q438" s="118">
        <f t="shared" si="55"/>
        <v>0</v>
      </c>
    </row>
    <row r="439" spans="1:17" ht="15.95" customHeight="1">
      <c r="A439" s="885"/>
      <c r="B439" s="886"/>
      <c r="C439" s="887"/>
      <c r="D439" s="116"/>
      <c r="E439" s="117"/>
      <c r="F439" s="888"/>
      <c r="G439" s="889"/>
      <c r="H439" s="118"/>
      <c r="J439" s="885">
        <f t="shared" si="52"/>
        <v>0</v>
      </c>
      <c r="K439" s="886"/>
      <c r="L439" s="887"/>
      <c r="M439" s="116"/>
      <c r="N439" s="117"/>
      <c r="O439" s="888">
        <f t="shared" si="56"/>
        <v>0</v>
      </c>
      <c r="P439" s="889"/>
      <c r="Q439" s="118">
        <f t="shared" si="55"/>
        <v>0</v>
      </c>
    </row>
    <row r="440" spans="1:17" ht="15.95" customHeight="1">
      <c r="A440" s="931"/>
      <c r="B440" s="932"/>
      <c r="C440" s="933"/>
      <c r="D440" s="116"/>
      <c r="E440" s="117"/>
      <c r="F440" s="888"/>
      <c r="G440" s="889"/>
      <c r="H440" s="118"/>
      <c r="J440" s="885">
        <f t="shared" si="52"/>
        <v>0</v>
      </c>
      <c r="K440" s="886"/>
      <c r="L440" s="887"/>
      <c r="M440" s="116"/>
      <c r="N440" s="117"/>
      <c r="O440" s="888">
        <f t="shared" si="56"/>
        <v>0</v>
      </c>
      <c r="P440" s="889"/>
      <c r="Q440" s="118">
        <f t="shared" si="55"/>
        <v>0</v>
      </c>
    </row>
    <row r="441" spans="1:17" ht="15.95" customHeight="1">
      <c r="A441" s="931"/>
      <c r="B441" s="932"/>
      <c r="C441" s="933"/>
      <c r="D441" s="116"/>
      <c r="E441" s="117"/>
      <c r="F441" s="888"/>
      <c r="G441" s="889"/>
      <c r="H441" s="118"/>
      <c r="J441" s="885">
        <f t="shared" si="52"/>
        <v>0</v>
      </c>
      <c r="K441" s="886"/>
      <c r="L441" s="887"/>
      <c r="M441" s="116"/>
      <c r="N441" s="117"/>
      <c r="O441" s="888">
        <f t="shared" si="56"/>
        <v>0</v>
      </c>
      <c r="P441" s="889"/>
      <c r="Q441" s="118">
        <f t="shared" si="55"/>
        <v>0</v>
      </c>
    </row>
    <row r="442" spans="1:17" ht="15.95" customHeight="1">
      <c r="A442" s="931"/>
      <c r="B442" s="932"/>
      <c r="C442" s="933"/>
      <c r="D442" s="116"/>
      <c r="E442" s="117"/>
      <c r="F442" s="888"/>
      <c r="G442" s="889"/>
      <c r="H442" s="118"/>
      <c r="J442" s="885">
        <f t="shared" si="52"/>
        <v>0</v>
      </c>
      <c r="K442" s="886"/>
      <c r="L442" s="887"/>
      <c r="M442" s="116"/>
      <c r="N442" s="117"/>
      <c r="O442" s="888">
        <f t="shared" si="56"/>
        <v>0</v>
      </c>
      <c r="P442" s="889"/>
      <c r="Q442" s="118">
        <f t="shared" si="55"/>
        <v>0</v>
      </c>
    </row>
    <row r="443" spans="1:17" ht="15.95" customHeight="1">
      <c r="A443" s="931"/>
      <c r="B443" s="932"/>
      <c r="C443" s="933"/>
      <c r="D443" s="116"/>
      <c r="E443" s="117"/>
      <c r="F443" s="888"/>
      <c r="G443" s="889"/>
      <c r="H443" s="118"/>
      <c r="J443" s="885">
        <f t="shared" si="52"/>
        <v>0</v>
      </c>
      <c r="K443" s="886"/>
      <c r="L443" s="887"/>
      <c r="M443" s="116"/>
      <c r="N443" s="117"/>
      <c r="O443" s="888">
        <f t="shared" si="56"/>
        <v>0</v>
      </c>
      <c r="P443" s="889"/>
      <c r="Q443" s="118">
        <f t="shared" si="55"/>
        <v>0</v>
      </c>
    </row>
    <row r="444" spans="1:17" ht="15.95" customHeight="1">
      <c r="A444" s="931"/>
      <c r="B444" s="932"/>
      <c r="C444" s="933"/>
      <c r="D444" s="116"/>
      <c r="E444" s="117"/>
      <c r="F444" s="888"/>
      <c r="G444" s="889"/>
      <c r="H444" s="118"/>
      <c r="J444" s="885">
        <f t="shared" si="52"/>
        <v>0</v>
      </c>
      <c r="K444" s="886"/>
      <c r="L444" s="887"/>
      <c r="M444" s="116"/>
      <c r="N444" s="117"/>
      <c r="O444" s="888">
        <f t="shared" si="56"/>
        <v>0</v>
      </c>
      <c r="P444" s="889"/>
      <c r="Q444" s="118">
        <f t="shared" si="55"/>
        <v>0</v>
      </c>
    </row>
    <row r="445" spans="1:17" ht="15.95" customHeight="1">
      <c r="A445" s="931"/>
      <c r="B445" s="932"/>
      <c r="C445" s="933"/>
      <c r="D445" s="116"/>
      <c r="E445" s="117"/>
      <c r="F445" s="888"/>
      <c r="G445" s="889"/>
      <c r="H445" s="118"/>
      <c r="J445" s="885">
        <f t="shared" ref="J445:J475" si="57">A445</f>
        <v>0</v>
      </c>
      <c r="K445" s="886"/>
      <c r="L445" s="887"/>
      <c r="M445" s="116"/>
      <c r="N445" s="117"/>
      <c r="O445" s="888">
        <f t="shared" si="56"/>
        <v>0</v>
      </c>
      <c r="P445" s="889"/>
      <c r="Q445" s="118">
        <f t="shared" ref="Q445:Q472" si="58">H445</f>
        <v>0</v>
      </c>
    </row>
    <row r="446" spans="1:17" ht="15.95" customHeight="1">
      <c r="A446" s="931"/>
      <c r="B446" s="932"/>
      <c r="C446" s="933"/>
      <c r="D446" s="116"/>
      <c r="E446" s="117"/>
      <c r="F446" s="888"/>
      <c r="G446" s="889"/>
      <c r="H446" s="118"/>
      <c r="J446" s="885">
        <f t="shared" si="57"/>
        <v>0</v>
      </c>
      <c r="K446" s="886"/>
      <c r="L446" s="887"/>
      <c r="M446" s="116"/>
      <c r="N446" s="117"/>
      <c r="O446" s="888">
        <f t="shared" si="56"/>
        <v>0</v>
      </c>
      <c r="P446" s="889"/>
      <c r="Q446" s="118">
        <f t="shared" si="58"/>
        <v>0</v>
      </c>
    </row>
    <row r="447" spans="1:17" ht="15.95" customHeight="1">
      <c r="A447" s="931"/>
      <c r="B447" s="932"/>
      <c r="C447" s="933"/>
      <c r="D447" s="116"/>
      <c r="E447" s="117"/>
      <c r="F447" s="888"/>
      <c r="G447" s="889"/>
      <c r="H447" s="118"/>
      <c r="J447" s="885">
        <f t="shared" si="57"/>
        <v>0</v>
      </c>
      <c r="K447" s="886"/>
      <c r="L447" s="887"/>
      <c r="M447" s="116"/>
      <c r="N447" s="117"/>
      <c r="O447" s="888">
        <f t="shared" si="56"/>
        <v>0</v>
      </c>
      <c r="P447" s="889"/>
      <c r="Q447" s="118">
        <f t="shared" si="58"/>
        <v>0</v>
      </c>
    </row>
    <row r="448" spans="1:17" ht="15.95" customHeight="1">
      <c r="A448" s="931"/>
      <c r="B448" s="932"/>
      <c r="C448" s="933"/>
      <c r="D448" s="116"/>
      <c r="E448" s="117"/>
      <c r="F448" s="888"/>
      <c r="G448" s="889"/>
      <c r="H448" s="118"/>
      <c r="J448" s="885">
        <f t="shared" si="57"/>
        <v>0</v>
      </c>
      <c r="K448" s="886"/>
      <c r="L448" s="887"/>
      <c r="M448" s="116"/>
      <c r="N448" s="117"/>
      <c r="O448" s="888">
        <f t="shared" si="56"/>
        <v>0</v>
      </c>
      <c r="P448" s="889"/>
      <c r="Q448" s="118">
        <f t="shared" si="58"/>
        <v>0</v>
      </c>
    </row>
    <row r="449" spans="1:17" ht="15.95" customHeight="1">
      <c r="A449" s="931"/>
      <c r="B449" s="932"/>
      <c r="C449" s="933"/>
      <c r="D449" s="116"/>
      <c r="E449" s="117"/>
      <c r="F449" s="888"/>
      <c r="G449" s="889"/>
      <c r="H449" s="118"/>
      <c r="J449" s="885">
        <f t="shared" si="57"/>
        <v>0</v>
      </c>
      <c r="K449" s="886"/>
      <c r="L449" s="887"/>
      <c r="M449" s="116"/>
      <c r="N449" s="117"/>
      <c r="O449" s="888">
        <f t="shared" si="56"/>
        <v>0</v>
      </c>
      <c r="P449" s="889"/>
      <c r="Q449" s="118">
        <f t="shared" si="58"/>
        <v>0</v>
      </c>
    </row>
    <row r="450" spans="1:17" ht="15.95" customHeight="1">
      <c r="A450" s="931"/>
      <c r="B450" s="932"/>
      <c r="C450" s="933"/>
      <c r="D450" s="116"/>
      <c r="E450" s="117"/>
      <c r="F450" s="888"/>
      <c r="G450" s="889"/>
      <c r="H450" s="118"/>
      <c r="J450" s="885">
        <f t="shared" si="57"/>
        <v>0</v>
      </c>
      <c r="K450" s="886"/>
      <c r="L450" s="887"/>
      <c r="M450" s="116"/>
      <c r="N450" s="117"/>
      <c r="O450" s="888">
        <f t="shared" si="56"/>
        <v>0</v>
      </c>
      <c r="P450" s="889"/>
      <c r="Q450" s="118">
        <f t="shared" si="58"/>
        <v>0</v>
      </c>
    </row>
    <row r="451" spans="1:17" ht="15.95" customHeight="1">
      <c r="A451" s="931"/>
      <c r="B451" s="932"/>
      <c r="C451" s="933"/>
      <c r="D451" s="116"/>
      <c r="E451" s="117"/>
      <c r="F451" s="888"/>
      <c r="G451" s="889"/>
      <c r="H451" s="118"/>
      <c r="J451" s="885">
        <f t="shared" si="57"/>
        <v>0</v>
      </c>
      <c r="K451" s="886"/>
      <c r="L451" s="887"/>
      <c r="M451" s="116"/>
      <c r="N451" s="117"/>
      <c r="O451" s="888">
        <f t="shared" si="56"/>
        <v>0</v>
      </c>
      <c r="P451" s="889"/>
      <c r="Q451" s="118">
        <f t="shared" si="58"/>
        <v>0</v>
      </c>
    </row>
    <row r="452" spans="1:17" ht="15.95" customHeight="1">
      <c r="A452" s="931"/>
      <c r="B452" s="932"/>
      <c r="C452" s="933"/>
      <c r="D452" s="116"/>
      <c r="E452" s="117"/>
      <c r="F452" s="888"/>
      <c r="G452" s="889"/>
      <c r="H452" s="118"/>
      <c r="J452" s="885">
        <f t="shared" si="57"/>
        <v>0</v>
      </c>
      <c r="K452" s="886"/>
      <c r="L452" s="887"/>
      <c r="M452" s="116"/>
      <c r="N452" s="117"/>
      <c r="O452" s="888">
        <f t="shared" si="56"/>
        <v>0</v>
      </c>
      <c r="P452" s="889"/>
      <c r="Q452" s="118">
        <f t="shared" si="58"/>
        <v>0</v>
      </c>
    </row>
    <row r="453" spans="1:17" ht="15.95" customHeight="1">
      <c r="A453" s="931"/>
      <c r="B453" s="932"/>
      <c r="C453" s="933"/>
      <c r="D453" s="116"/>
      <c r="E453" s="117"/>
      <c r="F453" s="888"/>
      <c r="G453" s="889"/>
      <c r="H453" s="118"/>
      <c r="J453" s="885">
        <f t="shared" si="57"/>
        <v>0</v>
      </c>
      <c r="K453" s="886"/>
      <c r="L453" s="887"/>
      <c r="M453" s="116"/>
      <c r="N453" s="117"/>
      <c r="O453" s="888">
        <f t="shared" si="56"/>
        <v>0</v>
      </c>
      <c r="P453" s="889"/>
      <c r="Q453" s="118">
        <f t="shared" si="58"/>
        <v>0</v>
      </c>
    </row>
    <row r="454" spans="1:17" ht="15.95" customHeight="1">
      <c r="A454" s="931"/>
      <c r="B454" s="932"/>
      <c r="C454" s="933"/>
      <c r="D454" s="116"/>
      <c r="E454" s="117"/>
      <c r="F454" s="888"/>
      <c r="G454" s="889"/>
      <c r="H454" s="118"/>
      <c r="J454" s="885">
        <f t="shared" si="57"/>
        <v>0</v>
      </c>
      <c r="K454" s="886"/>
      <c r="L454" s="887"/>
      <c r="M454" s="116"/>
      <c r="N454" s="117"/>
      <c r="O454" s="888">
        <f t="shared" si="56"/>
        <v>0</v>
      </c>
      <c r="P454" s="889"/>
      <c r="Q454" s="118">
        <f t="shared" si="58"/>
        <v>0</v>
      </c>
    </row>
    <row r="455" spans="1:17" ht="15.95" customHeight="1">
      <c r="A455" s="885"/>
      <c r="B455" s="886"/>
      <c r="C455" s="887"/>
      <c r="D455" s="116"/>
      <c r="E455" s="117"/>
      <c r="F455" s="888"/>
      <c r="G455" s="889"/>
      <c r="H455" s="118"/>
      <c r="J455" s="885">
        <f t="shared" si="57"/>
        <v>0</v>
      </c>
      <c r="K455" s="886"/>
      <c r="L455" s="887"/>
      <c r="M455" s="116"/>
      <c r="N455" s="117"/>
      <c r="O455" s="888">
        <f t="shared" si="56"/>
        <v>0</v>
      </c>
      <c r="P455" s="889"/>
      <c r="Q455" s="118">
        <f t="shared" si="58"/>
        <v>0</v>
      </c>
    </row>
    <row r="456" spans="1:17" ht="15.95" customHeight="1">
      <c r="A456" s="885"/>
      <c r="B456" s="886"/>
      <c r="C456" s="887"/>
      <c r="D456" s="116"/>
      <c r="E456" s="117"/>
      <c r="F456" s="888"/>
      <c r="G456" s="889"/>
      <c r="H456" s="118"/>
      <c r="J456" s="885">
        <f t="shared" si="57"/>
        <v>0</v>
      </c>
      <c r="K456" s="886"/>
      <c r="L456" s="887"/>
      <c r="M456" s="116"/>
      <c r="N456" s="117"/>
      <c r="O456" s="888">
        <f t="shared" si="56"/>
        <v>0</v>
      </c>
      <c r="P456" s="889"/>
      <c r="Q456" s="118">
        <f t="shared" si="58"/>
        <v>0</v>
      </c>
    </row>
    <row r="457" spans="1:17" ht="15.95" customHeight="1">
      <c r="A457" s="885"/>
      <c r="B457" s="886"/>
      <c r="C457" s="887"/>
      <c r="D457" s="116"/>
      <c r="E457" s="117"/>
      <c r="F457" s="888"/>
      <c r="G457" s="889"/>
      <c r="H457" s="118"/>
      <c r="J457" s="885">
        <f t="shared" si="57"/>
        <v>0</v>
      </c>
      <c r="K457" s="886"/>
      <c r="L457" s="887"/>
      <c r="M457" s="116"/>
      <c r="N457" s="117"/>
      <c r="O457" s="888">
        <f t="shared" si="56"/>
        <v>0</v>
      </c>
      <c r="P457" s="889"/>
      <c r="Q457" s="118">
        <f t="shared" si="58"/>
        <v>0</v>
      </c>
    </row>
    <row r="458" spans="1:17" ht="15.95" customHeight="1">
      <c r="A458" s="885"/>
      <c r="B458" s="886"/>
      <c r="C458" s="887"/>
      <c r="D458" s="116"/>
      <c r="E458" s="117"/>
      <c r="F458" s="888"/>
      <c r="G458" s="889"/>
      <c r="H458" s="118"/>
      <c r="J458" s="885">
        <f t="shared" si="57"/>
        <v>0</v>
      </c>
      <c r="K458" s="886"/>
      <c r="L458" s="887"/>
      <c r="M458" s="116"/>
      <c r="N458" s="117"/>
      <c r="O458" s="888">
        <f t="shared" si="56"/>
        <v>0</v>
      </c>
      <c r="P458" s="889"/>
      <c r="Q458" s="118">
        <f t="shared" si="58"/>
        <v>0</v>
      </c>
    </row>
    <row r="459" spans="1:17" ht="15.95" customHeight="1">
      <c r="A459" s="885"/>
      <c r="B459" s="886"/>
      <c r="C459" s="887"/>
      <c r="D459" s="116"/>
      <c r="E459" s="117"/>
      <c r="F459" s="888"/>
      <c r="G459" s="889"/>
      <c r="H459" s="118"/>
      <c r="J459" s="885">
        <f t="shared" si="57"/>
        <v>0</v>
      </c>
      <c r="K459" s="886"/>
      <c r="L459" s="887"/>
      <c r="M459" s="116"/>
      <c r="N459" s="117"/>
      <c r="O459" s="888">
        <f t="shared" si="56"/>
        <v>0</v>
      </c>
      <c r="P459" s="889"/>
      <c r="Q459" s="118">
        <f t="shared" si="58"/>
        <v>0</v>
      </c>
    </row>
    <row r="460" spans="1:17" ht="15.95" customHeight="1">
      <c r="A460" s="885"/>
      <c r="B460" s="886"/>
      <c r="C460" s="887"/>
      <c r="D460" s="116"/>
      <c r="E460" s="117"/>
      <c r="F460" s="888"/>
      <c r="G460" s="889"/>
      <c r="H460" s="118"/>
      <c r="J460" s="885">
        <f t="shared" si="57"/>
        <v>0</v>
      </c>
      <c r="K460" s="886"/>
      <c r="L460" s="887"/>
      <c r="M460" s="116"/>
      <c r="N460" s="117"/>
      <c r="O460" s="888">
        <f t="shared" si="56"/>
        <v>0</v>
      </c>
      <c r="P460" s="889"/>
      <c r="Q460" s="118">
        <f t="shared" si="58"/>
        <v>0</v>
      </c>
    </row>
    <row r="461" spans="1:17" ht="15.95" customHeight="1">
      <c r="A461" s="885"/>
      <c r="B461" s="886"/>
      <c r="C461" s="887"/>
      <c r="D461" s="116"/>
      <c r="E461" s="117"/>
      <c r="F461" s="888"/>
      <c r="G461" s="889"/>
      <c r="H461" s="118"/>
      <c r="J461" s="885">
        <f t="shared" si="57"/>
        <v>0</v>
      </c>
      <c r="K461" s="886"/>
      <c r="L461" s="887"/>
      <c r="M461" s="116"/>
      <c r="N461" s="117"/>
      <c r="O461" s="888">
        <f t="shared" si="56"/>
        <v>0</v>
      </c>
      <c r="P461" s="889"/>
      <c r="Q461" s="118">
        <f t="shared" si="58"/>
        <v>0</v>
      </c>
    </row>
    <row r="462" spans="1:17" ht="15.95" customHeight="1">
      <c r="A462" s="885"/>
      <c r="B462" s="886"/>
      <c r="C462" s="887"/>
      <c r="D462" s="116"/>
      <c r="E462" s="117"/>
      <c r="F462" s="888"/>
      <c r="G462" s="889"/>
      <c r="H462" s="118"/>
      <c r="J462" s="885">
        <f t="shared" si="57"/>
        <v>0</v>
      </c>
      <c r="K462" s="886"/>
      <c r="L462" s="887"/>
      <c r="M462" s="116"/>
      <c r="N462" s="117"/>
      <c r="O462" s="888">
        <f t="shared" si="56"/>
        <v>0</v>
      </c>
      <c r="P462" s="889"/>
      <c r="Q462" s="118">
        <f t="shared" si="58"/>
        <v>0</v>
      </c>
    </row>
    <row r="463" spans="1:17" ht="15.95" customHeight="1">
      <c r="A463" s="885"/>
      <c r="B463" s="886"/>
      <c r="C463" s="887"/>
      <c r="D463" s="116"/>
      <c r="E463" s="117"/>
      <c r="F463" s="888"/>
      <c r="G463" s="889"/>
      <c r="H463" s="118"/>
      <c r="J463" s="885">
        <f t="shared" si="57"/>
        <v>0</v>
      </c>
      <c r="K463" s="886"/>
      <c r="L463" s="887"/>
      <c r="M463" s="116"/>
      <c r="N463" s="117"/>
      <c r="O463" s="888">
        <f t="shared" si="56"/>
        <v>0</v>
      </c>
      <c r="P463" s="889"/>
      <c r="Q463" s="118">
        <f t="shared" si="58"/>
        <v>0</v>
      </c>
    </row>
    <row r="464" spans="1:17" ht="15.95" customHeight="1">
      <c r="A464" s="885"/>
      <c r="B464" s="886"/>
      <c r="C464" s="887"/>
      <c r="D464" s="116"/>
      <c r="E464" s="117"/>
      <c r="F464" s="888"/>
      <c r="G464" s="889"/>
      <c r="H464" s="118"/>
      <c r="J464" s="885">
        <f t="shared" si="57"/>
        <v>0</v>
      </c>
      <c r="K464" s="886"/>
      <c r="L464" s="887"/>
      <c r="M464" s="116"/>
      <c r="N464" s="117"/>
      <c r="O464" s="888">
        <f t="shared" si="56"/>
        <v>0</v>
      </c>
      <c r="P464" s="889"/>
      <c r="Q464" s="118">
        <f t="shared" si="58"/>
        <v>0</v>
      </c>
    </row>
    <row r="465" spans="1:17" ht="15.95" customHeight="1">
      <c r="A465" s="885"/>
      <c r="B465" s="886"/>
      <c r="C465" s="887"/>
      <c r="D465" s="116"/>
      <c r="E465" s="120"/>
      <c r="F465" s="888"/>
      <c r="G465" s="889"/>
      <c r="H465" s="118"/>
      <c r="J465" s="885">
        <f t="shared" si="57"/>
        <v>0</v>
      </c>
      <c r="K465" s="886"/>
      <c r="L465" s="887"/>
      <c r="M465" s="116">
        <f t="shared" ref="M465:N469" si="59">D465</f>
        <v>0</v>
      </c>
      <c r="N465" s="120">
        <f t="shared" si="59"/>
        <v>0</v>
      </c>
      <c r="O465" s="888"/>
      <c r="P465" s="889"/>
      <c r="Q465" s="118">
        <f t="shared" si="58"/>
        <v>0</v>
      </c>
    </row>
    <row r="466" spans="1:17" ht="15.95" customHeight="1">
      <c r="A466" s="885"/>
      <c r="B466" s="886"/>
      <c r="C466" s="887"/>
      <c r="D466" s="116"/>
      <c r="E466" s="120"/>
      <c r="F466" s="888"/>
      <c r="G466" s="889"/>
      <c r="H466" s="118"/>
      <c r="J466" s="885">
        <f t="shared" si="57"/>
        <v>0</v>
      </c>
      <c r="K466" s="886"/>
      <c r="L466" s="887"/>
      <c r="M466" s="116">
        <f t="shared" si="59"/>
        <v>0</v>
      </c>
      <c r="N466" s="120">
        <f t="shared" si="59"/>
        <v>0</v>
      </c>
      <c r="O466" s="888"/>
      <c r="P466" s="889"/>
      <c r="Q466" s="118">
        <f t="shared" si="58"/>
        <v>0</v>
      </c>
    </row>
    <row r="467" spans="1:17" ht="15.95" customHeight="1">
      <c r="A467" s="885"/>
      <c r="B467" s="886"/>
      <c r="C467" s="887"/>
      <c r="D467" s="116"/>
      <c r="E467" s="120"/>
      <c r="F467" s="888"/>
      <c r="G467" s="889"/>
      <c r="H467" s="118"/>
      <c r="J467" s="885">
        <f t="shared" si="57"/>
        <v>0</v>
      </c>
      <c r="K467" s="886"/>
      <c r="L467" s="887"/>
      <c r="M467" s="116">
        <f t="shared" si="59"/>
        <v>0</v>
      </c>
      <c r="N467" s="120">
        <f t="shared" si="59"/>
        <v>0</v>
      </c>
      <c r="O467" s="888"/>
      <c r="P467" s="889"/>
      <c r="Q467" s="118">
        <f t="shared" si="58"/>
        <v>0</v>
      </c>
    </row>
    <row r="468" spans="1:17" ht="15.95" customHeight="1">
      <c r="A468" s="885"/>
      <c r="B468" s="886"/>
      <c r="C468" s="887"/>
      <c r="D468" s="116"/>
      <c r="E468" s="120"/>
      <c r="F468" s="888"/>
      <c r="G468" s="889"/>
      <c r="H468" s="118"/>
      <c r="J468" s="885">
        <f t="shared" si="57"/>
        <v>0</v>
      </c>
      <c r="K468" s="886"/>
      <c r="L468" s="887"/>
      <c r="M468" s="116">
        <f t="shared" si="59"/>
        <v>0</v>
      </c>
      <c r="N468" s="120">
        <f t="shared" si="59"/>
        <v>0</v>
      </c>
      <c r="O468" s="888"/>
      <c r="P468" s="889"/>
      <c r="Q468" s="118">
        <f t="shared" si="58"/>
        <v>0</v>
      </c>
    </row>
    <row r="469" spans="1:17" ht="15.95" customHeight="1">
      <c r="A469" s="885"/>
      <c r="B469" s="886"/>
      <c r="C469" s="887"/>
      <c r="D469" s="116"/>
      <c r="E469" s="120"/>
      <c r="F469" s="888"/>
      <c r="G469" s="889"/>
      <c r="H469" s="118"/>
      <c r="J469" s="885">
        <f t="shared" si="57"/>
        <v>0</v>
      </c>
      <c r="K469" s="886"/>
      <c r="L469" s="887"/>
      <c r="M469" s="116">
        <f t="shared" si="59"/>
        <v>0</v>
      </c>
      <c r="N469" s="120">
        <f t="shared" si="59"/>
        <v>0</v>
      </c>
      <c r="O469" s="888"/>
      <c r="P469" s="889"/>
      <c r="Q469" s="118">
        <f t="shared" si="58"/>
        <v>0</v>
      </c>
    </row>
    <row r="470" spans="1:17" ht="15.95" customHeight="1">
      <c r="A470" s="885"/>
      <c r="B470" s="886"/>
      <c r="C470" s="887"/>
      <c r="D470" s="116"/>
      <c r="E470" s="117"/>
      <c r="F470" s="888"/>
      <c r="G470" s="889"/>
      <c r="H470" s="118"/>
      <c r="J470" s="885">
        <f t="shared" si="57"/>
        <v>0</v>
      </c>
      <c r="K470" s="886"/>
      <c r="L470" s="887"/>
      <c r="M470" s="116"/>
      <c r="N470" s="117"/>
      <c r="O470" s="888"/>
      <c r="P470" s="889"/>
      <c r="Q470" s="118">
        <f t="shared" si="58"/>
        <v>0</v>
      </c>
    </row>
    <row r="471" spans="1:17" ht="15.95" customHeight="1">
      <c r="A471" s="885"/>
      <c r="B471" s="886"/>
      <c r="C471" s="887"/>
      <c r="D471" s="116"/>
      <c r="E471" s="117"/>
      <c r="F471" s="888"/>
      <c r="G471" s="889"/>
      <c r="H471" s="118"/>
      <c r="J471" s="885">
        <f t="shared" si="57"/>
        <v>0</v>
      </c>
      <c r="K471" s="886"/>
      <c r="L471" s="887"/>
      <c r="M471" s="116"/>
      <c r="N471" s="117"/>
      <c r="O471" s="888"/>
      <c r="P471" s="889"/>
      <c r="Q471" s="118">
        <f t="shared" si="58"/>
        <v>0</v>
      </c>
    </row>
    <row r="472" spans="1:17" ht="15.95" customHeight="1">
      <c r="A472" s="885"/>
      <c r="B472" s="886"/>
      <c r="C472" s="887"/>
      <c r="D472" s="116"/>
      <c r="E472" s="117"/>
      <c r="F472" s="888"/>
      <c r="G472" s="889"/>
      <c r="H472" s="118"/>
      <c r="J472" s="885">
        <f t="shared" si="57"/>
        <v>0</v>
      </c>
      <c r="K472" s="886"/>
      <c r="L472" s="887"/>
      <c r="M472" s="116"/>
      <c r="N472" s="117"/>
      <c r="O472" s="888"/>
      <c r="P472" s="889"/>
      <c r="Q472" s="118">
        <f t="shared" si="58"/>
        <v>0</v>
      </c>
    </row>
    <row r="473" spans="1:17" ht="15.95" customHeight="1">
      <c r="A473" s="885"/>
      <c r="B473" s="886"/>
      <c r="C473" s="887"/>
      <c r="D473" s="116"/>
      <c r="E473" s="117"/>
      <c r="F473" s="888"/>
      <c r="G473" s="889"/>
      <c r="H473" s="118"/>
      <c r="J473" s="885">
        <f t="shared" si="57"/>
        <v>0</v>
      </c>
      <c r="K473" s="886"/>
      <c r="L473" s="887"/>
      <c r="M473" s="116"/>
      <c r="N473" s="117"/>
      <c r="O473" s="888">
        <f>F473</f>
        <v>0</v>
      </c>
      <c r="P473" s="889"/>
      <c r="Q473" s="118"/>
    </row>
    <row r="474" spans="1:17" ht="15.95" customHeight="1">
      <c r="A474" s="885"/>
      <c r="B474" s="886"/>
      <c r="C474" s="887"/>
      <c r="D474" s="116"/>
      <c r="E474" s="117"/>
      <c r="F474" s="888"/>
      <c r="G474" s="889"/>
      <c r="H474" s="118"/>
      <c r="J474" s="885">
        <f t="shared" si="57"/>
        <v>0</v>
      </c>
      <c r="K474" s="886"/>
      <c r="L474" s="887"/>
      <c r="M474" s="116"/>
      <c r="N474" s="117"/>
      <c r="O474" s="888"/>
      <c r="P474" s="889"/>
      <c r="Q474" s="118">
        <f>H474</f>
        <v>0</v>
      </c>
    </row>
    <row r="475" spans="1:17" ht="15.95" customHeight="1" thickBot="1">
      <c r="A475" s="882" t="s">
        <v>368</v>
      </c>
      <c r="B475" s="883"/>
      <c r="C475" s="884"/>
      <c r="D475" s="121"/>
      <c r="E475" s="121"/>
      <c r="F475" s="880"/>
      <c r="G475" s="881"/>
      <c r="H475" s="122"/>
      <c r="J475" s="882" t="str">
        <f t="shared" si="57"/>
        <v>Avance arrondi</v>
      </c>
      <c r="K475" s="883"/>
      <c r="L475" s="884"/>
      <c r="M475" s="121"/>
      <c r="N475" s="121"/>
      <c r="O475" s="880">
        <f>F475</f>
        <v>0</v>
      </c>
      <c r="P475" s="881"/>
      <c r="Q475" s="122"/>
    </row>
    <row r="476" spans="1:17" s="95" customFormat="1" ht="15.95" customHeight="1">
      <c r="A476" s="914" t="s">
        <v>369</v>
      </c>
      <c r="B476" s="915"/>
      <c r="C476" s="915"/>
      <c r="D476" s="915"/>
      <c r="E476" s="916"/>
      <c r="F476" s="902" t="s">
        <v>370</v>
      </c>
      <c r="G476" s="903"/>
      <c r="H476" s="929" t="s">
        <v>371</v>
      </c>
      <c r="J476" s="914" t="s">
        <v>369</v>
      </c>
      <c r="K476" s="915"/>
      <c r="L476" s="915"/>
      <c r="M476" s="915"/>
      <c r="N476" s="916"/>
      <c r="O476" s="921" t="s">
        <v>370</v>
      </c>
      <c r="P476" s="922"/>
      <c r="Q476" s="899" t="s">
        <v>371</v>
      </c>
    </row>
    <row r="477" spans="1:17" s="126" customFormat="1" ht="15.95" customHeight="1">
      <c r="A477" s="123" t="s">
        <v>372</v>
      </c>
      <c r="B477" s="124" t="s">
        <v>373</v>
      </c>
      <c r="C477" s="124" t="s">
        <v>374</v>
      </c>
      <c r="D477" s="124" t="s">
        <v>375</v>
      </c>
      <c r="E477" s="125" t="s">
        <v>376</v>
      </c>
      <c r="F477" s="904"/>
      <c r="G477" s="905"/>
      <c r="H477" s="930"/>
      <c r="J477" s="123" t="s">
        <v>372</v>
      </c>
      <c r="K477" s="124" t="s">
        <v>373</v>
      </c>
      <c r="L477" s="124" t="s">
        <v>374</v>
      </c>
      <c r="M477" s="124" t="s">
        <v>375</v>
      </c>
      <c r="N477" s="125" t="s">
        <v>376</v>
      </c>
      <c r="O477" s="923"/>
      <c r="P477" s="924"/>
      <c r="Q477" s="900"/>
    </row>
    <row r="478" spans="1:17" s="95" customFormat="1" ht="15.95" customHeight="1" thickBot="1">
      <c r="A478" s="99">
        <v>0</v>
      </c>
      <c r="B478" s="127"/>
      <c r="C478" s="127"/>
      <c r="D478" s="127"/>
      <c r="E478" s="128"/>
      <c r="F478" s="925">
        <f>SUM(F413:G475)</f>
        <v>0</v>
      </c>
      <c r="G478" s="926"/>
      <c r="H478" s="129">
        <f>SUM(H413:H475)</f>
        <v>0</v>
      </c>
      <c r="J478" s="99">
        <f t="shared" ref="J478:O478" si="60">A478</f>
        <v>0</v>
      </c>
      <c r="K478" s="127">
        <f t="shared" si="60"/>
        <v>0</v>
      </c>
      <c r="L478" s="127">
        <f t="shared" si="60"/>
        <v>0</v>
      </c>
      <c r="M478" s="127">
        <f t="shared" si="60"/>
        <v>0</v>
      </c>
      <c r="N478" s="128">
        <f t="shared" si="60"/>
        <v>0</v>
      </c>
      <c r="O478" s="927">
        <f t="shared" si="60"/>
        <v>0</v>
      </c>
      <c r="P478" s="928"/>
      <c r="Q478" s="129">
        <f>H478</f>
        <v>0</v>
      </c>
    </row>
    <row r="479" spans="1:17" s="95" customFormat="1" ht="15.95" customHeight="1">
      <c r="D479" s="917" t="s">
        <v>377</v>
      </c>
      <c r="E479" s="918"/>
      <c r="F479" s="908">
        <f>F478-H478</f>
        <v>0</v>
      </c>
      <c r="G479" s="909"/>
      <c r="H479" s="910"/>
      <c r="I479" s="130"/>
      <c r="J479" s="130">
        <f>A479</f>
        <v>0</v>
      </c>
      <c r="K479" s="130"/>
      <c r="L479" s="130"/>
      <c r="M479" s="917" t="s">
        <v>378</v>
      </c>
      <c r="N479" s="918"/>
      <c r="O479" s="895">
        <f>F479</f>
        <v>0</v>
      </c>
      <c r="P479" s="895"/>
      <c r="Q479" s="896"/>
    </row>
    <row r="480" spans="1:17" s="95" customFormat="1" ht="15.95" customHeight="1" thickBot="1">
      <c r="B480" s="109" t="s">
        <v>379</v>
      </c>
      <c r="C480" s="131"/>
      <c r="D480" s="919"/>
      <c r="E480" s="920"/>
      <c r="F480" s="911"/>
      <c r="G480" s="912"/>
      <c r="H480" s="913"/>
      <c r="I480" s="130"/>
      <c r="J480" s="130"/>
      <c r="K480" s="132" t="str">
        <f>B480</f>
        <v>Emargement</v>
      </c>
      <c r="L480" s="133"/>
      <c r="M480" s="919"/>
      <c r="N480" s="920"/>
      <c r="O480" s="897"/>
      <c r="P480" s="897"/>
      <c r="Q480" s="898"/>
    </row>
    <row r="481" spans="1:17" ht="15.95" customHeight="1">
      <c r="A481" s="906" t="s">
        <v>309</v>
      </c>
      <c r="B481" s="906"/>
      <c r="C481" s="906"/>
      <c r="D481" s="906"/>
      <c r="E481" s="907" t="s">
        <v>352</v>
      </c>
      <c r="F481" s="907"/>
      <c r="G481" s="907"/>
      <c r="H481" s="907"/>
      <c r="J481" s="906" t="str">
        <f>A481</f>
        <v>Raison sociale</v>
      </c>
      <c r="K481" s="906"/>
      <c r="L481" s="906"/>
      <c r="M481" s="906"/>
      <c r="N481" s="907" t="s">
        <v>352</v>
      </c>
      <c r="O481" s="907"/>
      <c r="P481" s="907"/>
      <c r="Q481" s="907"/>
    </row>
    <row r="482" spans="1:17" ht="15.95" customHeight="1">
      <c r="A482" s="906"/>
      <c r="B482" s="906"/>
      <c r="C482" s="906"/>
      <c r="D482" s="906"/>
      <c r="E482" s="907"/>
      <c r="F482" s="907"/>
      <c r="G482" s="907"/>
      <c r="H482" s="907"/>
      <c r="J482" s="906"/>
      <c r="K482" s="906"/>
      <c r="L482" s="906"/>
      <c r="M482" s="906"/>
      <c r="N482" s="907"/>
      <c r="O482" s="907"/>
      <c r="P482" s="907"/>
      <c r="Q482" s="907"/>
    </row>
    <row r="483" spans="1:17" ht="15.95" customHeight="1">
      <c r="A483" s="947" t="s">
        <v>353</v>
      </c>
      <c r="B483" s="947"/>
      <c r="C483" s="947"/>
      <c r="D483" s="947"/>
      <c r="E483" s="901" t="s">
        <v>354</v>
      </c>
      <c r="F483" s="894"/>
      <c r="G483" s="894"/>
      <c r="H483" s="894"/>
      <c r="J483" s="947" t="str">
        <f>A483</f>
        <v>adresse</v>
      </c>
      <c r="K483" s="947"/>
      <c r="L483" s="947"/>
      <c r="M483" s="947"/>
      <c r="N483" s="901" t="s">
        <v>354</v>
      </c>
      <c r="O483" s="894">
        <f>F483</f>
        <v>0</v>
      </c>
      <c r="P483" s="894"/>
      <c r="Q483" s="894"/>
    </row>
    <row r="484" spans="1:17" ht="15.95" customHeight="1">
      <c r="A484" s="947" t="s">
        <v>355</v>
      </c>
      <c r="B484" s="947"/>
      <c r="C484" s="947"/>
      <c r="D484" s="947"/>
      <c r="E484" s="901"/>
      <c r="F484" s="894"/>
      <c r="G484" s="894"/>
      <c r="H484" s="894"/>
      <c r="J484" s="947" t="str">
        <f>A484</f>
        <v>Ville + CNSS</v>
      </c>
      <c r="K484" s="947"/>
      <c r="L484" s="947"/>
      <c r="M484" s="947"/>
      <c r="N484" s="901"/>
      <c r="O484" s="894"/>
      <c r="P484" s="894"/>
      <c r="Q484" s="894"/>
    </row>
    <row r="485" spans="1:17" s="95" customFormat="1" ht="15.95" customHeight="1" thickBot="1">
      <c r="A485" s="744" t="s">
        <v>430</v>
      </c>
      <c r="B485" s="745">
        <v>1234567</v>
      </c>
      <c r="C485" s="746" t="s">
        <v>585</v>
      </c>
      <c r="D485" s="948" t="s">
        <v>586</v>
      </c>
      <c r="E485" s="949"/>
      <c r="F485" s="744" t="s">
        <v>587</v>
      </c>
      <c r="G485" s="890" t="s">
        <v>588</v>
      </c>
      <c r="H485" s="891"/>
      <c r="I485" s="747"/>
      <c r="J485" s="744" t="s">
        <v>584</v>
      </c>
      <c r="K485" s="745">
        <f>+B485</f>
        <v>1234567</v>
      </c>
      <c r="L485" s="745" t="str">
        <f>+C485</f>
        <v>R.C.: 888777</v>
      </c>
      <c r="M485" s="746" t="str">
        <f>+D485</f>
        <v>I.C.E.: 111222333444555</v>
      </c>
      <c r="N485" s="746"/>
      <c r="O485" s="745" t="str">
        <f>+F485</f>
        <v>T.P.</v>
      </c>
      <c r="P485" s="892" t="str">
        <f>+G485</f>
        <v>12345678</v>
      </c>
      <c r="Q485" s="893"/>
    </row>
    <row r="486" spans="1:17" ht="15.95" customHeight="1">
      <c r="A486" s="96" t="s">
        <v>356</v>
      </c>
      <c r="B486" s="945" t="s">
        <v>357</v>
      </c>
      <c r="C486" s="945"/>
      <c r="D486" s="945"/>
      <c r="E486" s="945" t="s">
        <v>308</v>
      </c>
      <c r="F486" s="945"/>
      <c r="G486" s="945"/>
      <c r="H486" s="946"/>
      <c r="I486" s="95"/>
      <c r="J486" s="96" t="s">
        <v>356</v>
      </c>
      <c r="K486" s="945" t="s">
        <v>357</v>
      </c>
      <c r="L486" s="945"/>
      <c r="M486" s="945"/>
      <c r="N486" s="945" t="s">
        <v>308</v>
      </c>
      <c r="O486" s="945"/>
      <c r="P486" s="945"/>
      <c r="Q486" s="946"/>
    </row>
    <row r="487" spans="1:17" ht="15.95" customHeight="1" thickBot="1">
      <c r="A487" s="99"/>
      <c r="B487" s="943"/>
      <c r="C487" s="943"/>
      <c r="D487" s="943"/>
      <c r="E487" s="943"/>
      <c r="F487" s="943"/>
      <c r="G487" s="943"/>
      <c r="H487" s="944"/>
      <c r="I487" s="95"/>
      <c r="J487" s="99">
        <f>A487</f>
        <v>0</v>
      </c>
      <c r="K487" s="943">
        <f>B487</f>
        <v>0</v>
      </c>
      <c r="L487" s="943"/>
      <c r="M487" s="943"/>
      <c r="N487" s="943">
        <f>E487</f>
        <v>0</v>
      </c>
      <c r="O487" s="943"/>
      <c r="P487" s="943"/>
      <c r="Q487" s="944"/>
    </row>
    <row r="488" spans="1:17" ht="15.95" customHeight="1" thickBot="1">
      <c r="A488" s="100"/>
      <c r="B488" s="100"/>
      <c r="C488" s="100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</row>
    <row r="489" spans="1:17" ht="15.95" customHeight="1">
      <c r="A489" s="96" t="s">
        <v>358</v>
      </c>
      <c r="B489" s="97" t="s">
        <v>195</v>
      </c>
      <c r="C489" s="97"/>
      <c r="D489" s="97" t="s">
        <v>359</v>
      </c>
      <c r="E489" s="101" t="s">
        <v>360</v>
      </c>
      <c r="F489" s="97" t="s">
        <v>361</v>
      </c>
      <c r="G489" s="97" t="s">
        <v>362</v>
      </c>
      <c r="H489" s="98" t="s">
        <v>363</v>
      </c>
      <c r="I489" s="102"/>
      <c r="J489" s="96" t="s">
        <v>358</v>
      </c>
      <c r="K489" s="97" t="s">
        <v>195</v>
      </c>
      <c r="L489" s="97">
        <f>C489</f>
        <v>0</v>
      </c>
      <c r="M489" s="97" t="s">
        <v>359</v>
      </c>
      <c r="N489" s="101" t="s">
        <v>360</v>
      </c>
      <c r="O489" s="97" t="s">
        <v>361</v>
      </c>
      <c r="P489" s="97" t="s">
        <v>362</v>
      </c>
      <c r="Q489" s="98" t="s">
        <v>363</v>
      </c>
    </row>
    <row r="490" spans="1:17" ht="15.95" customHeight="1" thickBot="1">
      <c r="A490" s="103"/>
      <c r="B490" s="104"/>
      <c r="C490" s="104"/>
      <c r="D490" s="105"/>
      <c r="E490" s="105"/>
      <c r="F490" s="104"/>
      <c r="G490" s="104"/>
      <c r="H490" s="106"/>
      <c r="I490" s="95"/>
      <c r="J490" s="103">
        <f>A490</f>
        <v>0</v>
      </c>
      <c r="K490" s="104">
        <f>B490</f>
        <v>0</v>
      </c>
      <c r="L490" s="104">
        <f>C490</f>
        <v>0</v>
      </c>
      <c r="M490" s="105">
        <f>D490</f>
        <v>0</v>
      </c>
      <c r="N490" s="105">
        <f>E490</f>
        <v>0</v>
      </c>
      <c r="O490" s="104">
        <f>F490</f>
        <v>0</v>
      </c>
      <c r="P490" s="104">
        <f>G490</f>
        <v>0</v>
      </c>
      <c r="Q490" s="107">
        <f>H490</f>
        <v>0</v>
      </c>
    </row>
    <row r="491" spans="1:17" ht="15.95" customHeight="1" thickBot="1">
      <c r="A491" s="108"/>
      <c r="B491" s="109"/>
      <c r="C491" s="95"/>
      <c r="D491" s="95"/>
      <c r="E491" s="95"/>
      <c r="F491" s="95"/>
      <c r="G491" s="95"/>
      <c r="H491" s="95"/>
      <c r="I491" s="95"/>
      <c r="J491" s="108"/>
      <c r="K491" s="109"/>
      <c r="L491" s="95"/>
      <c r="M491" s="95"/>
      <c r="N491" s="95"/>
      <c r="O491" s="95"/>
      <c r="P491" s="95"/>
      <c r="Q491" s="95"/>
    </row>
    <row r="492" spans="1:17" ht="15.95" customHeight="1" thickBot="1">
      <c r="A492" s="939" t="s">
        <v>364</v>
      </c>
      <c r="B492" s="940"/>
      <c r="C492" s="941"/>
      <c r="D492" s="110" t="s">
        <v>365</v>
      </c>
      <c r="E492" s="111" t="s">
        <v>42</v>
      </c>
      <c r="F492" s="942" t="s">
        <v>366</v>
      </c>
      <c r="G492" s="941"/>
      <c r="H492" s="112" t="s">
        <v>367</v>
      </c>
      <c r="I492" s="113"/>
      <c r="J492" s="939" t="s">
        <v>364</v>
      </c>
      <c r="K492" s="940"/>
      <c r="L492" s="941"/>
      <c r="M492" s="110" t="str">
        <f t="shared" ref="M492:M504" si="61">D492</f>
        <v>Base Nbre</v>
      </c>
      <c r="N492" s="111" t="s">
        <v>42</v>
      </c>
      <c r="O492" s="942" t="s">
        <v>366</v>
      </c>
      <c r="P492" s="941"/>
      <c r="Q492" s="112" t="s">
        <v>367</v>
      </c>
    </row>
    <row r="493" spans="1:17" ht="15.95" customHeight="1">
      <c r="A493" s="934"/>
      <c r="B493" s="935"/>
      <c r="C493" s="936"/>
      <c r="D493" s="114"/>
      <c r="E493" s="114"/>
      <c r="F493" s="937"/>
      <c r="G493" s="938"/>
      <c r="H493" s="115"/>
      <c r="J493" s="934">
        <f t="shared" ref="J493:J524" si="62">A493</f>
        <v>0</v>
      </c>
      <c r="K493" s="935"/>
      <c r="L493" s="936"/>
      <c r="M493" s="114">
        <f t="shared" si="61"/>
        <v>0</v>
      </c>
      <c r="N493" s="114">
        <f t="shared" ref="N493:N504" si="63">E493</f>
        <v>0</v>
      </c>
      <c r="O493" s="937">
        <f t="shared" ref="O493:O504" si="64">F493</f>
        <v>0</v>
      </c>
      <c r="P493" s="938"/>
      <c r="Q493" s="115">
        <f t="shared" ref="Q493:Q524" si="65">H493</f>
        <v>0</v>
      </c>
    </row>
    <row r="494" spans="1:17" ht="15.95" customHeight="1">
      <c r="A494" s="885"/>
      <c r="B494" s="886"/>
      <c r="C494" s="887"/>
      <c r="D494" s="116"/>
      <c r="E494" s="117"/>
      <c r="F494" s="888"/>
      <c r="G494" s="889"/>
      <c r="H494" s="118"/>
      <c r="J494" s="885">
        <f t="shared" si="62"/>
        <v>0</v>
      </c>
      <c r="K494" s="886"/>
      <c r="L494" s="887"/>
      <c r="M494" s="116">
        <f t="shared" si="61"/>
        <v>0</v>
      </c>
      <c r="N494" s="117">
        <f t="shared" si="63"/>
        <v>0</v>
      </c>
      <c r="O494" s="888">
        <f t="shared" si="64"/>
        <v>0</v>
      </c>
      <c r="P494" s="889"/>
      <c r="Q494" s="118">
        <f t="shared" si="65"/>
        <v>0</v>
      </c>
    </row>
    <row r="495" spans="1:17" ht="15.95" customHeight="1">
      <c r="A495" s="885"/>
      <c r="B495" s="886"/>
      <c r="C495" s="887"/>
      <c r="D495" s="116"/>
      <c r="E495" s="117"/>
      <c r="F495" s="888"/>
      <c r="G495" s="889"/>
      <c r="H495" s="118"/>
      <c r="J495" s="885">
        <f t="shared" si="62"/>
        <v>0</v>
      </c>
      <c r="K495" s="886"/>
      <c r="L495" s="887"/>
      <c r="M495" s="116">
        <f t="shared" si="61"/>
        <v>0</v>
      </c>
      <c r="N495" s="117">
        <f t="shared" si="63"/>
        <v>0</v>
      </c>
      <c r="O495" s="888">
        <f t="shared" si="64"/>
        <v>0</v>
      </c>
      <c r="P495" s="889"/>
      <c r="Q495" s="118">
        <f t="shared" si="65"/>
        <v>0</v>
      </c>
    </row>
    <row r="496" spans="1:17" ht="15.95" customHeight="1">
      <c r="A496" s="885"/>
      <c r="B496" s="886"/>
      <c r="C496" s="887"/>
      <c r="D496" s="116"/>
      <c r="E496" s="117"/>
      <c r="F496" s="888"/>
      <c r="G496" s="889"/>
      <c r="H496" s="118"/>
      <c r="J496" s="885">
        <f t="shared" si="62"/>
        <v>0</v>
      </c>
      <c r="K496" s="886"/>
      <c r="L496" s="887"/>
      <c r="M496" s="116">
        <f t="shared" si="61"/>
        <v>0</v>
      </c>
      <c r="N496" s="117">
        <f t="shared" si="63"/>
        <v>0</v>
      </c>
      <c r="O496" s="888">
        <f t="shared" si="64"/>
        <v>0</v>
      </c>
      <c r="P496" s="889"/>
      <c r="Q496" s="118">
        <f t="shared" si="65"/>
        <v>0</v>
      </c>
    </row>
    <row r="497" spans="1:17" ht="15.95" customHeight="1">
      <c r="A497" s="885"/>
      <c r="B497" s="886"/>
      <c r="C497" s="887"/>
      <c r="D497" s="116"/>
      <c r="E497" s="117"/>
      <c r="F497" s="888"/>
      <c r="G497" s="889"/>
      <c r="H497" s="118"/>
      <c r="J497" s="885">
        <f t="shared" si="62"/>
        <v>0</v>
      </c>
      <c r="K497" s="886"/>
      <c r="L497" s="887"/>
      <c r="M497" s="116">
        <f t="shared" si="61"/>
        <v>0</v>
      </c>
      <c r="N497" s="117">
        <f t="shared" si="63"/>
        <v>0</v>
      </c>
      <c r="O497" s="888">
        <f t="shared" si="64"/>
        <v>0</v>
      </c>
      <c r="P497" s="889"/>
      <c r="Q497" s="118">
        <f t="shared" si="65"/>
        <v>0</v>
      </c>
    </row>
    <row r="498" spans="1:17" ht="15.95" customHeight="1">
      <c r="A498" s="885"/>
      <c r="B498" s="886"/>
      <c r="C498" s="887"/>
      <c r="D498" s="116"/>
      <c r="E498" s="117"/>
      <c r="F498" s="888"/>
      <c r="G498" s="889"/>
      <c r="H498" s="118"/>
      <c r="J498" s="885">
        <f t="shared" si="62"/>
        <v>0</v>
      </c>
      <c r="K498" s="886"/>
      <c r="L498" s="887"/>
      <c r="M498" s="116">
        <f t="shared" si="61"/>
        <v>0</v>
      </c>
      <c r="N498" s="117">
        <f t="shared" si="63"/>
        <v>0</v>
      </c>
      <c r="O498" s="888">
        <f t="shared" si="64"/>
        <v>0</v>
      </c>
      <c r="P498" s="889"/>
      <c r="Q498" s="118">
        <f t="shared" si="65"/>
        <v>0</v>
      </c>
    </row>
    <row r="499" spans="1:17" ht="15.95" customHeight="1">
      <c r="A499" s="885"/>
      <c r="B499" s="886"/>
      <c r="C499" s="887"/>
      <c r="D499" s="116"/>
      <c r="E499" s="117"/>
      <c r="F499" s="888"/>
      <c r="G499" s="889"/>
      <c r="H499" s="118"/>
      <c r="J499" s="885">
        <f t="shared" si="62"/>
        <v>0</v>
      </c>
      <c r="K499" s="886"/>
      <c r="L499" s="887"/>
      <c r="M499" s="116">
        <f t="shared" si="61"/>
        <v>0</v>
      </c>
      <c r="N499" s="117">
        <f t="shared" si="63"/>
        <v>0</v>
      </c>
      <c r="O499" s="888">
        <f t="shared" si="64"/>
        <v>0</v>
      </c>
      <c r="P499" s="889"/>
      <c r="Q499" s="118">
        <f t="shared" si="65"/>
        <v>0</v>
      </c>
    </row>
    <row r="500" spans="1:17" ht="15.95" customHeight="1">
      <c r="A500" s="885"/>
      <c r="B500" s="886"/>
      <c r="C500" s="887"/>
      <c r="D500" s="116"/>
      <c r="E500" s="117"/>
      <c r="F500" s="888"/>
      <c r="G500" s="889"/>
      <c r="H500" s="118"/>
      <c r="J500" s="885">
        <f t="shared" si="62"/>
        <v>0</v>
      </c>
      <c r="K500" s="886"/>
      <c r="L500" s="887"/>
      <c r="M500" s="116">
        <f t="shared" si="61"/>
        <v>0</v>
      </c>
      <c r="N500" s="117">
        <f t="shared" si="63"/>
        <v>0</v>
      </c>
      <c r="O500" s="888">
        <f t="shared" si="64"/>
        <v>0</v>
      </c>
      <c r="P500" s="889"/>
      <c r="Q500" s="118">
        <f t="shared" si="65"/>
        <v>0</v>
      </c>
    </row>
    <row r="501" spans="1:17" ht="15.95" customHeight="1">
      <c r="A501" s="885"/>
      <c r="B501" s="886"/>
      <c r="C501" s="887"/>
      <c r="D501" s="116"/>
      <c r="E501" s="117"/>
      <c r="F501" s="888"/>
      <c r="G501" s="889"/>
      <c r="H501" s="118"/>
      <c r="J501" s="885">
        <f t="shared" si="62"/>
        <v>0</v>
      </c>
      <c r="K501" s="886"/>
      <c r="L501" s="887"/>
      <c r="M501" s="116">
        <f t="shared" si="61"/>
        <v>0</v>
      </c>
      <c r="N501" s="117">
        <f t="shared" si="63"/>
        <v>0</v>
      </c>
      <c r="O501" s="888">
        <f t="shared" si="64"/>
        <v>0</v>
      </c>
      <c r="P501" s="889"/>
      <c r="Q501" s="118">
        <f t="shared" si="65"/>
        <v>0</v>
      </c>
    </row>
    <row r="502" spans="1:17" ht="15.95" customHeight="1">
      <c r="A502" s="885"/>
      <c r="B502" s="886"/>
      <c r="C502" s="887"/>
      <c r="D502" s="116"/>
      <c r="E502" s="117"/>
      <c r="F502" s="888"/>
      <c r="G502" s="889"/>
      <c r="H502" s="118"/>
      <c r="J502" s="885">
        <f t="shared" si="62"/>
        <v>0</v>
      </c>
      <c r="K502" s="886"/>
      <c r="L502" s="887"/>
      <c r="M502" s="116">
        <f t="shared" si="61"/>
        <v>0</v>
      </c>
      <c r="N502" s="117">
        <f t="shared" si="63"/>
        <v>0</v>
      </c>
      <c r="O502" s="888">
        <f t="shared" si="64"/>
        <v>0</v>
      </c>
      <c r="P502" s="889"/>
      <c r="Q502" s="118">
        <f t="shared" si="65"/>
        <v>0</v>
      </c>
    </row>
    <row r="503" spans="1:17" ht="15.95" customHeight="1">
      <c r="A503" s="885"/>
      <c r="B503" s="886"/>
      <c r="C503" s="887"/>
      <c r="D503" s="116"/>
      <c r="E503" s="117"/>
      <c r="F503" s="888"/>
      <c r="G503" s="889"/>
      <c r="H503" s="118"/>
      <c r="J503" s="885">
        <f t="shared" si="62"/>
        <v>0</v>
      </c>
      <c r="K503" s="886"/>
      <c r="L503" s="887"/>
      <c r="M503" s="116">
        <f t="shared" si="61"/>
        <v>0</v>
      </c>
      <c r="N503" s="117">
        <f t="shared" si="63"/>
        <v>0</v>
      </c>
      <c r="O503" s="888">
        <f t="shared" si="64"/>
        <v>0</v>
      </c>
      <c r="P503" s="889"/>
      <c r="Q503" s="118">
        <f t="shared" si="65"/>
        <v>0</v>
      </c>
    </row>
    <row r="504" spans="1:17" ht="15.95" customHeight="1">
      <c r="A504" s="885"/>
      <c r="B504" s="886"/>
      <c r="C504" s="887"/>
      <c r="D504" s="116"/>
      <c r="E504" s="119"/>
      <c r="F504" s="888"/>
      <c r="G504" s="889"/>
      <c r="H504" s="118"/>
      <c r="J504" s="885">
        <f t="shared" si="62"/>
        <v>0</v>
      </c>
      <c r="K504" s="886"/>
      <c r="L504" s="887"/>
      <c r="M504" s="116">
        <f t="shared" si="61"/>
        <v>0</v>
      </c>
      <c r="N504" s="119">
        <f t="shared" si="63"/>
        <v>0</v>
      </c>
      <c r="O504" s="888">
        <f t="shared" si="64"/>
        <v>0</v>
      </c>
      <c r="P504" s="889"/>
      <c r="Q504" s="118">
        <f t="shared" si="65"/>
        <v>0</v>
      </c>
    </row>
    <row r="505" spans="1:17" ht="15.95" customHeight="1">
      <c r="A505" s="885"/>
      <c r="B505" s="886"/>
      <c r="C505" s="887"/>
      <c r="D505" s="116"/>
      <c r="E505" s="117"/>
      <c r="F505" s="888"/>
      <c r="G505" s="889"/>
      <c r="H505" s="118"/>
      <c r="J505" s="885">
        <f t="shared" si="62"/>
        <v>0</v>
      </c>
      <c r="K505" s="886"/>
      <c r="L505" s="887"/>
      <c r="M505" s="116"/>
      <c r="N505" s="117"/>
      <c r="O505" s="888">
        <f t="shared" ref="O505:O544" si="66">F505</f>
        <v>0</v>
      </c>
      <c r="P505" s="889"/>
      <c r="Q505" s="118">
        <f t="shared" si="65"/>
        <v>0</v>
      </c>
    </row>
    <row r="506" spans="1:17" ht="15.95" customHeight="1">
      <c r="A506" s="885"/>
      <c r="B506" s="886"/>
      <c r="C506" s="887"/>
      <c r="D506" s="116"/>
      <c r="E506" s="117"/>
      <c r="F506" s="888"/>
      <c r="G506" s="889"/>
      <c r="H506" s="118"/>
      <c r="J506" s="885">
        <f t="shared" si="62"/>
        <v>0</v>
      </c>
      <c r="K506" s="886"/>
      <c r="L506" s="887"/>
      <c r="M506" s="116"/>
      <c r="N506" s="117"/>
      <c r="O506" s="888">
        <f t="shared" si="66"/>
        <v>0</v>
      </c>
      <c r="P506" s="889"/>
      <c r="Q506" s="118">
        <f t="shared" si="65"/>
        <v>0</v>
      </c>
    </row>
    <row r="507" spans="1:17" ht="15.95" customHeight="1">
      <c r="A507" s="885"/>
      <c r="B507" s="886"/>
      <c r="C507" s="887"/>
      <c r="D507" s="116"/>
      <c r="E507" s="117"/>
      <c r="F507" s="888"/>
      <c r="G507" s="889"/>
      <c r="H507" s="118"/>
      <c r="J507" s="885">
        <f t="shared" si="62"/>
        <v>0</v>
      </c>
      <c r="K507" s="886"/>
      <c r="L507" s="887"/>
      <c r="M507" s="116"/>
      <c r="N507" s="117"/>
      <c r="O507" s="888">
        <f t="shared" si="66"/>
        <v>0</v>
      </c>
      <c r="P507" s="889"/>
      <c r="Q507" s="118">
        <f t="shared" si="65"/>
        <v>0</v>
      </c>
    </row>
    <row r="508" spans="1:17" ht="15.95" customHeight="1">
      <c r="A508" s="885"/>
      <c r="B508" s="886"/>
      <c r="C508" s="887"/>
      <c r="D508" s="116"/>
      <c r="E508" s="117"/>
      <c r="F508" s="888"/>
      <c r="G508" s="889"/>
      <c r="H508" s="118"/>
      <c r="J508" s="885">
        <f t="shared" si="62"/>
        <v>0</v>
      </c>
      <c r="K508" s="886"/>
      <c r="L508" s="887"/>
      <c r="M508" s="116"/>
      <c r="N508" s="117"/>
      <c r="O508" s="888">
        <f t="shared" si="66"/>
        <v>0</v>
      </c>
      <c r="P508" s="889"/>
      <c r="Q508" s="118">
        <f t="shared" si="65"/>
        <v>0</v>
      </c>
    </row>
    <row r="509" spans="1:17" ht="15.95" customHeight="1">
      <c r="A509" s="885"/>
      <c r="B509" s="886"/>
      <c r="C509" s="887"/>
      <c r="D509" s="116"/>
      <c r="E509" s="117"/>
      <c r="F509" s="888"/>
      <c r="G509" s="889"/>
      <c r="H509" s="118"/>
      <c r="J509" s="885">
        <f t="shared" si="62"/>
        <v>0</v>
      </c>
      <c r="K509" s="886"/>
      <c r="L509" s="887"/>
      <c r="M509" s="116"/>
      <c r="N509" s="117"/>
      <c r="O509" s="888">
        <f t="shared" si="66"/>
        <v>0</v>
      </c>
      <c r="P509" s="889"/>
      <c r="Q509" s="118">
        <f t="shared" si="65"/>
        <v>0</v>
      </c>
    </row>
    <row r="510" spans="1:17" ht="15.95" customHeight="1">
      <c r="A510" s="885"/>
      <c r="B510" s="886"/>
      <c r="C510" s="887"/>
      <c r="D510" s="116"/>
      <c r="E510" s="117"/>
      <c r="F510" s="888"/>
      <c r="G510" s="889"/>
      <c r="H510" s="118"/>
      <c r="J510" s="885">
        <f t="shared" si="62"/>
        <v>0</v>
      </c>
      <c r="K510" s="886"/>
      <c r="L510" s="887"/>
      <c r="M510" s="116"/>
      <c r="N510" s="117"/>
      <c r="O510" s="888">
        <f t="shared" si="66"/>
        <v>0</v>
      </c>
      <c r="P510" s="889"/>
      <c r="Q510" s="118">
        <f t="shared" si="65"/>
        <v>0</v>
      </c>
    </row>
    <row r="511" spans="1:17" ht="15.95" customHeight="1">
      <c r="A511" s="885"/>
      <c r="B511" s="886"/>
      <c r="C511" s="887"/>
      <c r="D511" s="116"/>
      <c r="E511" s="117"/>
      <c r="F511" s="888"/>
      <c r="G511" s="889"/>
      <c r="H511" s="118"/>
      <c r="J511" s="885">
        <f t="shared" si="62"/>
        <v>0</v>
      </c>
      <c r="K511" s="886"/>
      <c r="L511" s="887"/>
      <c r="M511" s="116"/>
      <c r="N511" s="117"/>
      <c r="O511" s="888">
        <f t="shared" si="66"/>
        <v>0</v>
      </c>
      <c r="P511" s="889"/>
      <c r="Q511" s="118">
        <f t="shared" si="65"/>
        <v>0</v>
      </c>
    </row>
    <row r="512" spans="1:17" ht="15.95" customHeight="1">
      <c r="A512" s="885"/>
      <c r="B512" s="886"/>
      <c r="C512" s="887"/>
      <c r="D512" s="116"/>
      <c r="E512" s="117"/>
      <c r="F512" s="888"/>
      <c r="G512" s="889"/>
      <c r="H512" s="118"/>
      <c r="J512" s="885">
        <f t="shared" si="62"/>
        <v>0</v>
      </c>
      <c r="K512" s="886"/>
      <c r="L512" s="887"/>
      <c r="M512" s="116"/>
      <c r="N512" s="117"/>
      <c r="O512" s="888">
        <f t="shared" si="66"/>
        <v>0</v>
      </c>
      <c r="P512" s="889"/>
      <c r="Q512" s="118">
        <f t="shared" si="65"/>
        <v>0</v>
      </c>
    </row>
    <row r="513" spans="1:17" ht="15.95" customHeight="1">
      <c r="A513" s="885"/>
      <c r="B513" s="886"/>
      <c r="C513" s="887"/>
      <c r="D513" s="116"/>
      <c r="E513" s="117"/>
      <c r="F513" s="888"/>
      <c r="G513" s="889"/>
      <c r="H513" s="118"/>
      <c r="J513" s="885">
        <f t="shared" si="62"/>
        <v>0</v>
      </c>
      <c r="K513" s="886"/>
      <c r="L513" s="887"/>
      <c r="M513" s="116"/>
      <c r="N513" s="117"/>
      <c r="O513" s="888">
        <f t="shared" si="66"/>
        <v>0</v>
      </c>
      <c r="P513" s="889"/>
      <c r="Q513" s="118">
        <f t="shared" si="65"/>
        <v>0</v>
      </c>
    </row>
    <row r="514" spans="1:17" ht="15.95" customHeight="1">
      <c r="A514" s="885"/>
      <c r="B514" s="886"/>
      <c r="C514" s="887"/>
      <c r="D514" s="116"/>
      <c r="E514" s="117"/>
      <c r="F514" s="888"/>
      <c r="G514" s="889"/>
      <c r="H514" s="118"/>
      <c r="J514" s="885">
        <f t="shared" si="62"/>
        <v>0</v>
      </c>
      <c r="K514" s="886"/>
      <c r="L514" s="887"/>
      <c r="M514" s="116"/>
      <c r="N514" s="117"/>
      <c r="O514" s="888">
        <f t="shared" si="66"/>
        <v>0</v>
      </c>
      <c r="P514" s="889"/>
      <c r="Q514" s="118">
        <f t="shared" si="65"/>
        <v>0</v>
      </c>
    </row>
    <row r="515" spans="1:17" ht="15.95" customHeight="1">
      <c r="A515" s="885"/>
      <c r="B515" s="886"/>
      <c r="C515" s="887"/>
      <c r="D515" s="116"/>
      <c r="E515" s="117"/>
      <c r="F515" s="888"/>
      <c r="G515" s="889"/>
      <c r="H515" s="118"/>
      <c r="J515" s="885">
        <f t="shared" si="62"/>
        <v>0</v>
      </c>
      <c r="K515" s="886"/>
      <c r="L515" s="887"/>
      <c r="M515" s="116"/>
      <c r="N515" s="117"/>
      <c r="O515" s="888">
        <f t="shared" si="66"/>
        <v>0</v>
      </c>
      <c r="P515" s="889"/>
      <c r="Q515" s="118">
        <f t="shared" si="65"/>
        <v>0</v>
      </c>
    </row>
    <row r="516" spans="1:17" ht="15.95" customHeight="1">
      <c r="A516" s="885"/>
      <c r="B516" s="886"/>
      <c r="C516" s="887"/>
      <c r="D516" s="116"/>
      <c r="E516" s="117"/>
      <c r="F516" s="888"/>
      <c r="G516" s="889"/>
      <c r="H516" s="118"/>
      <c r="J516" s="885">
        <f t="shared" si="62"/>
        <v>0</v>
      </c>
      <c r="K516" s="886"/>
      <c r="L516" s="887"/>
      <c r="M516" s="116"/>
      <c r="N516" s="117"/>
      <c r="O516" s="888">
        <f t="shared" si="66"/>
        <v>0</v>
      </c>
      <c r="P516" s="889"/>
      <c r="Q516" s="118">
        <f t="shared" si="65"/>
        <v>0</v>
      </c>
    </row>
    <row r="517" spans="1:17" ht="15.95" customHeight="1">
      <c r="A517" s="885"/>
      <c r="B517" s="886"/>
      <c r="C517" s="887"/>
      <c r="D517" s="116"/>
      <c r="E517" s="117"/>
      <c r="F517" s="888"/>
      <c r="G517" s="889"/>
      <c r="H517" s="118"/>
      <c r="J517" s="885">
        <f t="shared" si="62"/>
        <v>0</v>
      </c>
      <c r="K517" s="886"/>
      <c r="L517" s="887"/>
      <c r="M517" s="116"/>
      <c r="N517" s="117"/>
      <c r="O517" s="888">
        <f t="shared" si="66"/>
        <v>0</v>
      </c>
      <c r="P517" s="889"/>
      <c r="Q517" s="118">
        <f t="shared" si="65"/>
        <v>0</v>
      </c>
    </row>
    <row r="518" spans="1:17" ht="15.95" customHeight="1">
      <c r="A518" s="885"/>
      <c r="B518" s="886"/>
      <c r="C518" s="887"/>
      <c r="D518" s="116"/>
      <c r="E518" s="117"/>
      <c r="F518" s="888"/>
      <c r="G518" s="889"/>
      <c r="H518" s="118"/>
      <c r="J518" s="885">
        <f t="shared" si="62"/>
        <v>0</v>
      </c>
      <c r="K518" s="886"/>
      <c r="L518" s="887"/>
      <c r="M518" s="116"/>
      <c r="N518" s="117"/>
      <c r="O518" s="888">
        <f t="shared" si="66"/>
        <v>0</v>
      </c>
      <c r="P518" s="889"/>
      <c r="Q518" s="118">
        <f t="shared" si="65"/>
        <v>0</v>
      </c>
    </row>
    <row r="519" spans="1:17" ht="15.95" customHeight="1">
      <c r="A519" s="885"/>
      <c r="B519" s="886"/>
      <c r="C519" s="887"/>
      <c r="D519" s="116"/>
      <c r="E519" s="117"/>
      <c r="F519" s="888"/>
      <c r="G519" s="889"/>
      <c r="H519" s="118"/>
      <c r="J519" s="885">
        <f t="shared" si="62"/>
        <v>0</v>
      </c>
      <c r="K519" s="886"/>
      <c r="L519" s="887"/>
      <c r="M519" s="116"/>
      <c r="N519" s="117"/>
      <c r="O519" s="888">
        <f t="shared" si="66"/>
        <v>0</v>
      </c>
      <c r="P519" s="889"/>
      <c r="Q519" s="118">
        <f t="shared" si="65"/>
        <v>0</v>
      </c>
    </row>
    <row r="520" spans="1:17" ht="15.95" customHeight="1">
      <c r="A520" s="931"/>
      <c r="B520" s="932"/>
      <c r="C520" s="933"/>
      <c r="D520" s="116"/>
      <c r="E520" s="117"/>
      <c r="F520" s="888"/>
      <c r="G520" s="889"/>
      <c r="H520" s="118"/>
      <c r="J520" s="885">
        <f t="shared" si="62"/>
        <v>0</v>
      </c>
      <c r="K520" s="886"/>
      <c r="L520" s="887"/>
      <c r="M520" s="116"/>
      <c r="N520" s="117"/>
      <c r="O520" s="888">
        <f t="shared" si="66"/>
        <v>0</v>
      </c>
      <c r="P520" s="889"/>
      <c r="Q520" s="118">
        <f t="shared" si="65"/>
        <v>0</v>
      </c>
    </row>
    <row r="521" spans="1:17" ht="15.95" customHeight="1">
      <c r="A521" s="931"/>
      <c r="B521" s="932"/>
      <c r="C521" s="933"/>
      <c r="D521" s="116"/>
      <c r="E521" s="117"/>
      <c r="F521" s="888"/>
      <c r="G521" s="889"/>
      <c r="H521" s="118"/>
      <c r="J521" s="885">
        <f t="shared" si="62"/>
        <v>0</v>
      </c>
      <c r="K521" s="886"/>
      <c r="L521" s="887"/>
      <c r="M521" s="116"/>
      <c r="N521" s="117"/>
      <c r="O521" s="888">
        <f t="shared" si="66"/>
        <v>0</v>
      </c>
      <c r="P521" s="889"/>
      <c r="Q521" s="118">
        <f t="shared" si="65"/>
        <v>0</v>
      </c>
    </row>
    <row r="522" spans="1:17" ht="15.95" customHeight="1">
      <c r="A522" s="931"/>
      <c r="B522" s="932"/>
      <c r="C522" s="933"/>
      <c r="D522" s="116"/>
      <c r="E522" s="117"/>
      <c r="F522" s="888"/>
      <c r="G522" s="889"/>
      <c r="H522" s="118"/>
      <c r="J522" s="885">
        <f t="shared" si="62"/>
        <v>0</v>
      </c>
      <c r="K522" s="886"/>
      <c r="L522" s="887"/>
      <c r="M522" s="116"/>
      <c r="N522" s="117"/>
      <c r="O522" s="888">
        <f t="shared" si="66"/>
        <v>0</v>
      </c>
      <c r="P522" s="889"/>
      <c r="Q522" s="118">
        <f t="shared" si="65"/>
        <v>0</v>
      </c>
    </row>
    <row r="523" spans="1:17" ht="15.95" customHeight="1">
      <c r="A523" s="931"/>
      <c r="B523" s="932"/>
      <c r="C523" s="933"/>
      <c r="D523" s="116"/>
      <c r="E523" s="117"/>
      <c r="F523" s="888"/>
      <c r="G523" s="889"/>
      <c r="H523" s="118"/>
      <c r="J523" s="885">
        <f t="shared" si="62"/>
        <v>0</v>
      </c>
      <c r="K523" s="886"/>
      <c r="L523" s="887"/>
      <c r="M523" s="116"/>
      <c r="N523" s="117"/>
      <c r="O523" s="888">
        <f t="shared" si="66"/>
        <v>0</v>
      </c>
      <c r="P523" s="889"/>
      <c r="Q523" s="118">
        <f t="shared" si="65"/>
        <v>0</v>
      </c>
    </row>
    <row r="524" spans="1:17" ht="15.95" customHeight="1">
      <c r="A524" s="931"/>
      <c r="B524" s="932"/>
      <c r="C524" s="933"/>
      <c r="D524" s="116"/>
      <c r="E524" s="117"/>
      <c r="F524" s="888"/>
      <c r="G524" s="889"/>
      <c r="H524" s="118"/>
      <c r="J524" s="885">
        <f t="shared" si="62"/>
        <v>0</v>
      </c>
      <c r="K524" s="886"/>
      <c r="L524" s="887"/>
      <c r="M524" s="116"/>
      <c r="N524" s="117"/>
      <c r="O524" s="888">
        <f t="shared" si="66"/>
        <v>0</v>
      </c>
      <c r="P524" s="889"/>
      <c r="Q524" s="118">
        <f t="shared" si="65"/>
        <v>0</v>
      </c>
    </row>
    <row r="525" spans="1:17" ht="15.95" customHeight="1">
      <c r="A525" s="931"/>
      <c r="B525" s="932"/>
      <c r="C525" s="933"/>
      <c r="D525" s="116"/>
      <c r="E525" s="117"/>
      <c r="F525" s="888"/>
      <c r="G525" s="889"/>
      <c r="H525" s="118"/>
      <c r="J525" s="885">
        <f t="shared" ref="J525:J555" si="67">A525</f>
        <v>0</v>
      </c>
      <c r="K525" s="886"/>
      <c r="L525" s="887"/>
      <c r="M525" s="116"/>
      <c r="N525" s="117"/>
      <c r="O525" s="888">
        <f t="shared" si="66"/>
        <v>0</v>
      </c>
      <c r="P525" s="889"/>
      <c r="Q525" s="118">
        <f t="shared" ref="Q525:Q552" si="68">H525</f>
        <v>0</v>
      </c>
    </row>
    <row r="526" spans="1:17" ht="15.95" customHeight="1">
      <c r="A526" s="931"/>
      <c r="B526" s="932"/>
      <c r="C526" s="933"/>
      <c r="D526" s="116"/>
      <c r="E526" s="117"/>
      <c r="F526" s="888"/>
      <c r="G526" s="889"/>
      <c r="H526" s="118"/>
      <c r="J526" s="885">
        <f t="shared" si="67"/>
        <v>0</v>
      </c>
      <c r="K526" s="886"/>
      <c r="L526" s="887"/>
      <c r="M526" s="116"/>
      <c r="N526" s="117"/>
      <c r="O526" s="888">
        <f t="shared" si="66"/>
        <v>0</v>
      </c>
      <c r="P526" s="889"/>
      <c r="Q526" s="118">
        <f t="shared" si="68"/>
        <v>0</v>
      </c>
    </row>
    <row r="527" spans="1:17" ht="15.95" customHeight="1">
      <c r="A527" s="931"/>
      <c r="B527" s="932"/>
      <c r="C527" s="933"/>
      <c r="D527" s="116"/>
      <c r="E527" s="117"/>
      <c r="F527" s="888"/>
      <c r="G527" s="889"/>
      <c r="H527" s="118"/>
      <c r="J527" s="885">
        <f t="shared" si="67"/>
        <v>0</v>
      </c>
      <c r="K527" s="886"/>
      <c r="L527" s="887"/>
      <c r="M527" s="116"/>
      <c r="N527" s="117"/>
      <c r="O527" s="888">
        <f t="shared" si="66"/>
        <v>0</v>
      </c>
      <c r="P527" s="889"/>
      <c r="Q527" s="118">
        <f t="shared" si="68"/>
        <v>0</v>
      </c>
    </row>
    <row r="528" spans="1:17" ht="15.95" customHeight="1">
      <c r="A528" s="931"/>
      <c r="B528" s="932"/>
      <c r="C528" s="933"/>
      <c r="D528" s="116"/>
      <c r="E528" s="117"/>
      <c r="F528" s="888"/>
      <c r="G528" s="889"/>
      <c r="H528" s="118"/>
      <c r="J528" s="885">
        <f t="shared" si="67"/>
        <v>0</v>
      </c>
      <c r="K528" s="886"/>
      <c r="L528" s="887"/>
      <c r="M528" s="116"/>
      <c r="N528" s="117"/>
      <c r="O528" s="888">
        <f t="shared" si="66"/>
        <v>0</v>
      </c>
      <c r="P528" s="889"/>
      <c r="Q528" s="118">
        <f t="shared" si="68"/>
        <v>0</v>
      </c>
    </row>
    <row r="529" spans="1:17" ht="15.95" customHeight="1">
      <c r="A529" s="931"/>
      <c r="B529" s="932"/>
      <c r="C529" s="933"/>
      <c r="D529" s="116"/>
      <c r="E529" s="117"/>
      <c r="F529" s="888"/>
      <c r="G529" s="889"/>
      <c r="H529" s="118"/>
      <c r="J529" s="885">
        <f t="shared" si="67"/>
        <v>0</v>
      </c>
      <c r="K529" s="886"/>
      <c r="L529" s="887"/>
      <c r="M529" s="116"/>
      <c r="N529" s="117"/>
      <c r="O529" s="888">
        <f t="shared" si="66"/>
        <v>0</v>
      </c>
      <c r="P529" s="889"/>
      <c r="Q529" s="118">
        <f t="shared" si="68"/>
        <v>0</v>
      </c>
    </row>
    <row r="530" spans="1:17" ht="15.95" customHeight="1">
      <c r="A530" s="931"/>
      <c r="B530" s="932"/>
      <c r="C530" s="933"/>
      <c r="D530" s="116"/>
      <c r="E530" s="117"/>
      <c r="F530" s="888"/>
      <c r="G530" s="889"/>
      <c r="H530" s="118"/>
      <c r="J530" s="885">
        <f t="shared" si="67"/>
        <v>0</v>
      </c>
      <c r="K530" s="886"/>
      <c r="L530" s="887"/>
      <c r="M530" s="116"/>
      <c r="N530" s="117"/>
      <c r="O530" s="888">
        <f t="shared" si="66"/>
        <v>0</v>
      </c>
      <c r="P530" s="889"/>
      <c r="Q530" s="118">
        <f t="shared" si="68"/>
        <v>0</v>
      </c>
    </row>
    <row r="531" spans="1:17" ht="15.95" customHeight="1">
      <c r="A531" s="931"/>
      <c r="B531" s="932"/>
      <c r="C531" s="933"/>
      <c r="D531" s="116"/>
      <c r="E531" s="117"/>
      <c r="F531" s="888"/>
      <c r="G531" s="889"/>
      <c r="H531" s="118"/>
      <c r="J531" s="885">
        <f t="shared" si="67"/>
        <v>0</v>
      </c>
      <c r="K531" s="886"/>
      <c r="L531" s="887"/>
      <c r="M531" s="116"/>
      <c r="N531" s="117"/>
      <c r="O531" s="888">
        <f t="shared" si="66"/>
        <v>0</v>
      </c>
      <c r="P531" s="889"/>
      <c r="Q531" s="118">
        <f t="shared" si="68"/>
        <v>0</v>
      </c>
    </row>
    <row r="532" spans="1:17" ht="15.95" customHeight="1">
      <c r="A532" s="931"/>
      <c r="B532" s="932"/>
      <c r="C532" s="933"/>
      <c r="D532" s="116"/>
      <c r="E532" s="117"/>
      <c r="F532" s="888"/>
      <c r="G532" s="889"/>
      <c r="H532" s="118"/>
      <c r="J532" s="885">
        <f t="shared" si="67"/>
        <v>0</v>
      </c>
      <c r="K532" s="886"/>
      <c r="L532" s="887"/>
      <c r="M532" s="116"/>
      <c r="N532" s="117"/>
      <c r="O532" s="888">
        <f t="shared" si="66"/>
        <v>0</v>
      </c>
      <c r="P532" s="889"/>
      <c r="Q532" s="118">
        <f t="shared" si="68"/>
        <v>0</v>
      </c>
    </row>
    <row r="533" spans="1:17" ht="15.95" customHeight="1">
      <c r="A533" s="931"/>
      <c r="B533" s="932"/>
      <c r="C533" s="933"/>
      <c r="D533" s="116"/>
      <c r="E533" s="117"/>
      <c r="F533" s="888"/>
      <c r="G533" s="889"/>
      <c r="H533" s="118"/>
      <c r="J533" s="885">
        <f t="shared" si="67"/>
        <v>0</v>
      </c>
      <c r="K533" s="886"/>
      <c r="L533" s="887"/>
      <c r="M533" s="116"/>
      <c r="N533" s="117"/>
      <c r="O533" s="888">
        <f t="shared" si="66"/>
        <v>0</v>
      </c>
      <c r="P533" s="889"/>
      <c r="Q533" s="118">
        <f t="shared" si="68"/>
        <v>0</v>
      </c>
    </row>
    <row r="534" spans="1:17" ht="15.95" customHeight="1">
      <c r="A534" s="931"/>
      <c r="B534" s="932"/>
      <c r="C534" s="933"/>
      <c r="D534" s="116"/>
      <c r="E534" s="117"/>
      <c r="F534" s="888"/>
      <c r="G534" s="889"/>
      <c r="H534" s="118"/>
      <c r="J534" s="885">
        <f t="shared" si="67"/>
        <v>0</v>
      </c>
      <c r="K534" s="886"/>
      <c r="L534" s="887"/>
      <c r="M534" s="116"/>
      <c r="N534" s="117"/>
      <c r="O534" s="888">
        <f t="shared" si="66"/>
        <v>0</v>
      </c>
      <c r="P534" s="889"/>
      <c r="Q534" s="118">
        <f t="shared" si="68"/>
        <v>0</v>
      </c>
    </row>
    <row r="535" spans="1:17" ht="15.95" customHeight="1">
      <c r="A535" s="885"/>
      <c r="B535" s="886"/>
      <c r="C535" s="887"/>
      <c r="D535" s="116"/>
      <c r="E535" s="117"/>
      <c r="F535" s="888"/>
      <c r="G535" s="889"/>
      <c r="H535" s="118"/>
      <c r="J535" s="885">
        <f t="shared" si="67"/>
        <v>0</v>
      </c>
      <c r="K535" s="886"/>
      <c r="L535" s="887"/>
      <c r="M535" s="116"/>
      <c r="N535" s="117"/>
      <c r="O535" s="888">
        <f t="shared" si="66"/>
        <v>0</v>
      </c>
      <c r="P535" s="889"/>
      <c r="Q535" s="118">
        <f t="shared" si="68"/>
        <v>0</v>
      </c>
    </row>
    <row r="536" spans="1:17" ht="15.95" customHeight="1">
      <c r="A536" s="885"/>
      <c r="B536" s="886"/>
      <c r="C536" s="887"/>
      <c r="D536" s="116"/>
      <c r="E536" s="117"/>
      <c r="F536" s="888"/>
      <c r="G536" s="889"/>
      <c r="H536" s="118"/>
      <c r="J536" s="885">
        <f t="shared" si="67"/>
        <v>0</v>
      </c>
      <c r="K536" s="886"/>
      <c r="L536" s="887"/>
      <c r="M536" s="116"/>
      <c r="N536" s="117"/>
      <c r="O536" s="888">
        <f t="shared" si="66"/>
        <v>0</v>
      </c>
      <c r="P536" s="889"/>
      <c r="Q536" s="118">
        <f t="shared" si="68"/>
        <v>0</v>
      </c>
    </row>
    <row r="537" spans="1:17" ht="15.95" customHeight="1">
      <c r="A537" s="885"/>
      <c r="B537" s="886"/>
      <c r="C537" s="887"/>
      <c r="D537" s="116"/>
      <c r="E537" s="117"/>
      <c r="F537" s="888"/>
      <c r="G537" s="889"/>
      <c r="H537" s="118"/>
      <c r="J537" s="885">
        <f t="shared" si="67"/>
        <v>0</v>
      </c>
      <c r="K537" s="886"/>
      <c r="L537" s="887"/>
      <c r="M537" s="116"/>
      <c r="N537" s="117"/>
      <c r="O537" s="888">
        <f t="shared" si="66"/>
        <v>0</v>
      </c>
      <c r="P537" s="889"/>
      <c r="Q537" s="118">
        <f t="shared" si="68"/>
        <v>0</v>
      </c>
    </row>
    <row r="538" spans="1:17" ht="15.95" customHeight="1">
      <c r="A538" s="885"/>
      <c r="B538" s="886"/>
      <c r="C538" s="887"/>
      <c r="D538" s="116"/>
      <c r="E538" s="117"/>
      <c r="F538" s="888"/>
      <c r="G538" s="889"/>
      <c r="H538" s="118"/>
      <c r="J538" s="885">
        <f t="shared" si="67"/>
        <v>0</v>
      </c>
      <c r="K538" s="886"/>
      <c r="L538" s="887"/>
      <c r="M538" s="116"/>
      <c r="N538" s="117"/>
      <c r="O538" s="888">
        <f t="shared" si="66"/>
        <v>0</v>
      </c>
      <c r="P538" s="889"/>
      <c r="Q538" s="118">
        <f t="shared" si="68"/>
        <v>0</v>
      </c>
    </row>
    <row r="539" spans="1:17" ht="15.95" customHeight="1">
      <c r="A539" s="885"/>
      <c r="B539" s="886"/>
      <c r="C539" s="887"/>
      <c r="D539" s="116"/>
      <c r="E539" s="117"/>
      <c r="F539" s="888"/>
      <c r="G539" s="889"/>
      <c r="H539" s="118"/>
      <c r="J539" s="885">
        <f t="shared" si="67"/>
        <v>0</v>
      </c>
      <c r="K539" s="886"/>
      <c r="L539" s="887"/>
      <c r="M539" s="116"/>
      <c r="N539" s="117"/>
      <c r="O539" s="888">
        <f t="shared" si="66"/>
        <v>0</v>
      </c>
      <c r="P539" s="889"/>
      <c r="Q539" s="118">
        <f t="shared" si="68"/>
        <v>0</v>
      </c>
    </row>
    <row r="540" spans="1:17" ht="15.95" customHeight="1">
      <c r="A540" s="885"/>
      <c r="B540" s="886"/>
      <c r="C540" s="887"/>
      <c r="D540" s="116"/>
      <c r="E540" s="117"/>
      <c r="F540" s="888"/>
      <c r="G540" s="889"/>
      <c r="H540" s="118"/>
      <c r="J540" s="885">
        <f t="shared" si="67"/>
        <v>0</v>
      </c>
      <c r="K540" s="886"/>
      <c r="L540" s="887"/>
      <c r="M540" s="116"/>
      <c r="N540" s="117"/>
      <c r="O540" s="888">
        <f t="shared" si="66"/>
        <v>0</v>
      </c>
      <c r="P540" s="889"/>
      <c r="Q540" s="118">
        <f t="shared" si="68"/>
        <v>0</v>
      </c>
    </row>
    <row r="541" spans="1:17" ht="15.95" customHeight="1">
      <c r="A541" s="885"/>
      <c r="B541" s="886"/>
      <c r="C541" s="887"/>
      <c r="D541" s="116"/>
      <c r="E541" s="117"/>
      <c r="F541" s="888"/>
      <c r="G541" s="889"/>
      <c r="H541" s="118"/>
      <c r="J541" s="885">
        <f t="shared" si="67"/>
        <v>0</v>
      </c>
      <c r="K541" s="886"/>
      <c r="L541" s="887"/>
      <c r="M541" s="116"/>
      <c r="N541" s="117"/>
      <c r="O541" s="888">
        <f t="shared" si="66"/>
        <v>0</v>
      </c>
      <c r="P541" s="889"/>
      <c r="Q541" s="118">
        <f t="shared" si="68"/>
        <v>0</v>
      </c>
    </row>
    <row r="542" spans="1:17" ht="15.95" customHeight="1">
      <c r="A542" s="885"/>
      <c r="B542" s="886"/>
      <c r="C542" s="887"/>
      <c r="D542" s="116"/>
      <c r="E542" s="117"/>
      <c r="F542" s="888"/>
      <c r="G542" s="889"/>
      <c r="H542" s="118"/>
      <c r="J542" s="885">
        <f t="shared" si="67"/>
        <v>0</v>
      </c>
      <c r="K542" s="886"/>
      <c r="L542" s="887"/>
      <c r="M542" s="116"/>
      <c r="N542" s="117"/>
      <c r="O542" s="888">
        <f t="shared" si="66"/>
        <v>0</v>
      </c>
      <c r="P542" s="889"/>
      <c r="Q542" s="118">
        <f t="shared" si="68"/>
        <v>0</v>
      </c>
    </row>
    <row r="543" spans="1:17" ht="15.95" customHeight="1">
      <c r="A543" s="885"/>
      <c r="B543" s="886"/>
      <c r="C543" s="887"/>
      <c r="D543" s="116"/>
      <c r="E543" s="117"/>
      <c r="F543" s="888"/>
      <c r="G543" s="889"/>
      <c r="H543" s="118"/>
      <c r="J543" s="885">
        <f t="shared" si="67"/>
        <v>0</v>
      </c>
      <c r="K543" s="886"/>
      <c r="L543" s="887"/>
      <c r="M543" s="116"/>
      <c r="N543" s="117"/>
      <c r="O543" s="888">
        <f t="shared" si="66"/>
        <v>0</v>
      </c>
      <c r="P543" s="889"/>
      <c r="Q543" s="118">
        <f t="shared" si="68"/>
        <v>0</v>
      </c>
    </row>
    <row r="544" spans="1:17" ht="15.95" customHeight="1">
      <c r="A544" s="885"/>
      <c r="B544" s="886"/>
      <c r="C544" s="887"/>
      <c r="D544" s="116"/>
      <c r="E544" s="117"/>
      <c r="F544" s="888"/>
      <c r="G544" s="889"/>
      <c r="H544" s="118"/>
      <c r="J544" s="885">
        <f t="shared" si="67"/>
        <v>0</v>
      </c>
      <c r="K544" s="886"/>
      <c r="L544" s="887"/>
      <c r="M544" s="116"/>
      <c r="N544" s="117"/>
      <c r="O544" s="888">
        <f t="shared" si="66"/>
        <v>0</v>
      </c>
      <c r="P544" s="889"/>
      <c r="Q544" s="118">
        <f t="shared" si="68"/>
        <v>0</v>
      </c>
    </row>
    <row r="545" spans="1:17" ht="15.95" customHeight="1">
      <c r="A545" s="885"/>
      <c r="B545" s="886"/>
      <c r="C545" s="887"/>
      <c r="D545" s="116"/>
      <c r="E545" s="120"/>
      <c r="F545" s="888"/>
      <c r="G545" s="889"/>
      <c r="H545" s="118"/>
      <c r="J545" s="885">
        <f t="shared" si="67"/>
        <v>0</v>
      </c>
      <c r="K545" s="886"/>
      <c r="L545" s="887"/>
      <c r="M545" s="116">
        <f t="shared" ref="M545:N549" si="69">D545</f>
        <v>0</v>
      </c>
      <c r="N545" s="120">
        <f t="shared" si="69"/>
        <v>0</v>
      </c>
      <c r="O545" s="888"/>
      <c r="P545" s="889"/>
      <c r="Q545" s="118">
        <f t="shared" si="68"/>
        <v>0</v>
      </c>
    </row>
    <row r="546" spans="1:17" ht="15.95" customHeight="1">
      <c r="A546" s="885"/>
      <c r="B546" s="886"/>
      <c r="C546" s="887"/>
      <c r="D546" s="116"/>
      <c r="E546" s="120"/>
      <c r="F546" s="888"/>
      <c r="G546" s="889"/>
      <c r="H546" s="118"/>
      <c r="J546" s="885">
        <f t="shared" si="67"/>
        <v>0</v>
      </c>
      <c r="K546" s="886"/>
      <c r="L546" s="887"/>
      <c r="M546" s="116">
        <f t="shared" si="69"/>
        <v>0</v>
      </c>
      <c r="N546" s="120">
        <f t="shared" si="69"/>
        <v>0</v>
      </c>
      <c r="O546" s="888"/>
      <c r="P546" s="889"/>
      <c r="Q546" s="118">
        <f t="shared" si="68"/>
        <v>0</v>
      </c>
    </row>
    <row r="547" spans="1:17" ht="15.95" customHeight="1">
      <c r="A547" s="885"/>
      <c r="B547" s="886"/>
      <c r="C547" s="887"/>
      <c r="D547" s="116"/>
      <c r="E547" s="120"/>
      <c r="F547" s="888"/>
      <c r="G547" s="889"/>
      <c r="H547" s="118"/>
      <c r="J547" s="885">
        <f t="shared" si="67"/>
        <v>0</v>
      </c>
      <c r="K547" s="886"/>
      <c r="L547" s="887"/>
      <c r="M547" s="116">
        <f t="shared" si="69"/>
        <v>0</v>
      </c>
      <c r="N547" s="120">
        <f t="shared" si="69"/>
        <v>0</v>
      </c>
      <c r="O547" s="888"/>
      <c r="P547" s="889"/>
      <c r="Q547" s="118">
        <f t="shared" si="68"/>
        <v>0</v>
      </c>
    </row>
    <row r="548" spans="1:17" ht="15.95" customHeight="1">
      <c r="A548" s="885"/>
      <c r="B548" s="886"/>
      <c r="C548" s="887"/>
      <c r="D548" s="116"/>
      <c r="E548" s="120"/>
      <c r="F548" s="888"/>
      <c r="G548" s="889"/>
      <c r="H548" s="118"/>
      <c r="J548" s="885">
        <f t="shared" si="67"/>
        <v>0</v>
      </c>
      <c r="K548" s="886"/>
      <c r="L548" s="887"/>
      <c r="M548" s="116">
        <f t="shared" si="69"/>
        <v>0</v>
      </c>
      <c r="N548" s="120">
        <f t="shared" si="69"/>
        <v>0</v>
      </c>
      <c r="O548" s="888"/>
      <c r="P548" s="889"/>
      <c r="Q548" s="118">
        <f t="shared" si="68"/>
        <v>0</v>
      </c>
    </row>
    <row r="549" spans="1:17" ht="15.95" customHeight="1">
      <c r="A549" s="885"/>
      <c r="B549" s="886"/>
      <c r="C549" s="887"/>
      <c r="D549" s="116"/>
      <c r="E549" s="120"/>
      <c r="F549" s="888"/>
      <c r="G549" s="889"/>
      <c r="H549" s="118"/>
      <c r="J549" s="885">
        <f t="shared" si="67"/>
        <v>0</v>
      </c>
      <c r="K549" s="886"/>
      <c r="L549" s="887"/>
      <c r="M549" s="116">
        <f t="shared" si="69"/>
        <v>0</v>
      </c>
      <c r="N549" s="120">
        <f t="shared" si="69"/>
        <v>0</v>
      </c>
      <c r="O549" s="888"/>
      <c r="P549" s="889"/>
      <c r="Q549" s="118">
        <f t="shared" si="68"/>
        <v>0</v>
      </c>
    </row>
    <row r="550" spans="1:17" ht="15.95" customHeight="1">
      <c r="A550" s="885"/>
      <c r="B550" s="886"/>
      <c r="C550" s="887"/>
      <c r="D550" s="116"/>
      <c r="E550" s="117"/>
      <c r="F550" s="888"/>
      <c r="G550" s="889"/>
      <c r="H550" s="118"/>
      <c r="J550" s="885">
        <f t="shared" si="67"/>
        <v>0</v>
      </c>
      <c r="K550" s="886"/>
      <c r="L550" s="887"/>
      <c r="M550" s="116"/>
      <c r="N550" s="117"/>
      <c r="O550" s="888"/>
      <c r="P550" s="889"/>
      <c r="Q550" s="118">
        <f t="shared" si="68"/>
        <v>0</v>
      </c>
    </row>
    <row r="551" spans="1:17" ht="15.95" customHeight="1">
      <c r="A551" s="885"/>
      <c r="B551" s="886"/>
      <c r="C551" s="887"/>
      <c r="D551" s="116"/>
      <c r="E551" s="117"/>
      <c r="F551" s="888"/>
      <c r="G551" s="889"/>
      <c r="H551" s="118"/>
      <c r="J551" s="885">
        <f t="shared" si="67"/>
        <v>0</v>
      </c>
      <c r="K551" s="886"/>
      <c r="L551" s="887"/>
      <c r="M551" s="116"/>
      <c r="N551" s="117"/>
      <c r="O551" s="888"/>
      <c r="P551" s="889"/>
      <c r="Q551" s="118">
        <f t="shared" si="68"/>
        <v>0</v>
      </c>
    </row>
    <row r="552" spans="1:17" ht="15.95" customHeight="1">
      <c r="A552" s="885"/>
      <c r="B552" s="886"/>
      <c r="C552" s="887"/>
      <c r="D552" s="116"/>
      <c r="E552" s="117"/>
      <c r="F552" s="888"/>
      <c r="G552" s="889"/>
      <c r="H552" s="118"/>
      <c r="J552" s="885">
        <f t="shared" si="67"/>
        <v>0</v>
      </c>
      <c r="K552" s="886"/>
      <c r="L552" s="887"/>
      <c r="M552" s="116"/>
      <c r="N552" s="117"/>
      <c r="O552" s="888"/>
      <c r="P552" s="889"/>
      <c r="Q552" s="118">
        <f t="shared" si="68"/>
        <v>0</v>
      </c>
    </row>
    <row r="553" spans="1:17" ht="15.95" customHeight="1">
      <c r="A553" s="885"/>
      <c r="B553" s="886"/>
      <c r="C553" s="887"/>
      <c r="D553" s="116"/>
      <c r="E553" s="117"/>
      <c r="F553" s="888"/>
      <c r="G553" s="889"/>
      <c r="H553" s="118"/>
      <c r="J553" s="885">
        <f t="shared" si="67"/>
        <v>0</v>
      </c>
      <c r="K553" s="886"/>
      <c r="L553" s="887"/>
      <c r="M553" s="116"/>
      <c r="N553" s="117"/>
      <c r="O553" s="888">
        <f>F553</f>
        <v>0</v>
      </c>
      <c r="P553" s="889"/>
      <c r="Q553" s="118"/>
    </row>
    <row r="554" spans="1:17" ht="15.95" customHeight="1">
      <c r="A554" s="885"/>
      <c r="B554" s="886"/>
      <c r="C554" s="887"/>
      <c r="D554" s="116"/>
      <c r="E554" s="117"/>
      <c r="F554" s="888"/>
      <c r="G554" s="889"/>
      <c r="H554" s="118"/>
      <c r="J554" s="885">
        <f t="shared" si="67"/>
        <v>0</v>
      </c>
      <c r="K554" s="886"/>
      <c r="L554" s="887"/>
      <c r="M554" s="116"/>
      <c r="N554" s="117"/>
      <c r="O554" s="888"/>
      <c r="P554" s="889"/>
      <c r="Q554" s="118">
        <f>H554</f>
        <v>0</v>
      </c>
    </row>
    <row r="555" spans="1:17" ht="15.95" customHeight="1" thickBot="1">
      <c r="A555" s="882" t="s">
        <v>368</v>
      </c>
      <c r="B555" s="883"/>
      <c r="C555" s="884"/>
      <c r="D555" s="121"/>
      <c r="E555" s="121"/>
      <c r="F555" s="880"/>
      <c r="G555" s="881"/>
      <c r="H555" s="122"/>
      <c r="J555" s="882" t="str">
        <f t="shared" si="67"/>
        <v>Avance arrondi</v>
      </c>
      <c r="K555" s="883"/>
      <c r="L555" s="884"/>
      <c r="M555" s="121"/>
      <c r="N555" s="121"/>
      <c r="O555" s="880">
        <f>F555</f>
        <v>0</v>
      </c>
      <c r="P555" s="881"/>
      <c r="Q555" s="122"/>
    </row>
    <row r="556" spans="1:17" ht="15.95" customHeight="1">
      <c r="A556" s="914" t="s">
        <v>369</v>
      </c>
      <c r="B556" s="915"/>
      <c r="C556" s="915"/>
      <c r="D556" s="915"/>
      <c r="E556" s="916"/>
      <c r="F556" s="902" t="s">
        <v>370</v>
      </c>
      <c r="G556" s="903"/>
      <c r="H556" s="929" t="s">
        <v>371</v>
      </c>
      <c r="I556" s="95"/>
      <c r="J556" s="914" t="s">
        <v>369</v>
      </c>
      <c r="K556" s="915"/>
      <c r="L556" s="915"/>
      <c r="M556" s="915"/>
      <c r="N556" s="916"/>
      <c r="O556" s="921" t="s">
        <v>370</v>
      </c>
      <c r="P556" s="922"/>
      <c r="Q556" s="899" t="s">
        <v>371</v>
      </c>
    </row>
    <row r="557" spans="1:17" ht="15.95" customHeight="1">
      <c r="A557" s="123" t="s">
        <v>372</v>
      </c>
      <c r="B557" s="124" t="s">
        <v>373</v>
      </c>
      <c r="C557" s="124" t="s">
        <v>374</v>
      </c>
      <c r="D557" s="124" t="s">
        <v>375</v>
      </c>
      <c r="E557" s="125" t="s">
        <v>376</v>
      </c>
      <c r="F557" s="904"/>
      <c r="G557" s="905"/>
      <c r="H557" s="930"/>
      <c r="I557" s="126"/>
      <c r="J557" s="123" t="s">
        <v>372</v>
      </c>
      <c r="K557" s="124" t="s">
        <v>373</v>
      </c>
      <c r="L557" s="124" t="s">
        <v>374</v>
      </c>
      <c r="M557" s="124" t="s">
        <v>375</v>
      </c>
      <c r="N557" s="125" t="s">
        <v>376</v>
      </c>
      <c r="O557" s="923"/>
      <c r="P557" s="924"/>
      <c r="Q557" s="900"/>
    </row>
    <row r="558" spans="1:17" ht="15.95" customHeight="1" thickBot="1">
      <c r="A558" s="99">
        <v>0</v>
      </c>
      <c r="B558" s="127"/>
      <c r="C558" s="127"/>
      <c r="D558" s="127"/>
      <c r="E558" s="128"/>
      <c r="F558" s="925">
        <f>SUM(F493:G555)</f>
        <v>0</v>
      </c>
      <c r="G558" s="926"/>
      <c r="H558" s="129">
        <f>SUM(H493:H555)</f>
        <v>0</v>
      </c>
      <c r="I558" s="95"/>
      <c r="J558" s="99">
        <f t="shared" ref="J558:O558" si="70">A558</f>
        <v>0</v>
      </c>
      <c r="K558" s="127">
        <f t="shared" si="70"/>
        <v>0</v>
      </c>
      <c r="L558" s="127">
        <f t="shared" si="70"/>
        <v>0</v>
      </c>
      <c r="M558" s="127">
        <f t="shared" si="70"/>
        <v>0</v>
      </c>
      <c r="N558" s="128">
        <f t="shared" si="70"/>
        <v>0</v>
      </c>
      <c r="O558" s="927">
        <f t="shared" si="70"/>
        <v>0</v>
      </c>
      <c r="P558" s="928"/>
      <c r="Q558" s="129">
        <f>H558</f>
        <v>0</v>
      </c>
    </row>
    <row r="559" spans="1:17" ht="15.95" customHeight="1">
      <c r="A559" s="95"/>
      <c r="B559" s="95"/>
      <c r="C559" s="95"/>
      <c r="D559" s="917" t="s">
        <v>377</v>
      </c>
      <c r="E559" s="918"/>
      <c r="F559" s="908">
        <f>F558-H558</f>
        <v>0</v>
      </c>
      <c r="G559" s="909"/>
      <c r="H559" s="910"/>
      <c r="I559" s="130"/>
      <c r="J559" s="130">
        <f>A559</f>
        <v>0</v>
      </c>
      <c r="K559" s="130"/>
      <c r="L559" s="130"/>
      <c r="M559" s="917" t="s">
        <v>378</v>
      </c>
      <c r="N559" s="918"/>
      <c r="O559" s="895">
        <f>F559</f>
        <v>0</v>
      </c>
      <c r="P559" s="895"/>
      <c r="Q559" s="896"/>
    </row>
    <row r="560" spans="1:17" ht="15.95" customHeight="1" thickBot="1">
      <c r="A560" s="95"/>
      <c r="B560" s="109" t="s">
        <v>379</v>
      </c>
      <c r="C560" s="131"/>
      <c r="D560" s="919"/>
      <c r="E560" s="920"/>
      <c r="F560" s="911"/>
      <c r="G560" s="912"/>
      <c r="H560" s="913"/>
      <c r="I560" s="130"/>
      <c r="J560" s="130"/>
      <c r="K560" s="132" t="str">
        <f>B560</f>
        <v>Emargement</v>
      </c>
      <c r="L560" s="133"/>
      <c r="M560" s="919"/>
      <c r="N560" s="920"/>
      <c r="O560" s="897"/>
      <c r="P560" s="897"/>
      <c r="Q560" s="898"/>
    </row>
    <row r="561" spans="1:17" ht="15.95" customHeight="1">
      <c r="A561" s="906" t="s">
        <v>309</v>
      </c>
      <c r="B561" s="906"/>
      <c r="C561" s="906"/>
      <c r="D561" s="906"/>
      <c r="E561" s="907" t="s">
        <v>352</v>
      </c>
      <c r="F561" s="907"/>
      <c r="G561" s="907"/>
      <c r="H561" s="907"/>
      <c r="J561" s="906" t="str">
        <f>A561</f>
        <v>Raison sociale</v>
      </c>
      <c r="K561" s="906"/>
      <c r="L561" s="906"/>
      <c r="M561" s="906"/>
      <c r="N561" s="907" t="s">
        <v>352</v>
      </c>
      <c r="O561" s="907"/>
      <c r="P561" s="907"/>
      <c r="Q561" s="907"/>
    </row>
    <row r="562" spans="1:17" ht="15.95" customHeight="1">
      <c r="A562" s="906"/>
      <c r="B562" s="906"/>
      <c r="C562" s="906"/>
      <c r="D562" s="906"/>
      <c r="E562" s="907"/>
      <c r="F562" s="907"/>
      <c r="G562" s="907"/>
      <c r="H562" s="907"/>
      <c r="J562" s="906"/>
      <c r="K562" s="906"/>
      <c r="L562" s="906"/>
      <c r="M562" s="906"/>
      <c r="N562" s="907"/>
      <c r="O562" s="907"/>
      <c r="P562" s="907"/>
      <c r="Q562" s="907"/>
    </row>
    <row r="563" spans="1:17" ht="15.95" customHeight="1">
      <c r="A563" s="947" t="s">
        <v>353</v>
      </c>
      <c r="B563" s="947"/>
      <c r="C563" s="947"/>
      <c r="D563" s="947"/>
      <c r="E563" s="901" t="s">
        <v>354</v>
      </c>
      <c r="F563" s="894"/>
      <c r="G563" s="894"/>
      <c r="H563" s="894"/>
      <c r="J563" s="947" t="str">
        <f>A563</f>
        <v>adresse</v>
      </c>
      <c r="K563" s="947"/>
      <c r="L563" s="947"/>
      <c r="M563" s="947"/>
      <c r="N563" s="901" t="s">
        <v>354</v>
      </c>
      <c r="O563" s="894">
        <f>F563</f>
        <v>0</v>
      </c>
      <c r="P563" s="894"/>
      <c r="Q563" s="894"/>
    </row>
    <row r="564" spans="1:17" ht="15.95" customHeight="1">
      <c r="A564" s="947" t="s">
        <v>355</v>
      </c>
      <c r="B564" s="947"/>
      <c r="C564" s="947"/>
      <c r="D564" s="947"/>
      <c r="E564" s="901"/>
      <c r="F564" s="894"/>
      <c r="G564" s="894"/>
      <c r="H564" s="894"/>
      <c r="J564" s="947" t="str">
        <f>A564</f>
        <v>Ville + CNSS</v>
      </c>
      <c r="K564" s="947"/>
      <c r="L564" s="947"/>
      <c r="M564" s="947"/>
      <c r="N564" s="901"/>
      <c r="O564" s="894"/>
      <c r="P564" s="894"/>
      <c r="Q564" s="894"/>
    </row>
    <row r="565" spans="1:17" s="95" customFormat="1" ht="15.95" customHeight="1" thickBot="1">
      <c r="A565" s="744" t="s">
        <v>430</v>
      </c>
      <c r="B565" s="745">
        <v>1234567</v>
      </c>
      <c r="C565" s="746" t="s">
        <v>585</v>
      </c>
      <c r="D565" s="948" t="s">
        <v>586</v>
      </c>
      <c r="E565" s="949"/>
      <c r="F565" s="744" t="s">
        <v>587</v>
      </c>
      <c r="G565" s="890" t="s">
        <v>588</v>
      </c>
      <c r="H565" s="891"/>
      <c r="I565" s="747"/>
      <c r="J565" s="744" t="s">
        <v>584</v>
      </c>
      <c r="K565" s="745">
        <f>+B565</f>
        <v>1234567</v>
      </c>
      <c r="L565" s="745" t="str">
        <f>+C565</f>
        <v>R.C.: 888777</v>
      </c>
      <c r="M565" s="746" t="str">
        <f>+D565</f>
        <v>I.C.E.: 111222333444555</v>
      </c>
      <c r="N565" s="746"/>
      <c r="O565" s="745" t="str">
        <f>+F565</f>
        <v>T.P.</v>
      </c>
      <c r="P565" s="892" t="str">
        <f>+G565</f>
        <v>12345678</v>
      </c>
      <c r="Q565" s="893"/>
    </row>
    <row r="566" spans="1:17" ht="15.95" customHeight="1">
      <c r="A566" s="96" t="s">
        <v>356</v>
      </c>
      <c r="B566" s="945" t="s">
        <v>357</v>
      </c>
      <c r="C566" s="945"/>
      <c r="D566" s="945"/>
      <c r="E566" s="945" t="s">
        <v>308</v>
      </c>
      <c r="F566" s="945"/>
      <c r="G566" s="945"/>
      <c r="H566" s="946"/>
      <c r="I566" s="95"/>
      <c r="J566" s="96" t="s">
        <v>356</v>
      </c>
      <c r="K566" s="945" t="s">
        <v>357</v>
      </c>
      <c r="L566" s="945"/>
      <c r="M566" s="945"/>
      <c r="N566" s="945" t="s">
        <v>308</v>
      </c>
      <c r="O566" s="945"/>
      <c r="P566" s="945"/>
      <c r="Q566" s="946"/>
    </row>
    <row r="567" spans="1:17" ht="15.95" customHeight="1" thickBot="1">
      <c r="A567" s="99"/>
      <c r="B567" s="943"/>
      <c r="C567" s="943"/>
      <c r="D567" s="943"/>
      <c r="E567" s="943"/>
      <c r="F567" s="943"/>
      <c r="G567" s="943"/>
      <c r="H567" s="944"/>
      <c r="I567" s="95"/>
      <c r="J567" s="99">
        <f>A567</f>
        <v>0</v>
      </c>
      <c r="K567" s="943">
        <f>B567</f>
        <v>0</v>
      </c>
      <c r="L567" s="943"/>
      <c r="M567" s="943"/>
      <c r="N567" s="943">
        <f>E567</f>
        <v>0</v>
      </c>
      <c r="O567" s="943"/>
      <c r="P567" s="943"/>
      <c r="Q567" s="944"/>
    </row>
    <row r="568" spans="1:17" ht="15.95" customHeight="1" thickBot="1">
      <c r="A568" s="100"/>
      <c r="B568" s="100"/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</row>
    <row r="569" spans="1:17" ht="15.95" customHeight="1">
      <c r="A569" s="96" t="s">
        <v>358</v>
      </c>
      <c r="B569" s="97" t="s">
        <v>195</v>
      </c>
      <c r="C569" s="97"/>
      <c r="D569" s="97" t="s">
        <v>359</v>
      </c>
      <c r="E569" s="101" t="s">
        <v>360</v>
      </c>
      <c r="F569" s="97" t="s">
        <v>361</v>
      </c>
      <c r="G569" s="97" t="s">
        <v>362</v>
      </c>
      <c r="H569" s="98" t="s">
        <v>363</v>
      </c>
      <c r="I569" s="102"/>
      <c r="J569" s="96" t="s">
        <v>358</v>
      </c>
      <c r="K569" s="97" t="s">
        <v>195</v>
      </c>
      <c r="L569" s="97">
        <f>C569</f>
        <v>0</v>
      </c>
      <c r="M569" s="97" t="s">
        <v>359</v>
      </c>
      <c r="N569" s="101" t="s">
        <v>360</v>
      </c>
      <c r="O569" s="97" t="s">
        <v>361</v>
      </c>
      <c r="P569" s="97" t="s">
        <v>362</v>
      </c>
      <c r="Q569" s="98" t="s">
        <v>363</v>
      </c>
    </row>
    <row r="570" spans="1:17" ht="15.95" customHeight="1" thickBot="1">
      <c r="A570" s="103"/>
      <c r="B570" s="104"/>
      <c r="C570" s="104"/>
      <c r="D570" s="105"/>
      <c r="E570" s="105"/>
      <c r="F570" s="104"/>
      <c r="G570" s="104"/>
      <c r="H570" s="106"/>
      <c r="I570" s="95"/>
      <c r="J570" s="103">
        <f>A570</f>
        <v>0</v>
      </c>
      <c r="K570" s="104">
        <f>B570</f>
        <v>0</v>
      </c>
      <c r="L570" s="104">
        <f>C570</f>
        <v>0</v>
      </c>
      <c r="M570" s="105">
        <f>D570</f>
        <v>0</v>
      </c>
      <c r="N570" s="105">
        <f>E570</f>
        <v>0</v>
      </c>
      <c r="O570" s="104">
        <f>F570</f>
        <v>0</v>
      </c>
      <c r="P570" s="104">
        <f>G570</f>
        <v>0</v>
      </c>
      <c r="Q570" s="107">
        <f>H570</f>
        <v>0</v>
      </c>
    </row>
    <row r="571" spans="1:17" ht="15.95" customHeight="1" thickBot="1">
      <c r="A571" s="108"/>
      <c r="B571" s="109"/>
      <c r="C571" s="95"/>
      <c r="D571" s="95"/>
      <c r="E571" s="95"/>
      <c r="F571" s="95"/>
      <c r="G571" s="95"/>
      <c r="H571" s="95"/>
      <c r="I571" s="95"/>
      <c r="J571" s="108"/>
      <c r="K571" s="109"/>
      <c r="L571" s="95"/>
      <c r="M571" s="95"/>
      <c r="N571" s="95"/>
      <c r="O571" s="95"/>
      <c r="P571" s="95"/>
      <c r="Q571" s="95"/>
    </row>
    <row r="572" spans="1:17" ht="15.95" customHeight="1" thickBot="1">
      <c r="A572" s="939" t="s">
        <v>364</v>
      </c>
      <c r="B572" s="940"/>
      <c r="C572" s="941"/>
      <c r="D572" s="110" t="s">
        <v>365</v>
      </c>
      <c r="E572" s="111" t="s">
        <v>42</v>
      </c>
      <c r="F572" s="942" t="s">
        <v>366</v>
      </c>
      <c r="G572" s="941"/>
      <c r="H572" s="112" t="s">
        <v>367</v>
      </c>
      <c r="I572" s="113"/>
      <c r="J572" s="939" t="s">
        <v>364</v>
      </c>
      <c r="K572" s="940"/>
      <c r="L572" s="941"/>
      <c r="M572" s="110" t="str">
        <f t="shared" ref="M572:M584" si="71">D572</f>
        <v>Base Nbre</v>
      </c>
      <c r="N572" s="111" t="s">
        <v>42</v>
      </c>
      <c r="O572" s="942" t="s">
        <v>366</v>
      </c>
      <c r="P572" s="941"/>
      <c r="Q572" s="112" t="s">
        <v>367</v>
      </c>
    </row>
    <row r="573" spans="1:17" ht="15.95" customHeight="1">
      <c r="A573" s="934"/>
      <c r="B573" s="935"/>
      <c r="C573" s="936"/>
      <c r="D573" s="114"/>
      <c r="E573" s="114"/>
      <c r="F573" s="937"/>
      <c r="G573" s="938"/>
      <c r="H573" s="115"/>
      <c r="J573" s="934">
        <f t="shared" ref="J573:J604" si="72">A573</f>
        <v>0</v>
      </c>
      <c r="K573" s="935"/>
      <c r="L573" s="936"/>
      <c r="M573" s="114">
        <f t="shared" si="71"/>
        <v>0</v>
      </c>
      <c r="N573" s="114">
        <f t="shared" ref="N573:N584" si="73">E573</f>
        <v>0</v>
      </c>
      <c r="O573" s="937">
        <f t="shared" ref="O573:O584" si="74">F573</f>
        <v>0</v>
      </c>
      <c r="P573" s="938"/>
      <c r="Q573" s="115">
        <f t="shared" ref="Q573:Q604" si="75">H573</f>
        <v>0</v>
      </c>
    </row>
    <row r="574" spans="1:17" ht="15.95" customHeight="1">
      <c r="A574" s="885"/>
      <c r="B574" s="886"/>
      <c r="C574" s="887"/>
      <c r="D574" s="116"/>
      <c r="E574" s="117"/>
      <c r="F574" s="888"/>
      <c r="G574" s="889"/>
      <c r="H574" s="118"/>
      <c r="J574" s="885">
        <f t="shared" si="72"/>
        <v>0</v>
      </c>
      <c r="K574" s="886"/>
      <c r="L574" s="887"/>
      <c r="M574" s="116">
        <f t="shared" si="71"/>
        <v>0</v>
      </c>
      <c r="N574" s="117">
        <f t="shared" si="73"/>
        <v>0</v>
      </c>
      <c r="O574" s="888">
        <f t="shared" si="74"/>
        <v>0</v>
      </c>
      <c r="P574" s="889"/>
      <c r="Q574" s="118">
        <f t="shared" si="75"/>
        <v>0</v>
      </c>
    </row>
    <row r="575" spans="1:17" ht="15.95" customHeight="1">
      <c r="A575" s="885"/>
      <c r="B575" s="886"/>
      <c r="C575" s="887"/>
      <c r="D575" s="116"/>
      <c r="E575" s="117"/>
      <c r="F575" s="888"/>
      <c r="G575" s="889"/>
      <c r="H575" s="118"/>
      <c r="J575" s="885">
        <f t="shared" si="72"/>
        <v>0</v>
      </c>
      <c r="K575" s="886"/>
      <c r="L575" s="887"/>
      <c r="M575" s="116">
        <f t="shared" si="71"/>
        <v>0</v>
      </c>
      <c r="N575" s="117">
        <f t="shared" si="73"/>
        <v>0</v>
      </c>
      <c r="O575" s="888">
        <f t="shared" si="74"/>
        <v>0</v>
      </c>
      <c r="P575" s="889"/>
      <c r="Q575" s="118">
        <f t="shared" si="75"/>
        <v>0</v>
      </c>
    </row>
    <row r="576" spans="1:17" ht="15.95" customHeight="1">
      <c r="A576" s="885"/>
      <c r="B576" s="886"/>
      <c r="C576" s="887"/>
      <c r="D576" s="116"/>
      <c r="E576" s="117"/>
      <c r="F576" s="888"/>
      <c r="G576" s="889"/>
      <c r="H576" s="118"/>
      <c r="J576" s="885">
        <f t="shared" si="72"/>
        <v>0</v>
      </c>
      <c r="K576" s="886"/>
      <c r="L576" s="887"/>
      <c r="M576" s="116">
        <f t="shared" si="71"/>
        <v>0</v>
      </c>
      <c r="N576" s="117">
        <f t="shared" si="73"/>
        <v>0</v>
      </c>
      <c r="O576" s="888">
        <f t="shared" si="74"/>
        <v>0</v>
      </c>
      <c r="P576" s="889"/>
      <c r="Q576" s="118">
        <f t="shared" si="75"/>
        <v>0</v>
      </c>
    </row>
    <row r="577" spans="1:17" ht="15.95" customHeight="1">
      <c r="A577" s="885"/>
      <c r="B577" s="886"/>
      <c r="C577" s="887"/>
      <c r="D577" s="116"/>
      <c r="E577" s="117"/>
      <c r="F577" s="888"/>
      <c r="G577" s="889"/>
      <c r="H577" s="118"/>
      <c r="J577" s="885">
        <f t="shared" si="72"/>
        <v>0</v>
      </c>
      <c r="K577" s="886"/>
      <c r="L577" s="887"/>
      <c r="M577" s="116">
        <f t="shared" si="71"/>
        <v>0</v>
      </c>
      <c r="N577" s="117">
        <f t="shared" si="73"/>
        <v>0</v>
      </c>
      <c r="O577" s="888">
        <f t="shared" si="74"/>
        <v>0</v>
      </c>
      <c r="P577" s="889"/>
      <c r="Q577" s="118">
        <f t="shared" si="75"/>
        <v>0</v>
      </c>
    </row>
    <row r="578" spans="1:17" ht="15.95" customHeight="1">
      <c r="A578" s="885"/>
      <c r="B578" s="886"/>
      <c r="C578" s="887"/>
      <c r="D578" s="116"/>
      <c r="E578" s="117"/>
      <c r="F578" s="888"/>
      <c r="G578" s="889"/>
      <c r="H578" s="118"/>
      <c r="J578" s="885">
        <f t="shared" si="72"/>
        <v>0</v>
      </c>
      <c r="K578" s="886"/>
      <c r="L578" s="887"/>
      <c r="M578" s="116">
        <f t="shared" si="71"/>
        <v>0</v>
      </c>
      <c r="N578" s="117">
        <f t="shared" si="73"/>
        <v>0</v>
      </c>
      <c r="O578" s="888">
        <f t="shared" si="74"/>
        <v>0</v>
      </c>
      <c r="P578" s="889"/>
      <c r="Q578" s="118">
        <f t="shared" si="75"/>
        <v>0</v>
      </c>
    </row>
    <row r="579" spans="1:17" ht="15.95" customHeight="1">
      <c r="A579" s="885"/>
      <c r="B579" s="886"/>
      <c r="C579" s="887"/>
      <c r="D579" s="116"/>
      <c r="E579" s="117"/>
      <c r="F579" s="888"/>
      <c r="G579" s="889"/>
      <c r="H579" s="118"/>
      <c r="J579" s="885">
        <f t="shared" si="72"/>
        <v>0</v>
      </c>
      <c r="K579" s="886"/>
      <c r="L579" s="887"/>
      <c r="M579" s="116">
        <f t="shared" si="71"/>
        <v>0</v>
      </c>
      <c r="N579" s="117">
        <f t="shared" si="73"/>
        <v>0</v>
      </c>
      <c r="O579" s="888">
        <f t="shared" si="74"/>
        <v>0</v>
      </c>
      <c r="P579" s="889"/>
      <c r="Q579" s="118">
        <f t="shared" si="75"/>
        <v>0</v>
      </c>
    </row>
    <row r="580" spans="1:17" ht="15.95" customHeight="1">
      <c r="A580" s="885"/>
      <c r="B580" s="886"/>
      <c r="C580" s="887"/>
      <c r="D580" s="116"/>
      <c r="E580" s="117"/>
      <c r="F580" s="888"/>
      <c r="G580" s="889"/>
      <c r="H580" s="118"/>
      <c r="J580" s="885">
        <f t="shared" si="72"/>
        <v>0</v>
      </c>
      <c r="K580" s="886"/>
      <c r="L580" s="887"/>
      <c r="M580" s="116">
        <f t="shared" si="71"/>
        <v>0</v>
      </c>
      <c r="N580" s="117">
        <f t="shared" si="73"/>
        <v>0</v>
      </c>
      <c r="O580" s="888">
        <f t="shared" si="74"/>
        <v>0</v>
      </c>
      <c r="P580" s="889"/>
      <c r="Q580" s="118">
        <f t="shared" si="75"/>
        <v>0</v>
      </c>
    </row>
    <row r="581" spans="1:17" ht="15.95" customHeight="1">
      <c r="A581" s="885"/>
      <c r="B581" s="886"/>
      <c r="C581" s="887"/>
      <c r="D581" s="116"/>
      <c r="E581" s="117"/>
      <c r="F581" s="888"/>
      <c r="G581" s="889"/>
      <c r="H581" s="118"/>
      <c r="J581" s="885">
        <f t="shared" si="72"/>
        <v>0</v>
      </c>
      <c r="K581" s="886"/>
      <c r="L581" s="887"/>
      <c r="M581" s="116">
        <f t="shared" si="71"/>
        <v>0</v>
      </c>
      <c r="N581" s="117">
        <f t="shared" si="73"/>
        <v>0</v>
      </c>
      <c r="O581" s="888">
        <f t="shared" si="74"/>
        <v>0</v>
      </c>
      <c r="P581" s="889"/>
      <c r="Q581" s="118">
        <f t="shared" si="75"/>
        <v>0</v>
      </c>
    </row>
    <row r="582" spans="1:17" ht="15.95" customHeight="1">
      <c r="A582" s="885"/>
      <c r="B582" s="886"/>
      <c r="C582" s="887"/>
      <c r="D582" s="116"/>
      <c r="E582" s="117"/>
      <c r="F582" s="888"/>
      <c r="G582" s="889"/>
      <c r="H582" s="118"/>
      <c r="J582" s="885">
        <f t="shared" si="72"/>
        <v>0</v>
      </c>
      <c r="K582" s="886"/>
      <c r="L582" s="887"/>
      <c r="M582" s="116">
        <f t="shared" si="71"/>
        <v>0</v>
      </c>
      <c r="N582" s="117">
        <f t="shared" si="73"/>
        <v>0</v>
      </c>
      <c r="O582" s="888">
        <f t="shared" si="74"/>
        <v>0</v>
      </c>
      <c r="P582" s="889"/>
      <c r="Q582" s="118">
        <f t="shared" si="75"/>
        <v>0</v>
      </c>
    </row>
    <row r="583" spans="1:17" ht="15.95" customHeight="1">
      <c r="A583" s="885"/>
      <c r="B583" s="886"/>
      <c r="C583" s="887"/>
      <c r="D583" s="116"/>
      <c r="E583" s="117"/>
      <c r="F583" s="888"/>
      <c r="G583" s="889"/>
      <c r="H583" s="118"/>
      <c r="J583" s="885">
        <f t="shared" si="72"/>
        <v>0</v>
      </c>
      <c r="K583" s="886"/>
      <c r="L583" s="887"/>
      <c r="M583" s="116">
        <f t="shared" si="71"/>
        <v>0</v>
      </c>
      <c r="N583" s="117">
        <f t="shared" si="73"/>
        <v>0</v>
      </c>
      <c r="O583" s="888">
        <f t="shared" si="74"/>
        <v>0</v>
      </c>
      <c r="P583" s="889"/>
      <c r="Q583" s="118">
        <f t="shared" si="75"/>
        <v>0</v>
      </c>
    </row>
    <row r="584" spans="1:17" ht="15.95" customHeight="1">
      <c r="A584" s="885"/>
      <c r="B584" s="886"/>
      <c r="C584" s="887"/>
      <c r="D584" s="116"/>
      <c r="E584" s="119"/>
      <c r="F584" s="888"/>
      <c r="G584" s="889"/>
      <c r="H584" s="118"/>
      <c r="J584" s="885">
        <f t="shared" si="72"/>
        <v>0</v>
      </c>
      <c r="K584" s="886"/>
      <c r="L584" s="887"/>
      <c r="M584" s="116">
        <f t="shared" si="71"/>
        <v>0</v>
      </c>
      <c r="N584" s="119">
        <f t="shared" si="73"/>
        <v>0</v>
      </c>
      <c r="O584" s="888">
        <f t="shared" si="74"/>
        <v>0</v>
      </c>
      <c r="P584" s="889"/>
      <c r="Q584" s="118">
        <f t="shared" si="75"/>
        <v>0</v>
      </c>
    </row>
    <row r="585" spans="1:17" ht="15.95" customHeight="1">
      <c r="A585" s="885"/>
      <c r="B585" s="886"/>
      <c r="C585" s="887"/>
      <c r="D585" s="116"/>
      <c r="E585" s="117"/>
      <c r="F585" s="888"/>
      <c r="G585" s="889"/>
      <c r="H585" s="118"/>
      <c r="J585" s="885">
        <f t="shared" si="72"/>
        <v>0</v>
      </c>
      <c r="K585" s="886"/>
      <c r="L585" s="887"/>
      <c r="M585" s="116"/>
      <c r="N585" s="117"/>
      <c r="O585" s="888">
        <f t="shared" ref="O585:O624" si="76">F585</f>
        <v>0</v>
      </c>
      <c r="P585" s="889"/>
      <c r="Q585" s="118">
        <f t="shared" si="75"/>
        <v>0</v>
      </c>
    </row>
    <row r="586" spans="1:17" ht="15.95" customHeight="1">
      <c r="A586" s="885"/>
      <c r="B586" s="886"/>
      <c r="C586" s="887"/>
      <c r="D586" s="116"/>
      <c r="E586" s="117"/>
      <c r="F586" s="888"/>
      <c r="G586" s="889"/>
      <c r="H586" s="118"/>
      <c r="J586" s="885">
        <f t="shared" si="72"/>
        <v>0</v>
      </c>
      <c r="K586" s="886"/>
      <c r="L586" s="887"/>
      <c r="M586" s="116"/>
      <c r="N586" s="117"/>
      <c r="O586" s="888">
        <f t="shared" si="76"/>
        <v>0</v>
      </c>
      <c r="P586" s="889"/>
      <c r="Q586" s="118">
        <f t="shared" si="75"/>
        <v>0</v>
      </c>
    </row>
    <row r="587" spans="1:17" ht="15.95" customHeight="1">
      <c r="A587" s="885"/>
      <c r="B587" s="886"/>
      <c r="C587" s="887"/>
      <c r="D587" s="116"/>
      <c r="E587" s="117"/>
      <c r="F587" s="888"/>
      <c r="G587" s="889"/>
      <c r="H587" s="118"/>
      <c r="J587" s="885">
        <f t="shared" si="72"/>
        <v>0</v>
      </c>
      <c r="K587" s="886"/>
      <c r="L587" s="887"/>
      <c r="M587" s="116"/>
      <c r="N587" s="117"/>
      <c r="O587" s="888">
        <f t="shared" si="76"/>
        <v>0</v>
      </c>
      <c r="P587" s="889"/>
      <c r="Q587" s="118">
        <f t="shared" si="75"/>
        <v>0</v>
      </c>
    </row>
    <row r="588" spans="1:17" ht="15.95" customHeight="1">
      <c r="A588" s="885"/>
      <c r="B588" s="886"/>
      <c r="C588" s="887"/>
      <c r="D588" s="116"/>
      <c r="E588" s="117"/>
      <c r="F588" s="888"/>
      <c r="G588" s="889"/>
      <c r="H588" s="118"/>
      <c r="J588" s="885">
        <f t="shared" si="72"/>
        <v>0</v>
      </c>
      <c r="K588" s="886"/>
      <c r="L588" s="887"/>
      <c r="M588" s="116"/>
      <c r="N588" s="117"/>
      <c r="O588" s="888">
        <f t="shared" si="76"/>
        <v>0</v>
      </c>
      <c r="P588" s="889"/>
      <c r="Q588" s="118">
        <f t="shared" si="75"/>
        <v>0</v>
      </c>
    </row>
    <row r="589" spans="1:17" ht="15.95" customHeight="1">
      <c r="A589" s="885"/>
      <c r="B589" s="886"/>
      <c r="C589" s="887"/>
      <c r="D589" s="116"/>
      <c r="E589" s="117"/>
      <c r="F589" s="888"/>
      <c r="G589" s="889"/>
      <c r="H589" s="118"/>
      <c r="J589" s="885">
        <f t="shared" si="72"/>
        <v>0</v>
      </c>
      <c r="K589" s="886"/>
      <c r="L589" s="887"/>
      <c r="M589" s="116"/>
      <c r="N589" s="117"/>
      <c r="O589" s="888">
        <f t="shared" si="76"/>
        <v>0</v>
      </c>
      <c r="P589" s="889"/>
      <c r="Q589" s="118">
        <f t="shared" si="75"/>
        <v>0</v>
      </c>
    </row>
    <row r="590" spans="1:17" ht="15.95" customHeight="1">
      <c r="A590" s="885"/>
      <c r="B590" s="886"/>
      <c r="C590" s="887"/>
      <c r="D590" s="116"/>
      <c r="E590" s="117"/>
      <c r="F590" s="888"/>
      <c r="G590" s="889"/>
      <c r="H590" s="118"/>
      <c r="J590" s="885">
        <f t="shared" si="72"/>
        <v>0</v>
      </c>
      <c r="K590" s="886"/>
      <c r="L590" s="887"/>
      <c r="M590" s="116"/>
      <c r="N590" s="117"/>
      <c r="O590" s="888">
        <f t="shared" si="76"/>
        <v>0</v>
      </c>
      <c r="P590" s="889"/>
      <c r="Q590" s="118">
        <f t="shared" si="75"/>
        <v>0</v>
      </c>
    </row>
    <row r="591" spans="1:17" ht="15.95" customHeight="1">
      <c r="A591" s="885"/>
      <c r="B591" s="886"/>
      <c r="C591" s="887"/>
      <c r="D591" s="116"/>
      <c r="E591" s="117"/>
      <c r="F591" s="888"/>
      <c r="G591" s="889"/>
      <c r="H591" s="118"/>
      <c r="J591" s="885">
        <f t="shared" si="72"/>
        <v>0</v>
      </c>
      <c r="K591" s="886"/>
      <c r="L591" s="887"/>
      <c r="M591" s="116"/>
      <c r="N591" s="117"/>
      <c r="O591" s="888">
        <f t="shared" si="76"/>
        <v>0</v>
      </c>
      <c r="P591" s="889"/>
      <c r="Q591" s="118">
        <f t="shared" si="75"/>
        <v>0</v>
      </c>
    </row>
    <row r="592" spans="1:17" ht="15.95" customHeight="1">
      <c r="A592" s="885"/>
      <c r="B592" s="886"/>
      <c r="C592" s="887"/>
      <c r="D592" s="116"/>
      <c r="E592" s="117"/>
      <c r="F592" s="888"/>
      <c r="G592" s="889"/>
      <c r="H592" s="118"/>
      <c r="J592" s="885">
        <f t="shared" si="72"/>
        <v>0</v>
      </c>
      <c r="K592" s="886"/>
      <c r="L592" s="887"/>
      <c r="M592" s="116"/>
      <c r="N592" s="117"/>
      <c r="O592" s="888">
        <f t="shared" si="76"/>
        <v>0</v>
      </c>
      <c r="P592" s="889"/>
      <c r="Q592" s="118">
        <f t="shared" si="75"/>
        <v>0</v>
      </c>
    </row>
    <row r="593" spans="1:17" ht="15.95" customHeight="1">
      <c r="A593" s="885"/>
      <c r="B593" s="886"/>
      <c r="C593" s="887"/>
      <c r="D593" s="116"/>
      <c r="E593" s="117"/>
      <c r="F593" s="888"/>
      <c r="G593" s="889"/>
      <c r="H593" s="118"/>
      <c r="J593" s="885">
        <f t="shared" si="72"/>
        <v>0</v>
      </c>
      <c r="K593" s="886"/>
      <c r="L593" s="887"/>
      <c r="M593" s="116"/>
      <c r="N593" s="117"/>
      <c r="O593" s="888">
        <f t="shared" si="76"/>
        <v>0</v>
      </c>
      <c r="P593" s="889"/>
      <c r="Q593" s="118">
        <f t="shared" si="75"/>
        <v>0</v>
      </c>
    </row>
    <row r="594" spans="1:17" ht="15.95" customHeight="1">
      <c r="A594" s="885"/>
      <c r="B594" s="886"/>
      <c r="C594" s="887"/>
      <c r="D594" s="116"/>
      <c r="E594" s="117"/>
      <c r="F594" s="888"/>
      <c r="G594" s="889"/>
      <c r="H594" s="118"/>
      <c r="J594" s="885">
        <f t="shared" si="72"/>
        <v>0</v>
      </c>
      <c r="K594" s="886"/>
      <c r="L594" s="887"/>
      <c r="M594" s="116"/>
      <c r="N594" s="117"/>
      <c r="O594" s="888">
        <f t="shared" si="76"/>
        <v>0</v>
      </c>
      <c r="P594" s="889"/>
      <c r="Q594" s="118">
        <f t="shared" si="75"/>
        <v>0</v>
      </c>
    </row>
    <row r="595" spans="1:17" ht="15.95" customHeight="1">
      <c r="A595" s="885"/>
      <c r="B595" s="886"/>
      <c r="C595" s="887"/>
      <c r="D595" s="116"/>
      <c r="E595" s="117"/>
      <c r="F595" s="888"/>
      <c r="G595" s="889"/>
      <c r="H595" s="118"/>
      <c r="J595" s="885">
        <f t="shared" si="72"/>
        <v>0</v>
      </c>
      <c r="K595" s="886"/>
      <c r="L595" s="887"/>
      <c r="M595" s="116"/>
      <c r="N595" s="117"/>
      <c r="O595" s="888">
        <f t="shared" si="76"/>
        <v>0</v>
      </c>
      <c r="P595" s="889"/>
      <c r="Q595" s="118">
        <f t="shared" si="75"/>
        <v>0</v>
      </c>
    </row>
    <row r="596" spans="1:17" ht="15.95" customHeight="1">
      <c r="A596" s="885"/>
      <c r="B596" s="886"/>
      <c r="C596" s="887"/>
      <c r="D596" s="116"/>
      <c r="E596" s="117"/>
      <c r="F596" s="888"/>
      <c r="G596" s="889"/>
      <c r="H596" s="118"/>
      <c r="J596" s="885">
        <f t="shared" si="72"/>
        <v>0</v>
      </c>
      <c r="K596" s="886"/>
      <c r="L596" s="887"/>
      <c r="M596" s="116"/>
      <c r="N596" s="117"/>
      <c r="O596" s="888">
        <f t="shared" si="76"/>
        <v>0</v>
      </c>
      <c r="P596" s="889"/>
      <c r="Q596" s="118">
        <f t="shared" si="75"/>
        <v>0</v>
      </c>
    </row>
    <row r="597" spans="1:17" ht="15.95" customHeight="1">
      <c r="A597" s="885"/>
      <c r="B597" s="886"/>
      <c r="C597" s="887"/>
      <c r="D597" s="116"/>
      <c r="E597" s="117"/>
      <c r="F597" s="888"/>
      <c r="G597" s="889"/>
      <c r="H597" s="118"/>
      <c r="J597" s="885">
        <f t="shared" si="72"/>
        <v>0</v>
      </c>
      <c r="K597" s="886"/>
      <c r="L597" s="887"/>
      <c r="M597" s="116"/>
      <c r="N597" s="117"/>
      <c r="O597" s="888">
        <f t="shared" si="76"/>
        <v>0</v>
      </c>
      <c r="P597" s="889"/>
      <c r="Q597" s="118">
        <f t="shared" si="75"/>
        <v>0</v>
      </c>
    </row>
    <row r="598" spans="1:17" ht="15.95" customHeight="1">
      <c r="A598" s="885"/>
      <c r="B598" s="886"/>
      <c r="C598" s="887"/>
      <c r="D598" s="116"/>
      <c r="E598" s="117"/>
      <c r="F598" s="888"/>
      <c r="G598" s="889"/>
      <c r="H598" s="118"/>
      <c r="J598" s="885">
        <f t="shared" si="72"/>
        <v>0</v>
      </c>
      <c r="K598" s="886"/>
      <c r="L598" s="887"/>
      <c r="M598" s="116"/>
      <c r="N598" s="117"/>
      <c r="O598" s="888">
        <f t="shared" si="76"/>
        <v>0</v>
      </c>
      <c r="P598" s="889"/>
      <c r="Q598" s="118">
        <f t="shared" si="75"/>
        <v>0</v>
      </c>
    </row>
    <row r="599" spans="1:17" ht="15.95" customHeight="1">
      <c r="A599" s="885"/>
      <c r="B599" s="886"/>
      <c r="C599" s="887"/>
      <c r="D599" s="116"/>
      <c r="E599" s="117"/>
      <c r="F599" s="888"/>
      <c r="G599" s="889"/>
      <c r="H599" s="118"/>
      <c r="J599" s="885">
        <f t="shared" si="72"/>
        <v>0</v>
      </c>
      <c r="K599" s="886"/>
      <c r="L599" s="887"/>
      <c r="M599" s="116"/>
      <c r="N599" s="117"/>
      <c r="O599" s="888">
        <f t="shared" si="76"/>
        <v>0</v>
      </c>
      <c r="P599" s="889"/>
      <c r="Q599" s="118">
        <f t="shared" si="75"/>
        <v>0</v>
      </c>
    </row>
    <row r="600" spans="1:17" ht="15.95" customHeight="1">
      <c r="A600" s="931"/>
      <c r="B600" s="932"/>
      <c r="C600" s="933"/>
      <c r="D600" s="116"/>
      <c r="E600" s="117"/>
      <c r="F600" s="888"/>
      <c r="G600" s="889"/>
      <c r="H600" s="118"/>
      <c r="J600" s="885">
        <f t="shared" si="72"/>
        <v>0</v>
      </c>
      <c r="K600" s="886"/>
      <c r="L600" s="887"/>
      <c r="M600" s="116"/>
      <c r="N600" s="117"/>
      <c r="O600" s="888">
        <f t="shared" si="76"/>
        <v>0</v>
      </c>
      <c r="P600" s="889"/>
      <c r="Q600" s="118">
        <f t="shared" si="75"/>
        <v>0</v>
      </c>
    </row>
    <row r="601" spans="1:17" ht="15.95" customHeight="1">
      <c r="A601" s="931"/>
      <c r="B601" s="932"/>
      <c r="C601" s="933"/>
      <c r="D601" s="116"/>
      <c r="E601" s="117"/>
      <c r="F601" s="888"/>
      <c r="G601" s="889"/>
      <c r="H601" s="118"/>
      <c r="J601" s="885">
        <f t="shared" si="72"/>
        <v>0</v>
      </c>
      <c r="K601" s="886"/>
      <c r="L601" s="887"/>
      <c r="M601" s="116"/>
      <c r="N601" s="117"/>
      <c r="O601" s="888">
        <f t="shared" si="76"/>
        <v>0</v>
      </c>
      <c r="P601" s="889"/>
      <c r="Q601" s="118">
        <f t="shared" si="75"/>
        <v>0</v>
      </c>
    </row>
    <row r="602" spans="1:17" ht="15.95" customHeight="1">
      <c r="A602" s="931"/>
      <c r="B602" s="932"/>
      <c r="C602" s="933"/>
      <c r="D602" s="116"/>
      <c r="E602" s="117"/>
      <c r="F602" s="888"/>
      <c r="G602" s="889"/>
      <c r="H602" s="118"/>
      <c r="J602" s="885">
        <f t="shared" si="72"/>
        <v>0</v>
      </c>
      <c r="K602" s="886"/>
      <c r="L602" s="887"/>
      <c r="M602" s="116"/>
      <c r="N602" s="117"/>
      <c r="O602" s="888">
        <f t="shared" si="76"/>
        <v>0</v>
      </c>
      <c r="P602" s="889"/>
      <c r="Q602" s="118">
        <f t="shared" si="75"/>
        <v>0</v>
      </c>
    </row>
    <row r="603" spans="1:17" ht="15.95" customHeight="1">
      <c r="A603" s="931"/>
      <c r="B603" s="932"/>
      <c r="C603" s="933"/>
      <c r="D603" s="116"/>
      <c r="E603" s="117"/>
      <c r="F603" s="888"/>
      <c r="G603" s="889"/>
      <c r="H603" s="118"/>
      <c r="J603" s="885">
        <f t="shared" si="72"/>
        <v>0</v>
      </c>
      <c r="K603" s="886"/>
      <c r="L603" s="887"/>
      <c r="M603" s="116"/>
      <c r="N603" s="117"/>
      <c r="O603" s="888">
        <f t="shared" si="76"/>
        <v>0</v>
      </c>
      <c r="P603" s="889"/>
      <c r="Q603" s="118">
        <f t="shared" si="75"/>
        <v>0</v>
      </c>
    </row>
    <row r="604" spans="1:17" ht="15.95" customHeight="1">
      <c r="A604" s="931"/>
      <c r="B604" s="932"/>
      <c r="C604" s="933"/>
      <c r="D604" s="116"/>
      <c r="E604" s="117"/>
      <c r="F604" s="888"/>
      <c r="G604" s="889"/>
      <c r="H604" s="118"/>
      <c r="J604" s="885">
        <f t="shared" si="72"/>
        <v>0</v>
      </c>
      <c r="K604" s="886"/>
      <c r="L604" s="887"/>
      <c r="M604" s="116"/>
      <c r="N604" s="117"/>
      <c r="O604" s="888">
        <f t="shared" si="76"/>
        <v>0</v>
      </c>
      <c r="P604" s="889"/>
      <c r="Q604" s="118">
        <f t="shared" si="75"/>
        <v>0</v>
      </c>
    </row>
    <row r="605" spans="1:17" ht="15.95" customHeight="1">
      <c r="A605" s="931"/>
      <c r="B605" s="932"/>
      <c r="C605" s="933"/>
      <c r="D605" s="116"/>
      <c r="E605" s="117"/>
      <c r="F605" s="888"/>
      <c r="G605" s="889"/>
      <c r="H605" s="118"/>
      <c r="J605" s="885">
        <f t="shared" ref="J605:J635" si="77">A605</f>
        <v>0</v>
      </c>
      <c r="K605" s="886"/>
      <c r="L605" s="887"/>
      <c r="M605" s="116"/>
      <c r="N605" s="117"/>
      <c r="O605" s="888">
        <f t="shared" si="76"/>
        <v>0</v>
      </c>
      <c r="P605" s="889"/>
      <c r="Q605" s="118">
        <f t="shared" ref="Q605:Q632" si="78">H605</f>
        <v>0</v>
      </c>
    </row>
    <row r="606" spans="1:17" ht="15.95" customHeight="1">
      <c r="A606" s="931"/>
      <c r="B606" s="932"/>
      <c r="C606" s="933"/>
      <c r="D606" s="116"/>
      <c r="E606" s="117"/>
      <c r="F606" s="888"/>
      <c r="G606" s="889"/>
      <c r="H606" s="118"/>
      <c r="J606" s="885">
        <f t="shared" si="77"/>
        <v>0</v>
      </c>
      <c r="K606" s="886"/>
      <c r="L606" s="887"/>
      <c r="M606" s="116"/>
      <c r="N606" s="117"/>
      <c r="O606" s="888">
        <f t="shared" si="76"/>
        <v>0</v>
      </c>
      <c r="P606" s="889"/>
      <c r="Q606" s="118">
        <f t="shared" si="78"/>
        <v>0</v>
      </c>
    </row>
    <row r="607" spans="1:17" ht="15.95" customHeight="1">
      <c r="A607" s="931"/>
      <c r="B607" s="932"/>
      <c r="C607" s="933"/>
      <c r="D607" s="116"/>
      <c r="E607" s="117"/>
      <c r="F607" s="888"/>
      <c r="G607" s="889"/>
      <c r="H607" s="118"/>
      <c r="J607" s="885">
        <f t="shared" si="77"/>
        <v>0</v>
      </c>
      <c r="K607" s="886"/>
      <c r="L607" s="887"/>
      <c r="M607" s="116"/>
      <c r="N607" s="117"/>
      <c r="O607" s="888">
        <f t="shared" si="76"/>
        <v>0</v>
      </c>
      <c r="P607" s="889"/>
      <c r="Q607" s="118">
        <f t="shared" si="78"/>
        <v>0</v>
      </c>
    </row>
    <row r="608" spans="1:17" ht="15.95" customHeight="1">
      <c r="A608" s="931"/>
      <c r="B608" s="932"/>
      <c r="C608" s="933"/>
      <c r="D608" s="116"/>
      <c r="E608" s="117"/>
      <c r="F608" s="888"/>
      <c r="G608" s="889"/>
      <c r="H608" s="118"/>
      <c r="J608" s="885">
        <f t="shared" si="77"/>
        <v>0</v>
      </c>
      <c r="K608" s="886"/>
      <c r="L608" s="887"/>
      <c r="M608" s="116"/>
      <c r="N608" s="117"/>
      <c r="O608" s="888">
        <f t="shared" si="76"/>
        <v>0</v>
      </c>
      <c r="P608" s="889"/>
      <c r="Q608" s="118">
        <f t="shared" si="78"/>
        <v>0</v>
      </c>
    </row>
    <row r="609" spans="1:17" ht="15.95" customHeight="1">
      <c r="A609" s="931"/>
      <c r="B609" s="932"/>
      <c r="C609" s="933"/>
      <c r="D609" s="116"/>
      <c r="E609" s="117"/>
      <c r="F609" s="888"/>
      <c r="G609" s="889"/>
      <c r="H609" s="118"/>
      <c r="J609" s="885">
        <f t="shared" si="77"/>
        <v>0</v>
      </c>
      <c r="K609" s="886"/>
      <c r="L609" s="887"/>
      <c r="M609" s="116"/>
      <c r="N609" s="117"/>
      <c r="O609" s="888">
        <f t="shared" si="76"/>
        <v>0</v>
      </c>
      <c r="P609" s="889"/>
      <c r="Q609" s="118">
        <f t="shared" si="78"/>
        <v>0</v>
      </c>
    </row>
    <row r="610" spans="1:17" ht="15.95" customHeight="1">
      <c r="A610" s="931"/>
      <c r="B610" s="932"/>
      <c r="C610" s="933"/>
      <c r="D610" s="116"/>
      <c r="E610" s="117"/>
      <c r="F610" s="888"/>
      <c r="G610" s="889"/>
      <c r="H610" s="118"/>
      <c r="J610" s="885">
        <f t="shared" si="77"/>
        <v>0</v>
      </c>
      <c r="K610" s="886"/>
      <c r="L610" s="887"/>
      <c r="M610" s="116"/>
      <c r="N610" s="117"/>
      <c r="O610" s="888">
        <f t="shared" si="76"/>
        <v>0</v>
      </c>
      <c r="P610" s="889"/>
      <c r="Q610" s="118">
        <f t="shared" si="78"/>
        <v>0</v>
      </c>
    </row>
    <row r="611" spans="1:17" ht="15.95" customHeight="1">
      <c r="A611" s="931"/>
      <c r="B611" s="932"/>
      <c r="C611" s="933"/>
      <c r="D611" s="116"/>
      <c r="E611" s="117"/>
      <c r="F611" s="888"/>
      <c r="G611" s="889"/>
      <c r="H611" s="118"/>
      <c r="J611" s="885">
        <f t="shared" si="77"/>
        <v>0</v>
      </c>
      <c r="K611" s="886"/>
      <c r="L611" s="887"/>
      <c r="M611" s="116"/>
      <c r="N611" s="117"/>
      <c r="O611" s="888">
        <f t="shared" si="76"/>
        <v>0</v>
      </c>
      <c r="P611" s="889"/>
      <c r="Q611" s="118">
        <f t="shared" si="78"/>
        <v>0</v>
      </c>
    </row>
    <row r="612" spans="1:17" ht="15.95" customHeight="1">
      <c r="A612" s="931"/>
      <c r="B612" s="932"/>
      <c r="C612" s="933"/>
      <c r="D612" s="116"/>
      <c r="E612" s="117"/>
      <c r="F612" s="888"/>
      <c r="G612" s="889"/>
      <c r="H612" s="118"/>
      <c r="J612" s="885">
        <f t="shared" si="77"/>
        <v>0</v>
      </c>
      <c r="K612" s="886"/>
      <c r="L612" s="887"/>
      <c r="M612" s="116"/>
      <c r="N612" s="117"/>
      <c r="O612" s="888">
        <f t="shared" si="76"/>
        <v>0</v>
      </c>
      <c r="P612" s="889"/>
      <c r="Q612" s="118">
        <f t="shared" si="78"/>
        <v>0</v>
      </c>
    </row>
    <row r="613" spans="1:17" ht="15.95" customHeight="1">
      <c r="A613" s="931"/>
      <c r="B613" s="932"/>
      <c r="C613" s="933"/>
      <c r="D613" s="116"/>
      <c r="E613" s="117"/>
      <c r="F613" s="888"/>
      <c r="G613" s="889"/>
      <c r="H613" s="118"/>
      <c r="J613" s="885">
        <f t="shared" si="77"/>
        <v>0</v>
      </c>
      <c r="K613" s="886"/>
      <c r="L613" s="887"/>
      <c r="M613" s="116"/>
      <c r="N613" s="117"/>
      <c r="O613" s="888">
        <f t="shared" si="76"/>
        <v>0</v>
      </c>
      <c r="P613" s="889"/>
      <c r="Q613" s="118">
        <f t="shared" si="78"/>
        <v>0</v>
      </c>
    </row>
    <row r="614" spans="1:17" ht="15.95" customHeight="1">
      <c r="A614" s="931"/>
      <c r="B614" s="932"/>
      <c r="C614" s="933"/>
      <c r="D614" s="116"/>
      <c r="E614" s="117"/>
      <c r="F614" s="888"/>
      <c r="G614" s="889"/>
      <c r="H614" s="118"/>
      <c r="J614" s="885">
        <f t="shared" si="77"/>
        <v>0</v>
      </c>
      <c r="K614" s="886"/>
      <c r="L614" s="887"/>
      <c r="M614" s="116"/>
      <c r="N614" s="117"/>
      <c r="O614" s="888">
        <f t="shared" si="76"/>
        <v>0</v>
      </c>
      <c r="P614" s="889"/>
      <c r="Q614" s="118">
        <f t="shared" si="78"/>
        <v>0</v>
      </c>
    </row>
    <row r="615" spans="1:17" ht="15.95" customHeight="1">
      <c r="A615" s="885"/>
      <c r="B615" s="886"/>
      <c r="C615" s="887"/>
      <c r="D615" s="116"/>
      <c r="E615" s="117"/>
      <c r="F615" s="888"/>
      <c r="G615" s="889"/>
      <c r="H615" s="118"/>
      <c r="J615" s="885">
        <f t="shared" si="77"/>
        <v>0</v>
      </c>
      <c r="K615" s="886"/>
      <c r="L615" s="887"/>
      <c r="M615" s="116"/>
      <c r="N615" s="117"/>
      <c r="O615" s="888">
        <f t="shared" si="76"/>
        <v>0</v>
      </c>
      <c r="P615" s="889"/>
      <c r="Q615" s="118">
        <f t="shared" si="78"/>
        <v>0</v>
      </c>
    </row>
    <row r="616" spans="1:17" ht="15.95" customHeight="1">
      <c r="A616" s="885"/>
      <c r="B616" s="886"/>
      <c r="C616" s="887"/>
      <c r="D616" s="116"/>
      <c r="E616" s="117"/>
      <c r="F616" s="888"/>
      <c r="G616" s="889"/>
      <c r="H616" s="118"/>
      <c r="J616" s="885">
        <f t="shared" si="77"/>
        <v>0</v>
      </c>
      <c r="K616" s="886"/>
      <c r="L616" s="887"/>
      <c r="M616" s="116"/>
      <c r="N616" s="117"/>
      <c r="O616" s="888">
        <f t="shared" si="76"/>
        <v>0</v>
      </c>
      <c r="P616" s="889"/>
      <c r="Q616" s="118">
        <f t="shared" si="78"/>
        <v>0</v>
      </c>
    </row>
    <row r="617" spans="1:17" ht="15.95" customHeight="1">
      <c r="A617" s="885"/>
      <c r="B617" s="886"/>
      <c r="C617" s="887"/>
      <c r="D617" s="116"/>
      <c r="E617" s="117"/>
      <c r="F617" s="888"/>
      <c r="G617" s="889"/>
      <c r="H617" s="118"/>
      <c r="J617" s="885">
        <f t="shared" si="77"/>
        <v>0</v>
      </c>
      <c r="K617" s="886"/>
      <c r="L617" s="887"/>
      <c r="M617" s="116"/>
      <c r="N617" s="117"/>
      <c r="O617" s="888">
        <f t="shared" si="76"/>
        <v>0</v>
      </c>
      <c r="P617" s="889"/>
      <c r="Q617" s="118">
        <f t="shared" si="78"/>
        <v>0</v>
      </c>
    </row>
    <row r="618" spans="1:17" ht="15.95" customHeight="1">
      <c r="A618" s="885"/>
      <c r="B618" s="886"/>
      <c r="C618" s="887"/>
      <c r="D618" s="116"/>
      <c r="E618" s="117"/>
      <c r="F618" s="888"/>
      <c r="G618" s="889"/>
      <c r="H618" s="118"/>
      <c r="J618" s="885">
        <f t="shared" si="77"/>
        <v>0</v>
      </c>
      <c r="K618" s="886"/>
      <c r="L618" s="887"/>
      <c r="M618" s="116"/>
      <c r="N618" s="117"/>
      <c r="O618" s="888">
        <f t="shared" si="76"/>
        <v>0</v>
      </c>
      <c r="P618" s="889"/>
      <c r="Q618" s="118">
        <f t="shared" si="78"/>
        <v>0</v>
      </c>
    </row>
    <row r="619" spans="1:17" ht="15.95" customHeight="1">
      <c r="A619" s="885"/>
      <c r="B619" s="886"/>
      <c r="C619" s="887"/>
      <c r="D619" s="116"/>
      <c r="E619" s="117"/>
      <c r="F619" s="888"/>
      <c r="G619" s="889"/>
      <c r="H619" s="118"/>
      <c r="J619" s="885">
        <f t="shared" si="77"/>
        <v>0</v>
      </c>
      <c r="K619" s="886"/>
      <c r="L619" s="887"/>
      <c r="M619" s="116"/>
      <c r="N619" s="117"/>
      <c r="O619" s="888">
        <f t="shared" si="76"/>
        <v>0</v>
      </c>
      <c r="P619" s="889"/>
      <c r="Q619" s="118">
        <f t="shared" si="78"/>
        <v>0</v>
      </c>
    </row>
    <row r="620" spans="1:17" ht="15.95" customHeight="1">
      <c r="A620" s="885"/>
      <c r="B620" s="886"/>
      <c r="C620" s="887"/>
      <c r="D620" s="116"/>
      <c r="E620" s="117"/>
      <c r="F620" s="888"/>
      <c r="G620" s="889"/>
      <c r="H620" s="118"/>
      <c r="J620" s="885">
        <f t="shared" si="77"/>
        <v>0</v>
      </c>
      <c r="K620" s="886"/>
      <c r="L620" s="887"/>
      <c r="M620" s="116"/>
      <c r="N620" s="117"/>
      <c r="O620" s="888">
        <f t="shared" si="76"/>
        <v>0</v>
      </c>
      <c r="P620" s="889"/>
      <c r="Q620" s="118">
        <f t="shared" si="78"/>
        <v>0</v>
      </c>
    </row>
    <row r="621" spans="1:17" ht="15.95" customHeight="1">
      <c r="A621" s="885"/>
      <c r="B621" s="886"/>
      <c r="C621" s="887"/>
      <c r="D621" s="116"/>
      <c r="E621" s="117"/>
      <c r="F621" s="888"/>
      <c r="G621" s="889"/>
      <c r="H621" s="118"/>
      <c r="J621" s="885">
        <f t="shared" si="77"/>
        <v>0</v>
      </c>
      <c r="K621" s="886"/>
      <c r="L621" s="887"/>
      <c r="M621" s="116"/>
      <c r="N621" s="117"/>
      <c r="O621" s="888">
        <f t="shared" si="76"/>
        <v>0</v>
      </c>
      <c r="P621" s="889"/>
      <c r="Q621" s="118">
        <f t="shared" si="78"/>
        <v>0</v>
      </c>
    </row>
    <row r="622" spans="1:17" ht="15.95" customHeight="1">
      <c r="A622" s="885"/>
      <c r="B622" s="886"/>
      <c r="C622" s="887"/>
      <c r="D622" s="116"/>
      <c r="E622" s="117"/>
      <c r="F622" s="888"/>
      <c r="G622" s="889"/>
      <c r="H622" s="118"/>
      <c r="J622" s="885">
        <f t="shared" si="77"/>
        <v>0</v>
      </c>
      <c r="K622" s="886"/>
      <c r="L622" s="887"/>
      <c r="M622" s="116"/>
      <c r="N622" s="117"/>
      <c r="O622" s="888">
        <f t="shared" si="76"/>
        <v>0</v>
      </c>
      <c r="P622" s="889"/>
      <c r="Q622" s="118">
        <f t="shared" si="78"/>
        <v>0</v>
      </c>
    </row>
    <row r="623" spans="1:17" ht="15.95" customHeight="1">
      <c r="A623" s="885"/>
      <c r="B623" s="886"/>
      <c r="C623" s="887"/>
      <c r="D623" s="116"/>
      <c r="E623" s="117"/>
      <c r="F623" s="888"/>
      <c r="G623" s="889"/>
      <c r="H623" s="118"/>
      <c r="J623" s="885">
        <f t="shared" si="77"/>
        <v>0</v>
      </c>
      <c r="K623" s="886"/>
      <c r="L623" s="887"/>
      <c r="M623" s="116"/>
      <c r="N623" s="117"/>
      <c r="O623" s="888">
        <f t="shared" si="76"/>
        <v>0</v>
      </c>
      <c r="P623" s="889"/>
      <c r="Q623" s="118">
        <f t="shared" si="78"/>
        <v>0</v>
      </c>
    </row>
    <row r="624" spans="1:17" ht="15.95" customHeight="1">
      <c r="A624" s="885"/>
      <c r="B624" s="886"/>
      <c r="C624" s="887"/>
      <c r="D624" s="116"/>
      <c r="E624" s="117"/>
      <c r="F624" s="888"/>
      <c r="G624" s="889"/>
      <c r="H624" s="118"/>
      <c r="J624" s="885">
        <f t="shared" si="77"/>
        <v>0</v>
      </c>
      <c r="K624" s="886"/>
      <c r="L624" s="887"/>
      <c r="M624" s="116"/>
      <c r="N624" s="117"/>
      <c r="O624" s="888">
        <f t="shared" si="76"/>
        <v>0</v>
      </c>
      <c r="P624" s="889"/>
      <c r="Q624" s="118">
        <f t="shared" si="78"/>
        <v>0</v>
      </c>
    </row>
    <row r="625" spans="1:17" ht="15.95" customHeight="1">
      <c r="A625" s="885"/>
      <c r="B625" s="886"/>
      <c r="C625" s="887"/>
      <c r="D625" s="116"/>
      <c r="E625" s="120"/>
      <c r="F625" s="888"/>
      <c r="G625" s="889"/>
      <c r="H625" s="118"/>
      <c r="J625" s="885">
        <f t="shared" si="77"/>
        <v>0</v>
      </c>
      <c r="K625" s="886"/>
      <c r="L625" s="887"/>
      <c r="M625" s="116">
        <f t="shared" ref="M625:N629" si="79">D625</f>
        <v>0</v>
      </c>
      <c r="N625" s="120">
        <f t="shared" si="79"/>
        <v>0</v>
      </c>
      <c r="O625" s="888"/>
      <c r="P625" s="889"/>
      <c r="Q625" s="118">
        <f t="shared" si="78"/>
        <v>0</v>
      </c>
    </row>
    <row r="626" spans="1:17" ht="15.95" customHeight="1">
      <c r="A626" s="885"/>
      <c r="B626" s="886"/>
      <c r="C626" s="887"/>
      <c r="D626" s="116"/>
      <c r="E626" s="120"/>
      <c r="F626" s="888"/>
      <c r="G626" s="889"/>
      <c r="H626" s="118"/>
      <c r="J626" s="885">
        <f t="shared" si="77"/>
        <v>0</v>
      </c>
      <c r="K626" s="886"/>
      <c r="L626" s="887"/>
      <c r="M626" s="116">
        <f t="shared" si="79"/>
        <v>0</v>
      </c>
      <c r="N626" s="120">
        <f t="shared" si="79"/>
        <v>0</v>
      </c>
      <c r="O626" s="888"/>
      <c r="P626" s="889"/>
      <c r="Q626" s="118">
        <f t="shared" si="78"/>
        <v>0</v>
      </c>
    </row>
    <row r="627" spans="1:17" ht="15.95" customHeight="1">
      <c r="A627" s="885"/>
      <c r="B627" s="886"/>
      <c r="C627" s="887"/>
      <c r="D627" s="116"/>
      <c r="E627" s="120"/>
      <c r="F627" s="888"/>
      <c r="G627" s="889"/>
      <c r="H627" s="118"/>
      <c r="J627" s="885">
        <f t="shared" si="77"/>
        <v>0</v>
      </c>
      <c r="K627" s="886"/>
      <c r="L627" s="887"/>
      <c r="M627" s="116">
        <f t="shared" si="79"/>
        <v>0</v>
      </c>
      <c r="N627" s="120">
        <f t="shared" si="79"/>
        <v>0</v>
      </c>
      <c r="O627" s="888"/>
      <c r="P627" s="889"/>
      <c r="Q627" s="118">
        <f t="shared" si="78"/>
        <v>0</v>
      </c>
    </row>
    <row r="628" spans="1:17" ht="15.95" customHeight="1">
      <c r="A628" s="885"/>
      <c r="B628" s="886"/>
      <c r="C628" s="887"/>
      <c r="D628" s="116"/>
      <c r="E628" s="120"/>
      <c r="F628" s="888"/>
      <c r="G628" s="889"/>
      <c r="H628" s="118"/>
      <c r="J628" s="885">
        <f t="shared" si="77"/>
        <v>0</v>
      </c>
      <c r="K628" s="886"/>
      <c r="L628" s="887"/>
      <c r="M628" s="116">
        <f t="shared" si="79"/>
        <v>0</v>
      </c>
      <c r="N628" s="120">
        <f t="shared" si="79"/>
        <v>0</v>
      </c>
      <c r="O628" s="888"/>
      <c r="P628" s="889"/>
      <c r="Q628" s="118">
        <f t="shared" si="78"/>
        <v>0</v>
      </c>
    </row>
    <row r="629" spans="1:17" ht="15.95" customHeight="1">
      <c r="A629" s="885"/>
      <c r="B629" s="886"/>
      <c r="C629" s="887"/>
      <c r="D629" s="116"/>
      <c r="E629" s="120"/>
      <c r="F629" s="888"/>
      <c r="G629" s="889"/>
      <c r="H629" s="118"/>
      <c r="J629" s="885">
        <f t="shared" si="77"/>
        <v>0</v>
      </c>
      <c r="K629" s="886"/>
      <c r="L629" s="887"/>
      <c r="M629" s="116">
        <f t="shared" si="79"/>
        <v>0</v>
      </c>
      <c r="N629" s="120">
        <f t="shared" si="79"/>
        <v>0</v>
      </c>
      <c r="O629" s="888"/>
      <c r="P629" s="889"/>
      <c r="Q629" s="118">
        <f t="shared" si="78"/>
        <v>0</v>
      </c>
    </row>
    <row r="630" spans="1:17" ht="15.95" customHeight="1">
      <c r="A630" s="885"/>
      <c r="B630" s="886"/>
      <c r="C630" s="887"/>
      <c r="D630" s="116"/>
      <c r="E630" s="117"/>
      <c r="F630" s="888"/>
      <c r="G630" s="889"/>
      <c r="H630" s="118"/>
      <c r="J630" s="885">
        <f t="shared" si="77"/>
        <v>0</v>
      </c>
      <c r="K630" s="886"/>
      <c r="L630" s="887"/>
      <c r="M630" s="116"/>
      <c r="N630" s="117"/>
      <c r="O630" s="888"/>
      <c r="P630" s="889"/>
      <c r="Q630" s="118">
        <f t="shared" si="78"/>
        <v>0</v>
      </c>
    </row>
    <row r="631" spans="1:17" ht="15.95" customHeight="1">
      <c r="A631" s="885"/>
      <c r="B631" s="886"/>
      <c r="C631" s="887"/>
      <c r="D631" s="116"/>
      <c r="E631" s="117"/>
      <c r="F631" s="888"/>
      <c r="G631" s="889"/>
      <c r="H631" s="118"/>
      <c r="J631" s="885">
        <f t="shared" si="77"/>
        <v>0</v>
      </c>
      <c r="K631" s="886"/>
      <c r="L631" s="887"/>
      <c r="M631" s="116"/>
      <c r="N631" s="117"/>
      <c r="O631" s="888"/>
      <c r="P631" s="889"/>
      <c r="Q631" s="118">
        <f t="shared" si="78"/>
        <v>0</v>
      </c>
    </row>
    <row r="632" spans="1:17" ht="15.95" customHeight="1">
      <c r="A632" s="885"/>
      <c r="B632" s="886"/>
      <c r="C632" s="887"/>
      <c r="D632" s="116"/>
      <c r="E632" s="117"/>
      <c r="F632" s="888"/>
      <c r="G632" s="889"/>
      <c r="H632" s="118"/>
      <c r="J632" s="885">
        <f t="shared" si="77"/>
        <v>0</v>
      </c>
      <c r="K632" s="886"/>
      <c r="L632" s="887"/>
      <c r="M632" s="116"/>
      <c r="N632" s="117"/>
      <c r="O632" s="888"/>
      <c r="P632" s="889"/>
      <c r="Q632" s="118">
        <f t="shared" si="78"/>
        <v>0</v>
      </c>
    </row>
    <row r="633" spans="1:17" ht="15.95" customHeight="1">
      <c r="A633" s="885"/>
      <c r="B633" s="886"/>
      <c r="C633" s="887"/>
      <c r="D633" s="116"/>
      <c r="E633" s="117"/>
      <c r="F633" s="888"/>
      <c r="G633" s="889"/>
      <c r="H633" s="118"/>
      <c r="J633" s="885">
        <f t="shared" si="77"/>
        <v>0</v>
      </c>
      <c r="K633" s="886"/>
      <c r="L633" s="887"/>
      <c r="M633" s="116"/>
      <c r="N633" s="117"/>
      <c r="O633" s="888">
        <f>F633</f>
        <v>0</v>
      </c>
      <c r="P633" s="889"/>
      <c r="Q633" s="118"/>
    </row>
    <row r="634" spans="1:17" ht="15.95" customHeight="1">
      <c r="A634" s="885"/>
      <c r="B634" s="886"/>
      <c r="C634" s="887"/>
      <c r="D634" s="116"/>
      <c r="E634" s="117"/>
      <c r="F634" s="888"/>
      <c r="G634" s="889"/>
      <c r="H634" s="118"/>
      <c r="J634" s="885">
        <f t="shared" si="77"/>
        <v>0</v>
      </c>
      <c r="K634" s="886"/>
      <c r="L634" s="887"/>
      <c r="M634" s="116"/>
      <c r="N634" s="117"/>
      <c r="O634" s="888"/>
      <c r="P634" s="889"/>
      <c r="Q634" s="118">
        <f>H634</f>
        <v>0</v>
      </c>
    </row>
    <row r="635" spans="1:17" ht="15.95" customHeight="1" thickBot="1">
      <c r="A635" s="882" t="s">
        <v>368</v>
      </c>
      <c r="B635" s="883"/>
      <c r="C635" s="884"/>
      <c r="D635" s="121"/>
      <c r="E635" s="121"/>
      <c r="F635" s="880"/>
      <c r="G635" s="881"/>
      <c r="H635" s="122"/>
      <c r="J635" s="882" t="str">
        <f t="shared" si="77"/>
        <v>Avance arrondi</v>
      </c>
      <c r="K635" s="883"/>
      <c r="L635" s="884"/>
      <c r="M635" s="121"/>
      <c r="N635" s="121"/>
      <c r="O635" s="880">
        <f>F635</f>
        <v>0</v>
      </c>
      <c r="P635" s="881"/>
      <c r="Q635" s="122"/>
    </row>
    <row r="636" spans="1:17" ht="15.95" customHeight="1">
      <c r="A636" s="914" t="s">
        <v>369</v>
      </c>
      <c r="B636" s="915"/>
      <c r="C636" s="915"/>
      <c r="D636" s="915"/>
      <c r="E636" s="916"/>
      <c r="F636" s="902" t="s">
        <v>370</v>
      </c>
      <c r="G636" s="903"/>
      <c r="H636" s="929" t="s">
        <v>371</v>
      </c>
      <c r="I636" s="95"/>
      <c r="J636" s="914" t="s">
        <v>369</v>
      </c>
      <c r="K636" s="915"/>
      <c r="L636" s="915"/>
      <c r="M636" s="915"/>
      <c r="N636" s="916"/>
      <c r="O636" s="921" t="s">
        <v>370</v>
      </c>
      <c r="P636" s="922"/>
      <c r="Q636" s="899" t="s">
        <v>371</v>
      </c>
    </row>
    <row r="637" spans="1:17" ht="15.95" customHeight="1">
      <c r="A637" s="123" t="s">
        <v>372</v>
      </c>
      <c r="B637" s="124" t="s">
        <v>373</v>
      </c>
      <c r="C637" s="124" t="s">
        <v>374</v>
      </c>
      <c r="D637" s="124" t="s">
        <v>375</v>
      </c>
      <c r="E637" s="125" t="s">
        <v>376</v>
      </c>
      <c r="F637" s="904"/>
      <c r="G637" s="905"/>
      <c r="H637" s="930"/>
      <c r="I637" s="126"/>
      <c r="J637" s="123" t="s">
        <v>372</v>
      </c>
      <c r="K637" s="124" t="s">
        <v>373</v>
      </c>
      <c r="L637" s="124" t="s">
        <v>374</v>
      </c>
      <c r="M637" s="124" t="s">
        <v>375</v>
      </c>
      <c r="N637" s="125" t="s">
        <v>376</v>
      </c>
      <c r="O637" s="923"/>
      <c r="P637" s="924"/>
      <c r="Q637" s="900"/>
    </row>
    <row r="638" spans="1:17" ht="15.95" customHeight="1" thickBot="1">
      <c r="A638" s="99">
        <v>0</v>
      </c>
      <c r="B638" s="127"/>
      <c r="C638" s="127"/>
      <c r="D638" s="127"/>
      <c r="E638" s="128"/>
      <c r="F638" s="925">
        <f>SUM(F573:G635)</f>
        <v>0</v>
      </c>
      <c r="G638" s="926"/>
      <c r="H638" s="129">
        <f>SUM(H573:H635)</f>
        <v>0</v>
      </c>
      <c r="I638" s="95"/>
      <c r="J638" s="99">
        <f t="shared" ref="J638:O638" si="80">A638</f>
        <v>0</v>
      </c>
      <c r="K638" s="127">
        <f t="shared" si="80"/>
        <v>0</v>
      </c>
      <c r="L638" s="127">
        <f t="shared" si="80"/>
        <v>0</v>
      </c>
      <c r="M638" s="127">
        <f t="shared" si="80"/>
        <v>0</v>
      </c>
      <c r="N638" s="128">
        <f t="shared" si="80"/>
        <v>0</v>
      </c>
      <c r="O638" s="927">
        <f t="shared" si="80"/>
        <v>0</v>
      </c>
      <c r="P638" s="928"/>
      <c r="Q638" s="129">
        <f>H638</f>
        <v>0</v>
      </c>
    </row>
    <row r="639" spans="1:17" ht="15.95" customHeight="1">
      <c r="A639" s="95"/>
      <c r="B639" s="95"/>
      <c r="C639" s="95"/>
      <c r="D639" s="917" t="s">
        <v>377</v>
      </c>
      <c r="E639" s="918"/>
      <c r="F639" s="908">
        <f>F638-H638</f>
        <v>0</v>
      </c>
      <c r="G639" s="909"/>
      <c r="H639" s="910"/>
      <c r="I639" s="130"/>
      <c r="J639" s="130">
        <f>A639</f>
        <v>0</v>
      </c>
      <c r="K639" s="130"/>
      <c r="L639" s="130"/>
      <c r="M639" s="917" t="s">
        <v>378</v>
      </c>
      <c r="N639" s="918"/>
      <c r="O639" s="895">
        <f>F639</f>
        <v>0</v>
      </c>
      <c r="P639" s="895"/>
      <c r="Q639" s="896"/>
    </row>
    <row r="640" spans="1:17" ht="15.95" customHeight="1" thickBot="1">
      <c r="A640" s="95"/>
      <c r="B640" s="109" t="s">
        <v>379</v>
      </c>
      <c r="C640" s="131"/>
      <c r="D640" s="919"/>
      <c r="E640" s="920"/>
      <c r="F640" s="911"/>
      <c r="G640" s="912"/>
      <c r="H640" s="913"/>
      <c r="I640" s="130"/>
      <c r="J640" s="130"/>
      <c r="K640" s="132" t="str">
        <f>B640</f>
        <v>Emargement</v>
      </c>
      <c r="L640" s="133"/>
      <c r="M640" s="919"/>
      <c r="N640" s="920"/>
      <c r="O640" s="897"/>
      <c r="P640" s="897"/>
      <c r="Q640" s="898"/>
    </row>
    <row r="641" spans="1:17" ht="15.95" customHeight="1">
      <c r="A641" s="906" t="s">
        <v>309</v>
      </c>
      <c r="B641" s="906"/>
      <c r="C641" s="906"/>
      <c r="D641" s="906"/>
      <c r="E641" s="907" t="s">
        <v>352</v>
      </c>
      <c r="F641" s="907"/>
      <c r="G641" s="907"/>
      <c r="H641" s="907"/>
      <c r="J641" s="906" t="str">
        <f>A641</f>
        <v>Raison sociale</v>
      </c>
      <c r="K641" s="906"/>
      <c r="L641" s="906"/>
      <c r="M641" s="906"/>
      <c r="N641" s="907" t="s">
        <v>352</v>
      </c>
      <c r="O641" s="907"/>
      <c r="P641" s="907"/>
      <c r="Q641" s="907"/>
    </row>
    <row r="642" spans="1:17" ht="15.95" customHeight="1">
      <c r="A642" s="906"/>
      <c r="B642" s="906"/>
      <c r="C642" s="906"/>
      <c r="D642" s="906"/>
      <c r="E642" s="907"/>
      <c r="F642" s="907"/>
      <c r="G642" s="907"/>
      <c r="H642" s="907"/>
      <c r="J642" s="906"/>
      <c r="K642" s="906"/>
      <c r="L642" s="906"/>
      <c r="M642" s="906"/>
      <c r="N642" s="907"/>
      <c r="O642" s="907"/>
      <c r="P642" s="907"/>
      <c r="Q642" s="907"/>
    </row>
    <row r="643" spans="1:17" ht="15.95" customHeight="1">
      <c r="A643" s="947" t="s">
        <v>353</v>
      </c>
      <c r="B643" s="947"/>
      <c r="C643" s="947"/>
      <c r="D643" s="947"/>
      <c r="E643" s="901" t="s">
        <v>354</v>
      </c>
      <c r="F643" s="894"/>
      <c r="G643" s="894"/>
      <c r="H643" s="894"/>
      <c r="J643" s="947" t="str">
        <f>A643</f>
        <v>adresse</v>
      </c>
      <c r="K643" s="947"/>
      <c r="L643" s="947"/>
      <c r="M643" s="947"/>
      <c r="N643" s="901" t="s">
        <v>354</v>
      </c>
      <c r="O643" s="894">
        <f>F643</f>
        <v>0</v>
      </c>
      <c r="P643" s="894"/>
      <c r="Q643" s="894"/>
    </row>
    <row r="644" spans="1:17" ht="15.95" customHeight="1">
      <c r="A644" s="947" t="s">
        <v>355</v>
      </c>
      <c r="B644" s="947"/>
      <c r="C644" s="947"/>
      <c r="D644" s="947"/>
      <c r="E644" s="901"/>
      <c r="F644" s="894"/>
      <c r="G644" s="894"/>
      <c r="H644" s="894"/>
      <c r="J644" s="947" t="str">
        <f>A644</f>
        <v>Ville + CNSS</v>
      </c>
      <c r="K644" s="947"/>
      <c r="L644" s="947"/>
      <c r="M644" s="947"/>
      <c r="N644" s="901"/>
      <c r="O644" s="894"/>
      <c r="P644" s="894"/>
      <c r="Q644" s="894"/>
    </row>
    <row r="645" spans="1:17" s="95" customFormat="1" ht="15.95" customHeight="1" thickBot="1">
      <c r="A645" s="744" t="s">
        <v>430</v>
      </c>
      <c r="B645" s="745">
        <v>1234567</v>
      </c>
      <c r="C645" s="746" t="s">
        <v>585</v>
      </c>
      <c r="D645" s="948" t="s">
        <v>586</v>
      </c>
      <c r="E645" s="949"/>
      <c r="F645" s="744" t="s">
        <v>587</v>
      </c>
      <c r="G645" s="890" t="s">
        <v>588</v>
      </c>
      <c r="H645" s="891"/>
      <c r="I645" s="747"/>
      <c r="J645" s="744" t="s">
        <v>584</v>
      </c>
      <c r="K645" s="745">
        <f>+B645</f>
        <v>1234567</v>
      </c>
      <c r="L645" s="745" t="str">
        <f>+C645</f>
        <v>R.C.: 888777</v>
      </c>
      <c r="M645" s="746" t="str">
        <f>+D645</f>
        <v>I.C.E.: 111222333444555</v>
      </c>
      <c r="N645" s="746"/>
      <c r="O645" s="745" t="str">
        <f>+F645</f>
        <v>T.P.</v>
      </c>
      <c r="P645" s="892" t="str">
        <f>+G645</f>
        <v>12345678</v>
      </c>
      <c r="Q645" s="893"/>
    </row>
    <row r="646" spans="1:17" ht="15.95" customHeight="1">
      <c r="A646" s="96" t="s">
        <v>356</v>
      </c>
      <c r="B646" s="945" t="s">
        <v>357</v>
      </c>
      <c r="C646" s="945"/>
      <c r="D646" s="945"/>
      <c r="E646" s="945" t="s">
        <v>308</v>
      </c>
      <c r="F646" s="945"/>
      <c r="G646" s="945"/>
      <c r="H646" s="946"/>
      <c r="I646" s="95"/>
      <c r="J646" s="96" t="s">
        <v>356</v>
      </c>
      <c r="K646" s="945" t="s">
        <v>357</v>
      </c>
      <c r="L646" s="945"/>
      <c r="M646" s="945"/>
      <c r="N646" s="945" t="s">
        <v>308</v>
      </c>
      <c r="O646" s="945"/>
      <c r="P646" s="945"/>
      <c r="Q646" s="946"/>
    </row>
    <row r="647" spans="1:17" ht="15.95" customHeight="1" thickBot="1">
      <c r="A647" s="99"/>
      <c r="B647" s="943"/>
      <c r="C647" s="943"/>
      <c r="D647" s="943"/>
      <c r="E647" s="943"/>
      <c r="F647" s="943"/>
      <c r="G647" s="943"/>
      <c r="H647" s="944"/>
      <c r="I647" s="95"/>
      <c r="J647" s="99">
        <f>A647</f>
        <v>0</v>
      </c>
      <c r="K647" s="943">
        <f>B647</f>
        <v>0</v>
      </c>
      <c r="L647" s="943"/>
      <c r="M647" s="943"/>
      <c r="N647" s="943">
        <f>E647</f>
        <v>0</v>
      </c>
      <c r="O647" s="943"/>
      <c r="P647" s="943"/>
      <c r="Q647" s="944"/>
    </row>
    <row r="648" spans="1:17" ht="15.95" customHeight="1" thickBot="1">
      <c r="A648" s="100"/>
      <c r="B648" s="100"/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</row>
    <row r="649" spans="1:17" ht="15.95" customHeight="1">
      <c r="A649" s="96" t="s">
        <v>358</v>
      </c>
      <c r="B649" s="97" t="s">
        <v>195</v>
      </c>
      <c r="C649" s="97"/>
      <c r="D649" s="97" t="s">
        <v>359</v>
      </c>
      <c r="E649" s="101" t="s">
        <v>360</v>
      </c>
      <c r="F649" s="97" t="s">
        <v>361</v>
      </c>
      <c r="G649" s="97" t="s">
        <v>362</v>
      </c>
      <c r="H649" s="98" t="s">
        <v>363</v>
      </c>
      <c r="I649" s="102"/>
      <c r="J649" s="96" t="s">
        <v>358</v>
      </c>
      <c r="K649" s="97" t="s">
        <v>195</v>
      </c>
      <c r="L649" s="97">
        <f>C649</f>
        <v>0</v>
      </c>
      <c r="M649" s="97" t="s">
        <v>359</v>
      </c>
      <c r="N649" s="101" t="s">
        <v>360</v>
      </c>
      <c r="O649" s="97" t="s">
        <v>361</v>
      </c>
      <c r="P649" s="97" t="s">
        <v>362</v>
      </c>
      <c r="Q649" s="98" t="s">
        <v>363</v>
      </c>
    </row>
    <row r="650" spans="1:17" ht="15.95" customHeight="1" thickBot="1">
      <c r="A650" s="103"/>
      <c r="B650" s="104"/>
      <c r="C650" s="104"/>
      <c r="D650" s="105"/>
      <c r="E650" s="105"/>
      <c r="F650" s="104"/>
      <c r="G650" s="104"/>
      <c r="H650" s="106"/>
      <c r="I650" s="95"/>
      <c r="J650" s="103">
        <f>A650</f>
        <v>0</v>
      </c>
      <c r="K650" s="104">
        <f>B650</f>
        <v>0</v>
      </c>
      <c r="L650" s="104">
        <f>C650</f>
        <v>0</v>
      </c>
      <c r="M650" s="105">
        <f>D650</f>
        <v>0</v>
      </c>
      <c r="N650" s="105">
        <f>E650</f>
        <v>0</v>
      </c>
      <c r="O650" s="104">
        <f>F650</f>
        <v>0</v>
      </c>
      <c r="P650" s="104">
        <f>G650</f>
        <v>0</v>
      </c>
      <c r="Q650" s="107">
        <f>H650</f>
        <v>0</v>
      </c>
    </row>
    <row r="651" spans="1:17" ht="15.95" customHeight="1" thickBot="1">
      <c r="A651" s="108"/>
      <c r="B651" s="109"/>
      <c r="C651" s="95"/>
      <c r="D651" s="95"/>
      <c r="E651" s="95"/>
      <c r="F651" s="95"/>
      <c r="G651" s="95"/>
      <c r="H651" s="95"/>
      <c r="I651" s="95"/>
      <c r="J651" s="108"/>
      <c r="K651" s="109"/>
      <c r="L651" s="95"/>
      <c r="M651" s="95"/>
      <c r="N651" s="95"/>
      <c r="O651" s="95"/>
      <c r="P651" s="95"/>
      <c r="Q651" s="95"/>
    </row>
    <row r="652" spans="1:17" ht="15.95" customHeight="1" thickBot="1">
      <c r="A652" s="939" t="s">
        <v>364</v>
      </c>
      <c r="B652" s="940"/>
      <c r="C652" s="941"/>
      <c r="D652" s="110" t="s">
        <v>365</v>
      </c>
      <c r="E652" s="111" t="s">
        <v>42</v>
      </c>
      <c r="F652" s="942" t="s">
        <v>366</v>
      </c>
      <c r="G652" s="941"/>
      <c r="H652" s="112" t="s">
        <v>367</v>
      </c>
      <c r="I652" s="113"/>
      <c r="J652" s="939" t="s">
        <v>364</v>
      </c>
      <c r="K652" s="940"/>
      <c r="L652" s="941"/>
      <c r="M652" s="110" t="str">
        <f t="shared" ref="M652:M664" si="81">D652</f>
        <v>Base Nbre</v>
      </c>
      <c r="N652" s="111" t="s">
        <v>42</v>
      </c>
      <c r="O652" s="942" t="s">
        <v>366</v>
      </c>
      <c r="P652" s="941"/>
      <c r="Q652" s="112" t="s">
        <v>367</v>
      </c>
    </row>
    <row r="653" spans="1:17" ht="15.95" customHeight="1">
      <c r="A653" s="934"/>
      <c r="B653" s="935"/>
      <c r="C653" s="936"/>
      <c r="D653" s="114"/>
      <c r="E653" s="114"/>
      <c r="F653" s="937"/>
      <c r="G653" s="938"/>
      <c r="H653" s="115"/>
      <c r="J653" s="934">
        <f t="shared" ref="J653:J684" si="82">A653</f>
        <v>0</v>
      </c>
      <c r="K653" s="935"/>
      <c r="L653" s="936"/>
      <c r="M653" s="114">
        <f t="shared" si="81"/>
        <v>0</v>
      </c>
      <c r="N653" s="114">
        <f t="shared" ref="N653:N664" si="83">E653</f>
        <v>0</v>
      </c>
      <c r="O653" s="937">
        <f t="shared" ref="O653:O664" si="84">F653</f>
        <v>0</v>
      </c>
      <c r="P653" s="938"/>
      <c r="Q653" s="115">
        <f t="shared" ref="Q653:Q684" si="85">H653</f>
        <v>0</v>
      </c>
    </row>
    <row r="654" spans="1:17" ht="15.95" customHeight="1">
      <c r="A654" s="885"/>
      <c r="B654" s="886"/>
      <c r="C654" s="887"/>
      <c r="D654" s="116"/>
      <c r="E654" s="117"/>
      <c r="F654" s="888"/>
      <c r="G654" s="889"/>
      <c r="H654" s="118"/>
      <c r="J654" s="885">
        <f t="shared" si="82"/>
        <v>0</v>
      </c>
      <c r="K654" s="886"/>
      <c r="L654" s="887"/>
      <c r="M654" s="116">
        <f t="shared" si="81"/>
        <v>0</v>
      </c>
      <c r="N654" s="117">
        <f t="shared" si="83"/>
        <v>0</v>
      </c>
      <c r="O654" s="888">
        <f t="shared" si="84"/>
        <v>0</v>
      </c>
      <c r="P654" s="889"/>
      <c r="Q654" s="118">
        <f t="shared" si="85"/>
        <v>0</v>
      </c>
    </row>
    <row r="655" spans="1:17" ht="15.95" customHeight="1">
      <c r="A655" s="885"/>
      <c r="B655" s="886"/>
      <c r="C655" s="887"/>
      <c r="D655" s="116"/>
      <c r="E655" s="117"/>
      <c r="F655" s="888"/>
      <c r="G655" s="889"/>
      <c r="H655" s="118"/>
      <c r="J655" s="885">
        <f t="shared" si="82"/>
        <v>0</v>
      </c>
      <c r="K655" s="886"/>
      <c r="L655" s="887"/>
      <c r="M655" s="116">
        <f t="shared" si="81"/>
        <v>0</v>
      </c>
      <c r="N655" s="117">
        <f t="shared" si="83"/>
        <v>0</v>
      </c>
      <c r="O655" s="888">
        <f t="shared" si="84"/>
        <v>0</v>
      </c>
      <c r="P655" s="889"/>
      <c r="Q655" s="118">
        <f t="shared" si="85"/>
        <v>0</v>
      </c>
    </row>
    <row r="656" spans="1:17" ht="15.95" customHeight="1">
      <c r="A656" s="885"/>
      <c r="B656" s="886"/>
      <c r="C656" s="887"/>
      <c r="D656" s="116"/>
      <c r="E656" s="117"/>
      <c r="F656" s="888"/>
      <c r="G656" s="889"/>
      <c r="H656" s="118"/>
      <c r="J656" s="885">
        <f t="shared" si="82"/>
        <v>0</v>
      </c>
      <c r="K656" s="886"/>
      <c r="L656" s="887"/>
      <c r="M656" s="116">
        <f t="shared" si="81"/>
        <v>0</v>
      </c>
      <c r="N656" s="117">
        <f t="shared" si="83"/>
        <v>0</v>
      </c>
      <c r="O656" s="888">
        <f t="shared" si="84"/>
        <v>0</v>
      </c>
      <c r="P656" s="889"/>
      <c r="Q656" s="118">
        <f t="shared" si="85"/>
        <v>0</v>
      </c>
    </row>
    <row r="657" spans="1:17" ht="15.95" customHeight="1">
      <c r="A657" s="885"/>
      <c r="B657" s="886"/>
      <c r="C657" s="887"/>
      <c r="D657" s="116"/>
      <c r="E657" s="117"/>
      <c r="F657" s="888"/>
      <c r="G657" s="889"/>
      <c r="H657" s="118"/>
      <c r="J657" s="885">
        <f t="shared" si="82"/>
        <v>0</v>
      </c>
      <c r="K657" s="886"/>
      <c r="L657" s="887"/>
      <c r="M657" s="116">
        <f t="shared" si="81"/>
        <v>0</v>
      </c>
      <c r="N657" s="117">
        <f t="shared" si="83"/>
        <v>0</v>
      </c>
      <c r="O657" s="888">
        <f t="shared" si="84"/>
        <v>0</v>
      </c>
      <c r="P657" s="889"/>
      <c r="Q657" s="118">
        <f t="shared" si="85"/>
        <v>0</v>
      </c>
    </row>
    <row r="658" spans="1:17" ht="15.95" customHeight="1">
      <c r="A658" s="885"/>
      <c r="B658" s="886"/>
      <c r="C658" s="887"/>
      <c r="D658" s="116"/>
      <c r="E658" s="117"/>
      <c r="F658" s="888"/>
      <c r="G658" s="889"/>
      <c r="H658" s="118"/>
      <c r="J658" s="885">
        <f t="shared" si="82"/>
        <v>0</v>
      </c>
      <c r="K658" s="886"/>
      <c r="L658" s="887"/>
      <c r="M658" s="116">
        <f t="shared" si="81"/>
        <v>0</v>
      </c>
      <c r="N658" s="117">
        <f t="shared" si="83"/>
        <v>0</v>
      </c>
      <c r="O658" s="888">
        <f t="shared" si="84"/>
        <v>0</v>
      </c>
      <c r="P658" s="889"/>
      <c r="Q658" s="118">
        <f t="shared" si="85"/>
        <v>0</v>
      </c>
    </row>
    <row r="659" spans="1:17" ht="15.95" customHeight="1">
      <c r="A659" s="885"/>
      <c r="B659" s="886"/>
      <c r="C659" s="887"/>
      <c r="D659" s="116"/>
      <c r="E659" s="117"/>
      <c r="F659" s="888"/>
      <c r="G659" s="889"/>
      <c r="H659" s="118"/>
      <c r="J659" s="885">
        <f t="shared" si="82"/>
        <v>0</v>
      </c>
      <c r="K659" s="886"/>
      <c r="L659" s="887"/>
      <c r="M659" s="116">
        <f t="shared" si="81"/>
        <v>0</v>
      </c>
      <c r="N659" s="117">
        <f t="shared" si="83"/>
        <v>0</v>
      </c>
      <c r="O659" s="888">
        <f t="shared" si="84"/>
        <v>0</v>
      </c>
      <c r="P659" s="889"/>
      <c r="Q659" s="118">
        <f t="shared" si="85"/>
        <v>0</v>
      </c>
    </row>
    <row r="660" spans="1:17" ht="15.95" customHeight="1">
      <c r="A660" s="885"/>
      <c r="B660" s="886"/>
      <c r="C660" s="887"/>
      <c r="D660" s="116"/>
      <c r="E660" s="117"/>
      <c r="F660" s="888"/>
      <c r="G660" s="889"/>
      <c r="H660" s="118"/>
      <c r="J660" s="885">
        <f t="shared" si="82"/>
        <v>0</v>
      </c>
      <c r="K660" s="886"/>
      <c r="L660" s="887"/>
      <c r="M660" s="116">
        <f t="shared" si="81"/>
        <v>0</v>
      </c>
      <c r="N660" s="117">
        <f t="shared" si="83"/>
        <v>0</v>
      </c>
      <c r="O660" s="888">
        <f t="shared" si="84"/>
        <v>0</v>
      </c>
      <c r="P660" s="889"/>
      <c r="Q660" s="118">
        <f t="shared" si="85"/>
        <v>0</v>
      </c>
    </row>
    <row r="661" spans="1:17" ht="15.95" customHeight="1">
      <c r="A661" s="885"/>
      <c r="B661" s="886"/>
      <c r="C661" s="887"/>
      <c r="D661" s="116"/>
      <c r="E661" s="117"/>
      <c r="F661" s="888"/>
      <c r="G661" s="889"/>
      <c r="H661" s="118"/>
      <c r="J661" s="885">
        <f t="shared" si="82"/>
        <v>0</v>
      </c>
      <c r="K661" s="886"/>
      <c r="L661" s="887"/>
      <c r="M661" s="116">
        <f t="shared" si="81"/>
        <v>0</v>
      </c>
      <c r="N661" s="117">
        <f t="shared" si="83"/>
        <v>0</v>
      </c>
      <c r="O661" s="888">
        <f t="shared" si="84"/>
        <v>0</v>
      </c>
      <c r="P661" s="889"/>
      <c r="Q661" s="118">
        <f t="shared" si="85"/>
        <v>0</v>
      </c>
    </row>
    <row r="662" spans="1:17" ht="15.95" customHeight="1">
      <c r="A662" s="885"/>
      <c r="B662" s="886"/>
      <c r="C662" s="887"/>
      <c r="D662" s="116"/>
      <c r="E662" s="117"/>
      <c r="F662" s="888"/>
      <c r="G662" s="889"/>
      <c r="H662" s="118"/>
      <c r="J662" s="885">
        <f t="shared" si="82"/>
        <v>0</v>
      </c>
      <c r="K662" s="886"/>
      <c r="L662" s="887"/>
      <c r="M662" s="116">
        <f t="shared" si="81"/>
        <v>0</v>
      </c>
      <c r="N662" s="117">
        <f t="shared" si="83"/>
        <v>0</v>
      </c>
      <c r="O662" s="888">
        <f t="shared" si="84"/>
        <v>0</v>
      </c>
      <c r="P662" s="889"/>
      <c r="Q662" s="118">
        <f t="shared" si="85"/>
        <v>0</v>
      </c>
    </row>
    <row r="663" spans="1:17" ht="15.95" customHeight="1">
      <c r="A663" s="885"/>
      <c r="B663" s="886"/>
      <c r="C663" s="887"/>
      <c r="D663" s="116"/>
      <c r="E663" s="117"/>
      <c r="F663" s="888"/>
      <c r="G663" s="889"/>
      <c r="H663" s="118"/>
      <c r="J663" s="885">
        <f t="shared" si="82"/>
        <v>0</v>
      </c>
      <c r="K663" s="886"/>
      <c r="L663" s="887"/>
      <c r="M663" s="116">
        <f t="shared" si="81"/>
        <v>0</v>
      </c>
      <c r="N663" s="117">
        <f t="shared" si="83"/>
        <v>0</v>
      </c>
      <c r="O663" s="888">
        <f t="shared" si="84"/>
        <v>0</v>
      </c>
      <c r="P663" s="889"/>
      <c r="Q663" s="118">
        <f t="shared" si="85"/>
        <v>0</v>
      </c>
    </row>
    <row r="664" spans="1:17" ht="15.95" customHeight="1">
      <c r="A664" s="885"/>
      <c r="B664" s="886"/>
      <c r="C664" s="887"/>
      <c r="D664" s="116"/>
      <c r="E664" s="119"/>
      <c r="F664" s="888"/>
      <c r="G664" s="889"/>
      <c r="H664" s="118"/>
      <c r="J664" s="885">
        <f t="shared" si="82"/>
        <v>0</v>
      </c>
      <c r="K664" s="886"/>
      <c r="L664" s="887"/>
      <c r="M664" s="116">
        <f t="shared" si="81"/>
        <v>0</v>
      </c>
      <c r="N664" s="119">
        <f t="shared" si="83"/>
        <v>0</v>
      </c>
      <c r="O664" s="888">
        <f t="shared" si="84"/>
        <v>0</v>
      </c>
      <c r="P664" s="889"/>
      <c r="Q664" s="118">
        <f t="shared" si="85"/>
        <v>0</v>
      </c>
    </row>
    <row r="665" spans="1:17" ht="15.95" customHeight="1">
      <c r="A665" s="885"/>
      <c r="B665" s="886"/>
      <c r="C665" s="887"/>
      <c r="D665" s="116"/>
      <c r="E665" s="117"/>
      <c r="F665" s="888"/>
      <c r="G665" s="889"/>
      <c r="H665" s="118"/>
      <c r="J665" s="885">
        <f t="shared" si="82"/>
        <v>0</v>
      </c>
      <c r="K665" s="886"/>
      <c r="L665" s="887"/>
      <c r="M665" s="116"/>
      <c r="N665" s="117"/>
      <c r="O665" s="888">
        <f t="shared" ref="O665:O704" si="86">F665</f>
        <v>0</v>
      </c>
      <c r="P665" s="889"/>
      <c r="Q665" s="118">
        <f t="shared" si="85"/>
        <v>0</v>
      </c>
    </row>
    <row r="666" spans="1:17" ht="15.95" customHeight="1">
      <c r="A666" s="885"/>
      <c r="B666" s="886"/>
      <c r="C666" s="887"/>
      <c r="D666" s="116"/>
      <c r="E666" s="117"/>
      <c r="F666" s="888"/>
      <c r="G666" s="889"/>
      <c r="H666" s="118"/>
      <c r="J666" s="885">
        <f t="shared" si="82"/>
        <v>0</v>
      </c>
      <c r="K666" s="886"/>
      <c r="L666" s="887"/>
      <c r="M666" s="116"/>
      <c r="N666" s="117"/>
      <c r="O666" s="888">
        <f t="shared" si="86"/>
        <v>0</v>
      </c>
      <c r="P666" s="889"/>
      <c r="Q666" s="118">
        <f t="shared" si="85"/>
        <v>0</v>
      </c>
    </row>
    <row r="667" spans="1:17" ht="15.95" customHeight="1">
      <c r="A667" s="885"/>
      <c r="B667" s="886"/>
      <c r="C667" s="887"/>
      <c r="D667" s="116"/>
      <c r="E667" s="117"/>
      <c r="F667" s="888"/>
      <c r="G667" s="889"/>
      <c r="H667" s="118"/>
      <c r="J667" s="885">
        <f t="shared" si="82"/>
        <v>0</v>
      </c>
      <c r="K667" s="886"/>
      <c r="L667" s="887"/>
      <c r="M667" s="116"/>
      <c r="N667" s="117"/>
      <c r="O667" s="888">
        <f t="shared" si="86"/>
        <v>0</v>
      </c>
      <c r="P667" s="889"/>
      <c r="Q667" s="118">
        <f t="shared" si="85"/>
        <v>0</v>
      </c>
    </row>
    <row r="668" spans="1:17" ht="15.95" customHeight="1">
      <c r="A668" s="885"/>
      <c r="B668" s="886"/>
      <c r="C668" s="887"/>
      <c r="D668" s="116"/>
      <c r="E668" s="117"/>
      <c r="F668" s="888"/>
      <c r="G668" s="889"/>
      <c r="H668" s="118"/>
      <c r="J668" s="885">
        <f t="shared" si="82"/>
        <v>0</v>
      </c>
      <c r="K668" s="886"/>
      <c r="L668" s="887"/>
      <c r="M668" s="116"/>
      <c r="N668" s="117"/>
      <c r="O668" s="888">
        <f t="shared" si="86"/>
        <v>0</v>
      </c>
      <c r="P668" s="889"/>
      <c r="Q668" s="118">
        <f t="shared" si="85"/>
        <v>0</v>
      </c>
    </row>
    <row r="669" spans="1:17" ht="15.95" customHeight="1">
      <c r="A669" s="885"/>
      <c r="B669" s="886"/>
      <c r="C669" s="887"/>
      <c r="D669" s="116"/>
      <c r="E669" s="117"/>
      <c r="F669" s="888"/>
      <c r="G669" s="889"/>
      <c r="H669" s="118"/>
      <c r="J669" s="885">
        <f t="shared" si="82"/>
        <v>0</v>
      </c>
      <c r="K669" s="886"/>
      <c r="L669" s="887"/>
      <c r="M669" s="116"/>
      <c r="N669" s="117"/>
      <c r="O669" s="888">
        <f t="shared" si="86"/>
        <v>0</v>
      </c>
      <c r="P669" s="889"/>
      <c r="Q669" s="118">
        <f t="shared" si="85"/>
        <v>0</v>
      </c>
    </row>
    <row r="670" spans="1:17" ht="15.95" customHeight="1">
      <c r="A670" s="885"/>
      <c r="B670" s="886"/>
      <c r="C670" s="887"/>
      <c r="D670" s="116"/>
      <c r="E670" s="117"/>
      <c r="F670" s="888"/>
      <c r="G670" s="889"/>
      <c r="H670" s="118"/>
      <c r="J670" s="885">
        <f t="shared" si="82"/>
        <v>0</v>
      </c>
      <c r="K670" s="886"/>
      <c r="L670" s="887"/>
      <c r="M670" s="116"/>
      <c r="N670" s="117"/>
      <c r="O670" s="888">
        <f t="shared" si="86"/>
        <v>0</v>
      </c>
      <c r="P670" s="889"/>
      <c r="Q670" s="118">
        <f t="shared" si="85"/>
        <v>0</v>
      </c>
    </row>
    <row r="671" spans="1:17" ht="15.95" customHeight="1">
      <c r="A671" s="885"/>
      <c r="B671" s="886"/>
      <c r="C671" s="887"/>
      <c r="D671" s="116"/>
      <c r="E671" s="117"/>
      <c r="F671" s="888"/>
      <c r="G671" s="889"/>
      <c r="H671" s="118"/>
      <c r="J671" s="885">
        <f t="shared" si="82"/>
        <v>0</v>
      </c>
      <c r="K671" s="886"/>
      <c r="L671" s="887"/>
      <c r="M671" s="116"/>
      <c r="N671" s="117"/>
      <c r="O671" s="888">
        <f t="shared" si="86"/>
        <v>0</v>
      </c>
      <c r="P671" s="889"/>
      <c r="Q671" s="118">
        <f t="shared" si="85"/>
        <v>0</v>
      </c>
    </row>
    <row r="672" spans="1:17" ht="15.95" customHeight="1">
      <c r="A672" s="885"/>
      <c r="B672" s="886"/>
      <c r="C672" s="887"/>
      <c r="D672" s="116"/>
      <c r="E672" s="117"/>
      <c r="F672" s="888"/>
      <c r="G672" s="889"/>
      <c r="H672" s="118"/>
      <c r="J672" s="885">
        <f t="shared" si="82"/>
        <v>0</v>
      </c>
      <c r="K672" s="886"/>
      <c r="L672" s="887"/>
      <c r="M672" s="116"/>
      <c r="N672" s="117"/>
      <c r="O672" s="888">
        <f t="shared" si="86"/>
        <v>0</v>
      </c>
      <c r="P672" s="889"/>
      <c r="Q672" s="118">
        <f t="shared" si="85"/>
        <v>0</v>
      </c>
    </row>
    <row r="673" spans="1:17" ht="15.95" customHeight="1">
      <c r="A673" s="885"/>
      <c r="B673" s="886"/>
      <c r="C673" s="887"/>
      <c r="D673" s="116"/>
      <c r="E673" s="117"/>
      <c r="F673" s="888"/>
      <c r="G673" s="889"/>
      <c r="H673" s="118"/>
      <c r="J673" s="885">
        <f t="shared" si="82"/>
        <v>0</v>
      </c>
      <c r="K673" s="886"/>
      <c r="L673" s="887"/>
      <c r="M673" s="116"/>
      <c r="N673" s="117"/>
      <c r="O673" s="888">
        <f t="shared" si="86"/>
        <v>0</v>
      </c>
      <c r="P673" s="889"/>
      <c r="Q673" s="118">
        <f t="shared" si="85"/>
        <v>0</v>
      </c>
    </row>
    <row r="674" spans="1:17" ht="15.95" customHeight="1">
      <c r="A674" s="885"/>
      <c r="B674" s="886"/>
      <c r="C674" s="887"/>
      <c r="D674" s="116"/>
      <c r="E674" s="117"/>
      <c r="F674" s="888"/>
      <c r="G674" s="889"/>
      <c r="H674" s="118"/>
      <c r="J674" s="885">
        <f t="shared" si="82"/>
        <v>0</v>
      </c>
      <c r="K674" s="886"/>
      <c r="L674" s="887"/>
      <c r="M674" s="116"/>
      <c r="N674" s="117"/>
      <c r="O674" s="888">
        <f t="shared" si="86"/>
        <v>0</v>
      </c>
      <c r="P674" s="889"/>
      <c r="Q674" s="118">
        <f t="shared" si="85"/>
        <v>0</v>
      </c>
    </row>
    <row r="675" spans="1:17" ht="15.95" customHeight="1">
      <c r="A675" s="885"/>
      <c r="B675" s="886"/>
      <c r="C675" s="887"/>
      <c r="D675" s="116"/>
      <c r="E675" s="117"/>
      <c r="F675" s="888"/>
      <c r="G675" s="889"/>
      <c r="H675" s="118"/>
      <c r="J675" s="885">
        <f t="shared" si="82"/>
        <v>0</v>
      </c>
      <c r="K675" s="886"/>
      <c r="L675" s="887"/>
      <c r="M675" s="116"/>
      <c r="N675" s="117"/>
      <c r="O675" s="888">
        <f t="shared" si="86"/>
        <v>0</v>
      </c>
      <c r="P675" s="889"/>
      <c r="Q675" s="118">
        <f t="shared" si="85"/>
        <v>0</v>
      </c>
    </row>
    <row r="676" spans="1:17" ht="15.95" customHeight="1">
      <c r="A676" s="885"/>
      <c r="B676" s="886"/>
      <c r="C676" s="887"/>
      <c r="D676" s="116"/>
      <c r="E676" s="117"/>
      <c r="F676" s="888"/>
      <c r="G676" s="889"/>
      <c r="H676" s="118"/>
      <c r="J676" s="885">
        <f t="shared" si="82"/>
        <v>0</v>
      </c>
      <c r="K676" s="886"/>
      <c r="L676" s="887"/>
      <c r="M676" s="116"/>
      <c r="N676" s="117"/>
      <c r="O676" s="888">
        <f t="shared" si="86"/>
        <v>0</v>
      </c>
      <c r="P676" s="889"/>
      <c r="Q676" s="118">
        <f t="shared" si="85"/>
        <v>0</v>
      </c>
    </row>
    <row r="677" spans="1:17" ht="15.95" customHeight="1">
      <c r="A677" s="885"/>
      <c r="B677" s="886"/>
      <c r="C677" s="887"/>
      <c r="D677" s="116"/>
      <c r="E677" s="117"/>
      <c r="F677" s="888"/>
      <c r="G677" s="889"/>
      <c r="H677" s="118"/>
      <c r="J677" s="885">
        <f t="shared" si="82"/>
        <v>0</v>
      </c>
      <c r="K677" s="886"/>
      <c r="L677" s="887"/>
      <c r="M677" s="116"/>
      <c r="N677" s="117"/>
      <c r="O677" s="888">
        <f t="shared" si="86"/>
        <v>0</v>
      </c>
      <c r="P677" s="889"/>
      <c r="Q677" s="118">
        <f t="shared" si="85"/>
        <v>0</v>
      </c>
    </row>
    <row r="678" spans="1:17" ht="15.95" customHeight="1">
      <c r="A678" s="885"/>
      <c r="B678" s="886"/>
      <c r="C678" s="887"/>
      <c r="D678" s="116"/>
      <c r="E678" s="117"/>
      <c r="F678" s="888"/>
      <c r="G678" s="889"/>
      <c r="H678" s="118"/>
      <c r="J678" s="885">
        <f t="shared" si="82"/>
        <v>0</v>
      </c>
      <c r="K678" s="886"/>
      <c r="L678" s="887"/>
      <c r="M678" s="116"/>
      <c r="N678" s="117"/>
      <c r="O678" s="888">
        <f t="shared" si="86"/>
        <v>0</v>
      </c>
      <c r="P678" s="889"/>
      <c r="Q678" s="118">
        <f t="shared" si="85"/>
        <v>0</v>
      </c>
    </row>
    <row r="679" spans="1:17" ht="15.95" customHeight="1">
      <c r="A679" s="885"/>
      <c r="B679" s="886"/>
      <c r="C679" s="887"/>
      <c r="D679" s="116"/>
      <c r="E679" s="117"/>
      <c r="F679" s="888"/>
      <c r="G679" s="889"/>
      <c r="H679" s="118"/>
      <c r="J679" s="885">
        <f t="shared" si="82"/>
        <v>0</v>
      </c>
      <c r="K679" s="886"/>
      <c r="L679" s="887"/>
      <c r="M679" s="116"/>
      <c r="N679" s="117"/>
      <c r="O679" s="888">
        <f t="shared" si="86"/>
        <v>0</v>
      </c>
      <c r="P679" s="889"/>
      <c r="Q679" s="118">
        <f t="shared" si="85"/>
        <v>0</v>
      </c>
    </row>
    <row r="680" spans="1:17" ht="15.95" customHeight="1">
      <c r="A680" s="931"/>
      <c r="B680" s="932"/>
      <c r="C680" s="933"/>
      <c r="D680" s="116"/>
      <c r="E680" s="117"/>
      <c r="F680" s="888"/>
      <c r="G680" s="889"/>
      <c r="H680" s="118"/>
      <c r="J680" s="885">
        <f t="shared" si="82"/>
        <v>0</v>
      </c>
      <c r="K680" s="886"/>
      <c r="L680" s="887"/>
      <c r="M680" s="116"/>
      <c r="N680" s="117"/>
      <c r="O680" s="888">
        <f t="shared" si="86"/>
        <v>0</v>
      </c>
      <c r="P680" s="889"/>
      <c r="Q680" s="118">
        <f t="shared" si="85"/>
        <v>0</v>
      </c>
    </row>
    <row r="681" spans="1:17" ht="15.95" customHeight="1">
      <c r="A681" s="931"/>
      <c r="B681" s="932"/>
      <c r="C681" s="933"/>
      <c r="D681" s="116"/>
      <c r="E681" s="117"/>
      <c r="F681" s="888"/>
      <c r="G681" s="889"/>
      <c r="H681" s="118"/>
      <c r="J681" s="885">
        <f t="shared" si="82"/>
        <v>0</v>
      </c>
      <c r="K681" s="886"/>
      <c r="L681" s="887"/>
      <c r="M681" s="116"/>
      <c r="N681" s="117"/>
      <c r="O681" s="888">
        <f t="shared" si="86"/>
        <v>0</v>
      </c>
      <c r="P681" s="889"/>
      <c r="Q681" s="118">
        <f t="shared" si="85"/>
        <v>0</v>
      </c>
    </row>
    <row r="682" spans="1:17" ht="15.95" customHeight="1">
      <c r="A682" s="931"/>
      <c r="B682" s="932"/>
      <c r="C682" s="933"/>
      <c r="D682" s="116"/>
      <c r="E682" s="117"/>
      <c r="F682" s="888"/>
      <c r="G682" s="889"/>
      <c r="H682" s="118"/>
      <c r="J682" s="885">
        <f t="shared" si="82"/>
        <v>0</v>
      </c>
      <c r="K682" s="886"/>
      <c r="L682" s="887"/>
      <c r="M682" s="116"/>
      <c r="N682" s="117"/>
      <c r="O682" s="888">
        <f t="shared" si="86"/>
        <v>0</v>
      </c>
      <c r="P682" s="889"/>
      <c r="Q682" s="118">
        <f t="shared" si="85"/>
        <v>0</v>
      </c>
    </row>
    <row r="683" spans="1:17" ht="15.95" customHeight="1">
      <c r="A683" s="931"/>
      <c r="B683" s="932"/>
      <c r="C683" s="933"/>
      <c r="D683" s="116"/>
      <c r="E683" s="117"/>
      <c r="F683" s="888"/>
      <c r="G683" s="889"/>
      <c r="H683" s="118"/>
      <c r="J683" s="885">
        <f t="shared" si="82"/>
        <v>0</v>
      </c>
      <c r="K683" s="886"/>
      <c r="L683" s="887"/>
      <c r="M683" s="116"/>
      <c r="N683" s="117"/>
      <c r="O683" s="888">
        <f t="shared" si="86"/>
        <v>0</v>
      </c>
      <c r="P683" s="889"/>
      <c r="Q683" s="118">
        <f t="shared" si="85"/>
        <v>0</v>
      </c>
    </row>
    <row r="684" spans="1:17" ht="15.95" customHeight="1">
      <c r="A684" s="931"/>
      <c r="B684" s="932"/>
      <c r="C684" s="933"/>
      <c r="D684" s="116"/>
      <c r="E684" s="117"/>
      <c r="F684" s="888"/>
      <c r="G684" s="889"/>
      <c r="H684" s="118"/>
      <c r="J684" s="885">
        <f t="shared" si="82"/>
        <v>0</v>
      </c>
      <c r="K684" s="886"/>
      <c r="L684" s="887"/>
      <c r="M684" s="116"/>
      <c r="N684" s="117"/>
      <c r="O684" s="888">
        <f t="shared" si="86"/>
        <v>0</v>
      </c>
      <c r="P684" s="889"/>
      <c r="Q684" s="118">
        <f t="shared" si="85"/>
        <v>0</v>
      </c>
    </row>
    <row r="685" spans="1:17" ht="15.95" customHeight="1">
      <c r="A685" s="931"/>
      <c r="B685" s="932"/>
      <c r="C685" s="933"/>
      <c r="D685" s="116"/>
      <c r="E685" s="117"/>
      <c r="F685" s="888"/>
      <c r="G685" s="889"/>
      <c r="H685" s="118"/>
      <c r="J685" s="885">
        <f t="shared" ref="J685:J715" si="87">A685</f>
        <v>0</v>
      </c>
      <c r="K685" s="886"/>
      <c r="L685" s="887"/>
      <c r="M685" s="116"/>
      <c r="N685" s="117"/>
      <c r="O685" s="888">
        <f t="shared" si="86"/>
        <v>0</v>
      </c>
      <c r="P685" s="889"/>
      <c r="Q685" s="118">
        <f t="shared" ref="Q685:Q712" si="88">H685</f>
        <v>0</v>
      </c>
    </row>
    <row r="686" spans="1:17" ht="15.95" customHeight="1">
      <c r="A686" s="931"/>
      <c r="B686" s="932"/>
      <c r="C686" s="933"/>
      <c r="D686" s="116"/>
      <c r="E686" s="117"/>
      <c r="F686" s="888"/>
      <c r="G686" s="889"/>
      <c r="H686" s="118"/>
      <c r="J686" s="885">
        <f t="shared" si="87"/>
        <v>0</v>
      </c>
      <c r="K686" s="886"/>
      <c r="L686" s="887"/>
      <c r="M686" s="116"/>
      <c r="N686" s="117"/>
      <c r="O686" s="888">
        <f t="shared" si="86"/>
        <v>0</v>
      </c>
      <c r="P686" s="889"/>
      <c r="Q686" s="118">
        <f t="shared" si="88"/>
        <v>0</v>
      </c>
    </row>
    <row r="687" spans="1:17" ht="15.95" customHeight="1">
      <c r="A687" s="931"/>
      <c r="B687" s="932"/>
      <c r="C687" s="933"/>
      <c r="D687" s="116"/>
      <c r="E687" s="117"/>
      <c r="F687" s="888"/>
      <c r="G687" s="889"/>
      <c r="H687" s="118"/>
      <c r="J687" s="885">
        <f t="shared" si="87"/>
        <v>0</v>
      </c>
      <c r="K687" s="886"/>
      <c r="L687" s="887"/>
      <c r="M687" s="116"/>
      <c r="N687" s="117"/>
      <c r="O687" s="888">
        <f t="shared" si="86"/>
        <v>0</v>
      </c>
      <c r="P687" s="889"/>
      <c r="Q687" s="118">
        <f t="shared" si="88"/>
        <v>0</v>
      </c>
    </row>
    <row r="688" spans="1:17" ht="15.95" customHeight="1">
      <c r="A688" s="931"/>
      <c r="B688" s="932"/>
      <c r="C688" s="933"/>
      <c r="D688" s="116"/>
      <c r="E688" s="117"/>
      <c r="F688" s="888"/>
      <c r="G688" s="889"/>
      <c r="H688" s="118"/>
      <c r="J688" s="885">
        <f t="shared" si="87"/>
        <v>0</v>
      </c>
      <c r="K688" s="886"/>
      <c r="L688" s="887"/>
      <c r="M688" s="116"/>
      <c r="N688" s="117"/>
      <c r="O688" s="888">
        <f t="shared" si="86"/>
        <v>0</v>
      </c>
      <c r="P688" s="889"/>
      <c r="Q688" s="118">
        <f t="shared" si="88"/>
        <v>0</v>
      </c>
    </row>
    <row r="689" spans="1:17" ht="15.95" customHeight="1">
      <c r="A689" s="931"/>
      <c r="B689" s="932"/>
      <c r="C689" s="933"/>
      <c r="D689" s="116"/>
      <c r="E689" s="117"/>
      <c r="F689" s="888"/>
      <c r="G689" s="889"/>
      <c r="H689" s="118"/>
      <c r="J689" s="885">
        <f t="shared" si="87"/>
        <v>0</v>
      </c>
      <c r="K689" s="886"/>
      <c r="L689" s="887"/>
      <c r="M689" s="116"/>
      <c r="N689" s="117"/>
      <c r="O689" s="888">
        <f t="shared" si="86"/>
        <v>0</v>
      </c>
      <c r="P689" s="889"/>
      <c r="Q689" s="118">
        <f t="shared" si="88"/>
        <v>0</v>
      </c>
    </row>
    <row r="690" spans="1:17" ht="15.95" customHeight="1">
      <c r="A690" s="931"/>
      <c r="B690" s="932"/>
      <c r="C690" s="933"/>
      <c r="D690" s="116"/>
      <c r="E690" s="117"/>
      <c r="F690" s="888"/>
      <c r="G690" s="889"/>
      <c r="H690" s="118"/>
      <c r="J690" s="885">
        <f t="shared" si="87"/>
        <v>0</v>
      </c>
      <c r="K690" s="886"/>
      <c r="L690" s="887"/>
      <c r="M690" s="116"/>
      <c r="N690" s="117"/>
      <c r="O690" s="888">
        <f t="shared" si="86"/>
        <v>0</v>
      </c>
      <c r="P690" s="889"/>
      <c r="Q690" s="118">
        <f t="shared" si="88"/>
        <v>0</v>
      </c>
    </row>
    <row r="691" spans="1:17" ht="15.95" customHeight="1">
      <c r="A691" s="931"/>
      <c r="B691" s="932"/>
      <c r="C691" s="933"/>
      <c r="D691" s="116"/>
      <c r="E691" s="117"/>
      <c r="F691" s="888"/>
      <c r="G691" s="889"/>
      <c r="H691" s="118"/>
      <c r="J691" s="885">
        <f t="shared" si="87"/>
        <v>0</v>
      </c>
      <c r="K691" s="886"/>
      <c r="L691" s="887"/>
      <c r="M691" s="116"/>
      <c r="N691" s="117"/>
      <c r="O691" s="888">
        <f t="shared" si="86"/>
        <v>0</v>
      </c>
      <c r="P691" s="889"/>
      <c r="Q691" s="118">
        <f t="shared" si="88"/>
        <v>0</v>
      </c>
    </row>
    <row r="692" spans="1:17" ht="15.95" customHeight="1">
      <c r="A692" s="931"/>
      <c r="B692" s="932"/>
      <c r="C692" s="933"/>
      <c r="D692" s="116"/>
      <c r="E692" s="117"/>
      <c r="F692" s="888"/>
      <c r="G692" s="889"/>
      <c r="H692" s="118"/>
      <c r="J692" s="885">
        <f t="shared" si="87"/>
        <v>0</v>
      </c>
      <c r="K692" s="886"/>
      <c r="L692" s="887"/>
      <c r="M692" s="116"/>
      <c r="N692" s="117"/>
      <c r="O692" s="888">
        <f t="shared" si="86"/>
        <v>0</v>
      </c>
      <c r="P692" s="889"/>
      <c r="Q692" s="118">
        <f t="shared" si="88"/>
        <v>0</v>
      </c>
    </row>
    <row r="693" spans="1:17" ht="15.95" customHeight="1">
      <c r="A693" s="931"/>
      <c r="B693" s="932"/>
      <c r="C693" s="933"/>
      <c r="D693" s="116"/>
      <c r="E693" s="117"/>
      <c r="F693" s="888"/>
      <c r="G693" s="889"/>
      <c r="H693" s="118"/>
      <c r="J693" s="885">
        <f t="shared" si="87"/>
        <v>0</v>
      </c>
      <c r="K693" s="886"/>
      <c r="L693" s="887"/>
      <c r="M693" s="116"/>
      <c r="N693" s="117"/>
      <c r="O693" s="888">
        <f t="shared" si="86"/>
        <v>0</v>
      </c>
      <c r="P693" s="889"/>
      <c r="Q693" s="118">
        <f t="shared" si="88"/>
        <v>0</v>
      </c>
    </row>
    <row r="694" spans="1:17" ht="15.95" customHeight="1">
      <c r="A694" s="931"/>
      <c r="B694" s="932"/>
      <c r="C694" s="933"/>
      <c r="D694" s="116"/>
      <c r="E694" s="117"/>
      <c r="F694" s="888"/>
      <c r="G694" s="889"/>
      <c r="H694" s="118"/>
      <c r="J694" s="885">
        <f t="shared" si="87"/>
        <v>0</v>
      </c>
      <c r="K694" s="886"/>
      <c r="L694" s="887"/>
      <c r="M694" s="116"/>
      <c r="N694" s="117"/>
      <c r="O694" s="888">
        <f t="shared" si="86"/>
        <v>0</v>
      </c>
      <c r="P694" s="889"/>
      <c r="Q694" s="118">
        <f t="shared" si="88"/>
        <v>0</v>
      </c>
    </row>
    <row r="695" spans="1:17" ht="15.95" customHeight="1">
      <c r="A695" s="885"/>
      <c r="B695" s="886"/>
      <c r="C695" s="887"/>
      <c r="D695" s="116"/>
      <c r="E695" s="117"/>
      <c r="F695" s="888"/>
      <c r="G695" s="889"/>
      <c r="H695" s="118"/>
      <c r="J695" s="885">
        <f t="shared" si="87"/>
        <v>0</v>
      </c>
      <c r="K695" s="886"/>
      <c r="L695" s="887"/>
      <c r="M695" s="116"/>
      <c r="N695" s="117"/>
      <c r="O695" s="888">
        <f t="shared" si="86"/>
        <v>0</v>
      </c>
      <c r="P695" s="889"/>
      <c r="Q695" s="118">
        <f t="shared" si="88"/>
        <v>0</v>
      </c>
    </row>
    <row r="696" spans="1:17" ht="15.95" customHeight="1">
      <c r="A696" s="885"/>
      <c r="B696" s="886"/>
      <c r="C696" s="887"/>
      <c r="D696" s="116"/>
      <c r="E696" s="117"/>
      <c r="F696" s="888"/>
      <c r="G696" s="889"/>
      <c r="H696" s="118"/>
      <c r="J696" s="885">
        <f t="shared" si="87"/>
        <v>0</v>
      </c>
      <c r="K696" s="886"/>
      <c r="L696" s="887"/>
      <c r="M696" s="116"/>
      <c r="N696" s="117"/>
      <c r="O696" s="888">
        <f t="shared" si="86"/>
        <v>0</v>
      </c>
      <c r="P696" s="889"/>
      <c r="Q696" s="118">
        <f t="shared" si="88"/>
        <v>0</v>
      </c>
    </row>
    <row r="697" spans="1:17" ht="15.95" customHeight="1">
      <c r="A697" s="885"/>
      <c r="B697" s="886"/>
      <c r="C697" s="887"/>
      <c r="D697" s="116"/>
      <c r="E697" s="117"/>
      <c r="F697" s="888"/>
      <c r="G697" s="889"/>
      <c r="H697" s="118"/>
      <c r="J697" s="885">
        <f t="shared" si="87"/>
        <v>0</v>
      </c>
      <c r="K697" s="886"/>
      <c r="L697" s="887"/>
      <c r="M697" s="116"/>
      <c r="N697" s="117"/>
      <c r="O697" s="888">
        <f t="shared" si="86"/>
        <v>0</v>
      </c>
      <c r="P697" s="889"/>
      <c r="Q697" s="118">
        <f t="shared" si="88"/>
        <v>0</v>
      </c>
    </row>
    <row r="698" spans="1:17" ht="15.95" customHeight="1">
      <c r="A698" s="885"/>
      <c r="B698" s="886"/>
      <c r="C698" s="887"/>
      <c r="D698" s="116"/>
      <c r="E698" s="117"/>
      <c r="F698" s="888"/>
      <c r="G698" s="889"/>
      <c r="H698" s="118"/>
      <c r="J698" s="885">
        <f t="shared" si="87"/>
        <v>0</v>
      </c>
      <c r="K698" s="886"/>
      <c r="L698" s="887"/>
      <c r="M698" s="116"/>
      <c r="N698" s="117"/>
      <c r="O698" s="888">
        <f t="shared" si="86"/>
        <v>0</v>
      </c>
      <c r="P698" s="889"/>
      <c r="Q698" s="118">
        <f t="shared" si="88"/>
        <v>0</v>
      </c>
    </row>
    <row r="699" spans="1:17" ht="15.95" customHeight="1">
      <c r="A699" s="885"/>
      <c r="B699" s="886"/>
      <c r="C699" s="887"/>
      <c r="D699" s="116"/>
      <c r="E699" s="117"/>
      <c r="F699" s="888"/>
      <c r="G699" s="889"/>
      <c r="H699" s="118"/>
      <c r="J699" s="885">
        <f t="shared" si="87"/>
        <v>0</v>
      </c>
      <c r="K699" s="886"/>
      <c r="L699" s="887"/>
      <c r="M699" s="116"/>
      <c r="N699" s="117"/>
      <c r="O699" s="888">
        <f t="shared" si="86"/>
        <v>0</v>
      </c>
      <c r="P699" s="889"/>
      <c r="Q699" s="118">
        <f t="shared" si="88"/>
        <v>0</v>
      </c>
    </row>
    <row r="700" spans="1:17" ht="15.95" customHeight="1">
      <c r="A700" s="885"/>
      <c r="B700" s="886"/>
      <c r="C700" s="887"/>
      <c r="D700" s="116"/>
      <c r="E700" s="117"/>
      <c r="F700" s="888"/>
      <c r="G700" s="889"/>
      <c r="H700" s="118"/>
      <c r="J700" s="885">
        <f t="shared" si="87"/>
        <v>0</v>
      </c>
      <c r="K700" s="886"/>
      <c r="L700" s="887"/>
      <c r="M700" s="116"/>
      <c r="N700" s="117"/>
      <c r="O700" s="888">
        <f t="shared" si="86"/>
        <v>0</v>
      </c>
      <c r="P700" s="889"/>
      <c r="Q700" s="118">
        <f t="shared" si="88"/>
        <v>0</v>
      </c>
    </row>
    <row r="701" spans="1:17" ht="15.95" customHeight="1">
      <c r="A701" s="885"/>
      <c r="B701" s="886"/>
      <c r="C701" s="887"/>
      <c r="D701" s="116"/>
      <c r="E701" s="117"/>
      <c r="F701" s="888"/>
      <c r="G701" s="889"/>
      <c r="H701" s="118"/>
      <c r="J701" s="885">
        <f t="shared" si="87"/>
        <v>0</v>
      </c>
      <c r="K701" s="886"/>
      <c r="L701" s="887"/>
      <c r="M701" s="116"/>
      <c r="N701" s="117"/>
      <c r="O701" s="888">
        <f t="shared" si="86"/>
        <v>0</v>
      </c>
      <c r="P701" s="889"/>
      <c r="Q701" s="118">
        <f t="shared" si="88"/>
        <v>0</v>
      </c>
    </row>
    <row r="702" spans="1:17" ht="15.95" customHeight="1">
      <c r="A702" s="885"/>
      <c r="B702" s="886"/>
      <c r="C702" s="887"/>
      <c r="D702" s="116"/>
      <c r="E702" s="117"/>
      <c r="F702" s="888"/>
      <c r="G702" s="889"/>
      <c r="H702" s="118"/>
      <c r="J702" s="885">
        <f t="shared" si="87"/>
        <v>0</v>
      </c>
      <c r="K702" s="886"/>
      <c r="L702" s="887"/>
      <c r="M702" s="116"/>
      <c r="N702" s="117"/>
      <c r="O702" s="888">
        <f t="shared" si="86"/>
        <v>0</v>
      </c>
      <c r="P702" s="889"/>
      <c r="Q702" s="118">
        <f t="shared" si="88"/>
        <v>0</v>
      </c>
    </row>
    <row r="703" spans="1:17" ht="15.95" customHeight="1">
      <c r="A703" s="885"/>
      <c r="B703" s="886"/>
      <c r="C703" s="887"/>
      <c r="D703" s="116"/>
      <c r="E703" s="117"/>
      <c r="F703" s="888"/>
      <c r="G703" s="889"/>
      <c r="H703" s="118"/>
      <c r="J703" s="885">
        <f t="shared" si="87"/>
        <v>0</v>
      </c>
      <c r="K703" s="886"/>
      <c r="L703" s="887"/>
      <c r="M703" s="116"/>
      <c r="N703" s="117"/>
      <c r="O703" s="888">
        <f t="shared" si="86"/>
        <v>0</v>
      </c>
      <c r="P703" s="889"/>
      <c r="Q703" s="118">
        <f t="shared" si="88"/>
        <v>0</v>
      </c>
    </row>
    <row r="704" spans="1:17" ht="15.95" customHeight="1">
      <c r="A704" s="885"/>
      <c r="B704" s="886"/>
      <c r="C704" s="887"/>
      <c r="D704" s="116"/>
      <c r="E704" s="117"/>
      <c r="F704" s="888"/>
      <c r="G704" s="889"/>
      <c r="H704" s="118"/>
      <c r="J704" s="885">
        <f t="shared" si="87"/>
        <v>0</v>
      </c>
      <c r="K704" s="886"/>
      <c r="L704" s="887"/>
      <c r="M704" s="116"/>
      <c r="N704" s="117"/>
      <c r="O704" s="888">
        <f t="shared" si="86"/>
        <v>0</v>
      </c>
      <c r="P704" s="889"/>
      <c r="Q704" s="118">
        <f t="shared" si="88"/>
        <v>0</v>
      </c>
    </row>
    <row r="705" spans="1:17" ht="15.95" customHeight="1">
      <c r="A705" s="885"/>
      <c r="B705" s="886"/>
      <c r="C705" s="887"/>
      <c r="D705" s="116"/>
      <c r="E705" s="120"/>
      <c r="F705" s="888"/>
      <c r="G705" s="889"/>
      <c r="H705" s="118"/>
      <c r="J705" s="885">
        <f t="shared" si="87"/>
        <v>0</v>
      </c>
      <c r="K705" s="886"/>
      <c r="L705" s="887"/>
      <c r="M705" s="116">
        <f t="shared" ref="M705:N709" si="89">D705</f>
        <v>0</v>
      </c>
      <c r="N705" s="120">
        <f t="shared" si="89"/>
        <v>0</v>
      </c>
      <c r="O705" s="888"/>
      <c r="P705" s="889"/>
      <c r="Q705" s="118">
        <f t="shared" si="88"/>
        <v>0</v>
      </c>
    </row>
    <row r="706" spans="1:17" ht="15.95" customHeight="1">
      <c r="A706" s="885"/>
      <c r="B706" s="886"/>
      <c r="C706" s="887"/>
      <c r="D706" s="116"/>
      <c r="E706" s="120"/>
      <c r="F706" s="888"/>
      <c r="G706" s="889"/>
      <c r="H706" s="118"/>
      <c r="J706" s="885">
        <f t="shared" si="87"/>
        <v>0</v>
      </c>
      <c r="K706" s="886"/>
      <c r="L706" s="887"/>
      <c r="M706" s="116">
        <f t="shared" si="89"/>
        <v>0</v>
      </c>
      <c r="N706" s="120">
        <f t="shared" si="89"/>
        <v>0</v>
      </c>
      <c r="O706" s="888"/>
      <c r="P706" s="889"/>
      <c r="Q706" s="118">
        <f t="shared" si="88"/>
        <v>0</v>
      </c>
    </row>
    <row r="707" spans="1:17" ht="15.95" customHeight="1">
      <c r="A707" s="885"/>
      <c r="B707" s="886"/>
      <c r="C707" s="887"/>
      <c r="D707" s="116"/>
      <c r="E707" s="120"/>
      <c r="F707" s="888"/>
      <c r="G707" s="889"/>
      <c r="H707" s="118"/>
      <c r="J707" s="885">
        <f t="shared" si="87"/>
        <v>0</v>
      </c>
      <c r="K707" s="886"/>
      <c r="L707" s="887"/>
      <c r="M707" s="116">
        <f t="shared" si="89"/>
        <v>0</v>
      </c>
      <c r="N707" s="120">
        <f t="shared" si="89"/>
        <v>0</v>
      </c>
      <c r="O707" s="888"/>
      <c r="P707" s="889"/>
      <c r="Q707" s="118">
        <f t="shared" si="88"/>
        <v>0</v>
      </c>
    </row>
    <row r="708" spans="1:17" ht="15.95" customHeight="1">
      <c r="A708" s="885"/>
      <c r="B708" s="886"/>
      <c r="C708" s="887"/>
      <c r="D708" s="116"/>
      <c r="E708" s="120"/>
      <c r="F708" s="888"/>
      <c r="G708" s="889"/>
      <c r="H708" s="118"/>
      <c r="J708" s="885">
        <f t="shared" si="87"/>
        <v>0</v>
      </c>
      <c r="K708" s="886"/>
      <c r="L708" s="887"/>
      <c r="M708" s="116">
        <f t="shared" si="89"/>
        <v>0</v>
      </c>
      <c r="N708" s="120">
        <f t="shared" si="89"/>
        <v>0</v>
      </c>
      <c r="O708" s="888"/>
      <c r="P708" s="889"/>
      <c r="Q708" s="118">
        <f t="shared" si="88"/>
        <v>0</v>
      </c>
    </row>
    <row r="709" spans="1:17" ht="15.95" customHeight="1">
      <c r="A709" s="885"/>
      <c r="B709" s="886"/>
      <c r="C709" s="887"/>
      <c r="D709" s="116"/>
      <c r="E709" s="120"/>
      <c r="F709" s="888"/>
      <c r="G709" s="889"/>
      <c r="H709" s="118"/>
      <c r="J709" s="885">
        <f t="shared" si="87"/>
        <v>0</v>
      </c>
      <c r="K709" s="886"/>
      <c r="L709" s="887"/>
      <c r="M709" s="116">
        <f t="shared" si="89"/>
        <v>0</v>
      </c>
      <c r="N709" s="120">
        <f t="shared" si="89"/>
        <v>0</v>
      </c>
      <c r="O709" s="888"/>
      <c r="P709" s="889"/>
      <c r="Q709" s="118">
        <f t="shared" si="88"/>
        <v>0</v>
      </c>
    </row>
    <row r="710" spans="1:17" ht="15.95" customHeight="1">
      <c r="A710" s="885"/>
      <c r="B710" s="886"/>
      <c r="C710" s="887"/>
      <c r="D710" s="116"/>
      <c r="E710" s="117"/>
      <c r="F710" s="888"/>
      <c r="G710" s="889"/>
      <c r="H710" s="118"/>
      <c r="J710" s="885">
        <f t="shared" si="87"/>
        <v>0</v>
      </c>
      <c r="K710" s="886"/>
      <c r="L710" s="887"/>
      <c r="M710" s="116"/>
      <c r="N710" s="117"/>
      <c r="O710" s="888"/>
      <c r="P710" s="889"/>
      <c r="Q710" s="118">
        <f t="shared" si="88"/>
        <v>0</v>
      </c>
    </row>
    <row r="711" spans="1:17" ht="15.95" customHeight="1">
      <c r="A711" s="885"/>
      <c r="B711" s="886"/>
      <c r="C711" s="887"/>
      <c r="D711" s="116"/>
      <c r="E711" s="117"/>
      <c r="F711" s="888"/>
      <c r="G711" s="889"/>
      <c r="H711" s="118"/>
      <c r="J711" s="885">
        <f t="shared" si="87"/>
        <v>0</v>
      </c>
      <c r="K711" s="886"/>
      <c r="L711" s="887"/>
      <c r="M711" s="116"/>
      <c r="N711" s="117"/>
      <c r="O711" s="888"/>
      <c r="P711" s="889"/>
      <c r="Q711" s="118">
        <f t="shared" si="88"/>
        <v>0</v>
      </c>
    </row>
    <row r="712" spans="1:17" ht="15.95" customHeight="1">
      <c r="A712" s="885"/>
      <c r="B712" s="886"/>
      <c r="C712" s="887"/>
      <c r="D712" s="116"/>
      <c r="E712" s="117"/>
      <c r="F712" s="888"/>
      <c r="G712" s="889"/>
      <c r="H712" s="118"/>
      <c r="J712" s="885">
        <f t="shared" si="87"/>
        <v>0</v>
      </c>
      <c r="K712" s="886"/>
      <c r="L712" s="887"/>
      <c r="M712" s="116"/>
      <c r="N712" s="117"/>
      <c r="O712" s="888"/>
      <c r="P712" s="889"/>
      <c r="Q712" s="118">
        <f t="shared" si="88"/>
        <v>0</v>
      </c>
    </row>
    <row r="713" spans="1:17" ht="15.95" customHeight="1">
      <c r="A713" s="885"/>
      <c r="B713" s="886"/>
      <c r="C713" s="887"/>
      <c r="D713" s="116"/>
      <c r="E713" s="117"/>
      <c r="F713" s="888"/>
      <c r="G713" s="889"/>
      <c r="H713" s="118"/>
      <c r="J713" s="885">
        <f t="shared" si="87"/>
        <v>0</v>
      </c>
      <c r="K713" s="886"/>
      <c r="L713" s="887"/>
      <c r="M713" s="116"/>
      <c r="N713" s="117"/>
      <c r="O713" s="888">
        <f>F713</f>
        <v>0</v>
      </c>
      <c r="P713" s="889"/>
      <c r="Q713" s="118"/>
    </row>
    <row r="714" spans="1:17" ht="15.95" customHeight="1">
      <c r="A714" s="885"/>
      <c r="B714" s="886"/>
      <c r="C714" s="887"/>
      <c r="D714" s="116"/>
      <c r="E714" s="117"/>
      <c r="F714" s="888"/>
      <c r="G714" s="889"/>
      <c r="H714" s="118"/>
      <c r="J714" s="885">
        <f t="shared" si="87"/>
        <v>0</v>
      </c>
      <c r="K714" s="886"/>
      <c r="L714" s="887"/>
      <c r="M714" s="116"/>
      <c r="N714" s="117"/>
      <c r="O714" s="888"/>
      <c r="P714" s="889"/>
      <c r="Q714" s="118">
        <f>H714</f>
        <v>0</v>
      </c>
    </row>
    <row r="715" spans="1:17" ht="15.95" customHeight="1" thickBot="1">
      <c r="A715" s="882" t="s">
        <v>368</v>
      </c>
      <c r="B715" s="883"/>
      <c r="C715" s="884"/>
      <c r="D715" s="121"/>
      <c r="E715" s="121"/>
      <c r="F715" s="880"/>
      <c r="G715" s="881"/>
      <c r="H715" s="122"/>
      <c r="J715" s="882" t="str">
        <f t="shared" si="87"/>
        <v>Avance arrondi</v>
      </c>
      <c r="K715" s="883"/>
      <c r="L715" s="884"/>
      <c r="M715" s="121"/>
      <c r="N715" s="121"/>
      <c r="O715" s="880">
        <f>F715</f>
        <v>0</v>
      </c>
      <c r="P715" s="881"/>
      <c r="Q715" s="122"/>
    </row>
    <row r="716" spans="1:17" ht="15.95" customHeight="1">
      <c r="A716" s="914" t="s">
        <v>369</v>
      </c>
      <c r="B716" s="915"/>
      <c r="C716" s="915"/>
      <c r="D716" s="915"/>
      <c r="E716" s="916"/>
      <c r="F716" s="902" t="s">
        <v>370</v>
      </c>
      <c r="G716" s="903"/>
      <c r="H716" s="929" t="s">
        <v>371</v>
      </c>
      <c r="I716" s="95"/>
      <c r="J716" s="914" t="s">
        <v>369</v>
      </c>
      <c r="K716" s="915"/>
      <c r="L716" s="915"/>
      <c r="M716" s="915"/>
      <c r="N716" s="916"/>
      <c r="O716" s="921" t="s">
        <v>370</v>
      </c>
      <c r="P716" s="922"/>
      <c r="Q716" s="899" t="s">
        <v>371</v>
      </c>
    </row>
    <row r="717" spans="1:17" ht="15.95" customHeight="1">
      <c r="A717" s="123" t="s">
        <v>372</v>
      </c>
      <c r="B717" s="124" t="s">
        <v>373</v>
      </c>
      <c r="C717" s="124" t="s">
        <v>374</v>
      </c>
      <c r="D717" s="124" t="s">
        <v>375</v>
      </c>
      <c r="E717" s="125" t="s">
        <v>376</v>
      </c>
      <c r="F717" s="904"/>
      <c r="G717" s="905"/>
      <c r="H717" s="930"/>
      <c r="I717" s="126"/>
      <c r="J717" s="123" t="s">
        <v>372</v>
      </c>
      <c r="K717" s="124" t="s">
        <v>373</v>
      </c>
      <c r="L717" s="124" t="s">
        <v>374</v>
      </c>
      <c r="M717" s="124" t="s">
        <v>375</v>
      </c>
      <c r="N717" s="125" t="s">
        <v>376</v>
      </c>
      <c r="O717" s="923"/>
      <c r="P717" s="924"/>
      <c r="Q717" s="900"/>
    </row>
    <row r="718" spans="1:17" ht="15.95" customHeight="1" thickBot="1">
      <c r="A718" s="99">
        <v>0</v>
      </c>
      <c r="B718" s="127"/>
      <c r="C718" s="127"/>
      <c r="D718" s="127"/>
      <c r="E718" s="128"/>
      <c r="F718" s="925">
        <f>SUM(F653:G715)</f>
        <v>0</v>
      </c>
      <c r="G718" s="926"/>
      <c r="H718" s="129">
        <f>SUM(H653:H715)</f>
        <v>0</v>
      </c>
      <c r="I718" s="95"/>
      <c r="J718" s="99">
        <f t="shared" ref="J718:O718" si="90">A718</f>
        <v>0</v>
      </c>
      <c r="K718" s="127">
        <f t="shared" si="90"/>
        <v>0</v>
      </c>
      <c r="L718" s="127">
        <f t="shared" si="90"/>
        <v>0</v>
      </c>
      <c r="M718" s="127">
        <f t="shared" si="90"/>
        <v>0</v>
      </c>
      <c r="N718" s="128">
        <f t="shared" si="90"/>
        <v>0</v>
      </c>
      <c r="O718" s="927">
        <f t="shared" si="90"/>
        <v>0</v>
      </c>
      <c r="P718" s="928"/>
      <c r="Q718" s="129">
        <f>H718</f>
        <v>0</v>
      </c>
    </row>
    <row r="719" spans="1:17" ht="15.95" customHeight="1">
      <c r="A719" s="95"/>
      <c r="B719" s="95"/>
      <c r="C719" s="95"/>
      <c r="D719" s="917" t="s">
        <v>377</v>
      </c>
      <c r="E719" s="918"/>
      <c r="F719" s="908">
        <f>F718-H718</f>
        <v>0</v>
      </c>
      <c r="G719" s="909"/>
      <c r="H719" s="910"/>
      <c r="I719" s="130"/>
      <c r="J719" s="130">
        <f>A719</f>
        <v>0</v>
      </c>
      <c r="K719" s="130"/>
      <c r="L719" s="130"/>
      <c r="M719" s="917" t="s">
        <v>378</v>
      </c>
      <c r="N719" s="918"/>
      <c r="O719" s="895">
        <f>F719</f>
        <v>0</v>
      </c>
      <c r="P719" s="895"/>
      <c r="Q719" s="896"/>
    </row>
    <row r="720" spans="1:17" ht="15.95" customHeight="1" thickBot="1">
      <c r="A720" s="95"/>
      <c r="B720" s="109" t="s">
        <v>379</v>
      </c>
      <c r="C720" s="131"/>
      <c r="D720" s="919"/>
      <c r="E720" s="920"/>
      <c r="F720" s="911"/>
      <c r="G720" s="912"/>
      <c r="H720" s="913"/>
      <c r="I720" s="130"/>
      <c r="J720" s="130"/>
      <c r="K720" s="132" t="str">
        <f>B720</f>
        <v>Emargement</v>
      </c>
      <c r="L720" s="133"/>
      <c r="M720" s="919"/>
      <c r="N720" s="920"/>
      <c r="O720" s="897"/>
      <c r="P720" s="897"/>
      <c r="Q720" s="898"/>
    </row>
    <row r="721" spans="1:17" ht="15.95" customHeight="1">
      <c r="A721" s="906" t="s">
        <v>309</v>
      </c>
      <c r="B721" s="906"/>
      <c r="C721" s="906"/>
      <c r="D721" s="906"/>
      <c r="E721" s="907" t="s">
        <v>352</v>
      </c>
      <c r="F721" s="907"/>
      <c r="G721" s="907"/>
      <c r="H721" s="907"/>
      <c r="J721" s="906" t="str">
        <f>A721</f>
        <v>Raison sociale</v>
      </c>
      <c r="K721" s="906"/>
      <c r="L721" s="906"/>
      <c r="M721" s="906"/>
      <c r="N721" s="907" t="s">
        <v>352</v>
      </c>
      <c r="O721" s="907"/>
      <c r="P721" s="907"/>
      <c r="Q721" s="907"/>
    </row>
    <row r="722" spans="1:17" ht="15.95" customHeight="1">
      <c r="A722" s="906"/>
      <c r="B722" s="906"/>
      <c r="C722" s="906"/>
      <c r="D722" s="906"/>
      <c r="E722" s="907"/>
      <c r="F722" s="907"/>
      <c r="G722" s="907"/>
      <c r="H722" s="907"/>
      <c r="J722" s="906"/>
      <c r="K722" s="906"/>
      <c r="L722" s="906"/>
      <c r="M722" s="906"/>
      <c r="N722" s="907"/>
      <c r="O722" s="907"/>
      <c r="P722" s="907"/>
      <c r="Q722" s="907"/>
    </row>
    <row r="723" spans="1:17" ht="15.95" customHeight="1">
      <c r="A723" s="947" t="s">
        <v>353</v>
      </c>
      <c r="B723" s="947"/>
      <c r="C723" s="947"/>
      <c r="D723" s="947"/>
      <c r="E723" s="901" t="s">
        <v>354</v>
      </c>
      <c r="F723" s="894"/>
      <c r="G723" s="894"/>
      <c r="H723" s="894"/>
      <c r="J723" s="947" t="str">
        <f>A723</f>
        <v>adresse</v>
      </c>
      <c r="K723" s="947"/>
      <c r="L723" s="947"/>
      <c r="M723" s="947"/>
      <c r="N723" s="901" t="s">
        <v>354</v>
      </c>
      <c r="O723" s="894">
        <f>F723</f>
        <v>0</v>
      </c>
      <c r="P723" s="894"/>
      <c r="Q723" s="894"/>
    </row>
    <row r="724" spans="1:17" ht="15.95" customHeight="1">
      <c r="A724" s="947" t="s">
        <v>355</v>
      </c>
      <c r="B724" s="947"/>
      <c r="C724" s="947"/>
      <c r="D724" s="947"/>
      <c r="E724" s="901"/>
      <c r="F724" s="894"/>
      <c r="G724" s="894"/>
      <c r="H724" s="894"/>
      <c r="J724" s="947" t="str">
        <f>A724</f>
        <v>Ville + CNSS</v>
      </c>
      <c r="K724" s="947"/>
      <c r="L724" s="947"/>
      <c r="M724" s="947"/>
      <c r="N724" s="901"/>
      <c r="O724" s="894"/>
      <c r="P724" s="894"/>
      <c r="Q724" s="894"/>
    </row>
    <row r="725" spans="1:17" s="95" customFormat="1" ht="15.95" customHeight="1" thickBot="1">
      <c r="A725" s="744" t="s">
        <v>430</v>
      </c>
      <c r="B725" s="745">
        <v>1234567</v>
      </c>
      <c r="C725" s="746" t="s">
        <v>585</v>
      </c>
      <c r="D725" s="948" t="s">
        <v>586</v>
      </c>
      <c r="E725" s="949"/>
      <c r="F725" s="744" t="s">
        <v>587</v>
      </c>
      <c r="G725" s="890" t="s">
        <v>588</v>
      </c>
      <c r="H725" s="891"/>
      <c r="I725" s="747"/>
      <c r="J725" s="744" t="s">
        <v>584</v>
      </c>
      <c r="K725" s="745">
        <f>+B725</f>
        <v>1234567</v>
      </c>
      <c r="L725" s="745" t="str">
        <f>+C725</f>
        <v>R.C.: 888777</v>
      </c>
      <c r="M725" s="746" t="str">
        <f>+D725</f>
        <v>I.C.E.: 111222333444555</v>
      </c>
      <c r="N725" s="746"/>
      <c r="O725" s="745" t="str">
        <f>+F725</f>
        <v>T.P.</v>
      </c>
      <c r="P725" s="892" t="str">
        <f>+G725</f>
        <v>12345678</v>
      </c>
      <c r="Q725" s="893"/>
    </row>
    <row r="726" spans="1:17" ht="15.95" customHeight="1">
      <c r="A726" s="96" t="s">
        <v>356</v>
      </c>
      <c r="B726" s="945" t="s">
        <v>357</v>
      </c>
      <c r="C726" s="945"/>
      <c r="D726" s="945"/>
      <c r="E726" s="945" t="s">
        <v>308</v>
      </c>
      <c r="F726" s="945"/>
      <c r="G726" s="945"/>
      <c r="H726" s="946"/>
      <c r="I726" s="95"/>
      <c r="J726" s="96" t="s">
        <v>356</v>
      </c>
      <c r="K726" s="945" t="s">
        <v>357</v>
      </c>
      <c r="L726" s="945"/>
      <c r="M726" s="945"/>
      <c r="N726" s="945" t="s">
        <v>308</v>
      </c>
      <c r="O726" s="945"/>
      <c r="P726" s="945"/>
      <c r="Q726" s="946"/>
    </row>
    <row r="727" spans="1:17" ht="15.95" customHeight="1" thickBot="1">
      <c r="A727" s="99"/>
      <c r="B727" s="943"/>
      <c r="C727" s="943"/>
      <c r="D727" s="943"/>
      <c r="E727" s="943"/>
      <c r="F727" s="943"/>
      <c r="G727" s="943"/>
      <c r="H727" s="944"/>
      <c r="I727" s="95"/>
      <c r="J727" s="99">
        <f>A727</f>
        <v>0</v>
      </c>
      <c r="K727" s="943">
        <f>B727</f>
        <v>0</v>
      </c>
      <c r="L727" s="943"/>
      <c r="M727" s="943"/>
      <c r="N727" s="943">
        <f>E727</f>
        <v>0</v>
      </c>
      <c r="O727" s="943"/>
      <c r="P727" s="943"/>
      <c r="Q727" s="944"/>
    </row>
    <row r="728" spans="1:17" ht="15.95" customHeight="1" thickBot="1">
      <c r="A728" s="100"/>
      <c r="B728" s="100"/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</row>
    <row r="729" spans="1:17" ht="15.95" customHeight="1">
      <c r="A729" s="96" t="s">
        <v>358</v>
      </c>
      <c r="B729" s="97" t="s">
        <v>195</v>
      </c>
      <c r="C729" s="97"/>
      <c r="D729" s="97" t="s">
        <v>359</v>
      </c>
      <c r="E729" s="101" t="s">
        <v>360</v>
      </c>
      <c r="F729" s="97" t="s">
        <v>361</v>
      </c>
      <c r="G729" s="97" t="s">
        <v>362</v>
      </c>
      <c r="H729" s="98" t="s">
        <v>363</v>
      </c>
      <c r="I729" s="102"/>
      <c r="J729" s="96" t="s">
        <v>358</v>
      </c>
      <c r="K729" s="97" t="s">
        <v>195</v>
      </c>
      <c r="L729" s="97">
        <f>C729</f>
        <v>0</v>
      </c>
      <c r="M729" s="97" t="s">
        <v>359</v>
      </c>
      <c r="N729" s="101" t="s">
        <v>360</v>
      </c>
      <c r="O729" s="97" t="s">
        <v>361</v>
      </c>
      <c r="P729" s="97" t="s">
        <v>362</v>
      </c>
      <c r="Q729" s="98" t="s">
        <v>363</v>
      </c>
    </row>
    <row r="730" spans="1:17" ht="15.95" customHeight="1" thickBot="1">
      <c r="A730" s="103"/>
      <c r="B730" s="104"/>
      <c r="C730" s="104"/>
      <c r="D730" s="105"/>
      <c r="E730" s="105"/>
      <c r="F730" s="104"/>
      <c r="G730" s="104"/>
      <c r="H730" s="106"/>
      <c r="I730" s="95"/>
      <c r="J730" s="103">
        <f>A730</f>
        <v>0</v>
      </c>
      <c r="K730" s="104">
        <f>B730</f>
        <v>0</v>
      </c>
      <c r="L730" s="104">
        <f>C730</f>
        <v>0</v>
      </c>
      <c r="M730" s="105">
        <f>D730</f>
        <v>0</v>
      </c>
      <c r="N730" s="105">
        <f>E730</f>
        <v>0</v>
      </c>
      <c r="O730" s="104">
        <f>F730</f>
        <v>0</v>
      </c>
      <c r="P730" s="104">
        <f>G730</f>
        <v>0</v>
      </c>
      <c r="Q730" s="107">
        <f>H730</f>
        <v>0</v>
      </c>
    </row>
    <row r="731" spans="1:17" ht="15.95" customHeight="1" thickBot="1">
      <c r="A731" s="108"/>
      <c r="B731" s="109"/>
      <c r="C731" s="95"/>
      <c r="D731" s="95"/>
      <c r="E731" s="95"/>
      <c r="F731" s="95"/>
      <c r="G731" s="95"/>
      <c r="H731" s="95"/>
      <c r="I731" s="95"/>
      <c r="J731" s="108"/>
      <c r="K731" s="109"/>
      <c r="L731" s="95"/>
      <c r="M731" s="95"/>
      <c r="N731" s="95"/>
      <c r="O731" s="95"/>
      <c r="P731" s="95"/>
      <c r="Q731" s="95"/>
    </row>
    <row r="732" spans="1:17" ht="15.95" customHeight="1" thickBot="1">
      <c r="A732" s="939" t="s">
        <v>364</v>
      </c>
      <c r="B732" s="940"/>
      <c r="C732" s="941"/>
      <c r="D732" s="110" t="s">
        <v>365</v>
      </c>
      <c r="E732" s="111" t="s">
        <v>42</v>
      </c>
      <c r="F732" s="942" t="s">
        <v>366</v>
      </c>
      <c r="G732" s="941"/>
      <c r="H732" s="112" t="s">
        <v>367</v>
      </c>
      <c r="I732" s="113"/>
      <c r="J732" s="939" t="s">
        <v>364</v>
      </c>
      <c r="K732" s="940"/>
      <c r="L732" s="941"/>
      <c r="M732" s="110" t="str">
        <f t="shared" ref="M732:M744" si="91">D732</f>
        <v>Base Nbre</v>
      </c>
      <c r="N732" s="111" t="s">
        <v>42</v>
      </c>
      <c r="O732" s="942" t="s">
        <v>366</v>
      </c>
      <c r="P732" s="941"/>
      <c r="Q732" s="112" t="s">
        <v>367</v>
      </c>
    </row>
    <row r="733" spans="1:17" ht="15.95" customHeight="1">
      <c r="A733" s="934"/>
      <c r="B733" s="935"/>
      <c r="C733" s="936"/>
      <c r="D733" s="114"/>
      <c r="E733" s="114"/>
      <c r="F733" s="937"/>
      <c r="G733" s="938"/>
      <c r="H733" s="115"/>
      <c r="J733" s="934">
        <f t="shared" ref="J733:J764" si="92">A733</f>
        <v>0</v>
      </c>
      <c r="K733" s="935"/>
      <c r="L733" s="936"/>
      <c r="M733" s="114">
        <f t="shared" si="91"/>
        <v>0</v>
      </c>
      <c r="N733" s="114">
        <f t="shared" ref="N733:N744" si="93">E733</f>
        <v>0</v>
      </c>
      <c r="O733" s="937">
        <f t="shared" ref="O733:O744" si="94">F733</f>
        <v>0</v>
      </c>
      <c r="P733" s="938"/>
      <c r="Q733" s="115">
        <f t="shared" ref="Q733:Q764" si="95">H733</f>
        <v>0</v>
      </c>
    </row>
    <row r="734" spans="1:17" ht="15.95" customHeight="1">
      <c r="A734" s="885"/>
      <c r="B734" s="886"/>
      <c r="C734" s="887"/>
      <c r="D734" s="116"/>
      <c r="E734" s="117"/>
      <c r="F734" s="888"/>
      <c r="G734" s="889"/>
      <c r="H734" s="118"/>
      <c r="J734" s="885">
        <f t="shared" si="92"/>
        <v>0</v>
      </c>
      <c r="K734" s="886"/>
      <c r="L734" s="887"/>
      <c r="M734" s="116">
        <f t="shared" si="91"/>
        <v>0</v>
      </c>
      <c r="N734" s="117">
        <f t="shared" si="93"/>
        <v>0</v>
      </c>
      <c r="O734" s="888">
        <f t="shared" si="94"/>
        <v>0</v>
      </c>
      <c r="P734" s="889"/>
      <c r="Q734" s="118">
        <f t="shared" si="95"/>
        <v>0</v>
      </c>
    </row>
    <row r="735" spans="1:17" ht="15.95" customHeight="1">
      <c r="A735" s="885"/>
      <c r="B735" s="886"/>
      <c r="C735" s="887"/>
      <c r="D735" s="116"/>
      <c r="E735" s="117"/>
      <c r="F735" s="888"/>
      <c r="G735" s="889"/>
      <c r="H735" s="118"/>
      <c r="J735" s="885">
        <f t="shared" si="92"/>
        <v>0</v>
      </c>
      <c r="K735" s="886"/>
      <c r="L735" s="887"/>
      <c r="M735" s="116">
        <f t="shared" si="91"/>
        <v>0</v>
      </c>
      <c r="N735" s="117">
        <f t="shared" si="93"/>
        <v>0</v>
      </c>
      <c r="O735" s="888">
        <f t="shared" si="94"/>
        <v>0</v>
      </c>
      <c r="P735" s="889"/>
      <c r="Q735" s="118">
        <f t="shared" si="95"/>
        <v>0</v>
      </c>
    </row>
    <row r="736" spans="1:17" ht="15.95" customHeight="1">
      <c r="A736" s="885"/>
      <c r="B736" s="886"/>
      <c r="C736" s="887"/>
      <c r="D736" s="116"/>
      <c r="E736" s="117"/>
      <c r="F736" s="888"/>
      <c r="G736" s="889"/>
      <c r="H736" s="118"/>
      <c r="J736" s="885">
        <f t="shared" si="92"/>
        <v>0</v>
      </c>
      <c r="K736" s="886"/>
      <c r="L736" s="887"/>
      <c r="M736" s="116">
        <f t="shared" si="91"/>
        <v>0</v>
      </c>
      <c r="N736" s="117">
        <f t="shared" si="93"/>
        <v>0</v>
      </c>
      <c r="O736" s="888">
        <f t="shared" si="94"/>
        <v>0</v>
      </c>
      <c r="P736" s="889"/>
      <c r="Q736" s="118">
        <f t="shared" si="95"/>
        <v>0</v>
      </c>
    </row>
    <row r="737" spans="1:17" ht="15.95" customHeight="1">
      <c r="A737" s="885"/>
      <c r="B737" s="886"/>
      <c r="C737" s="887"/>
      <c r="D737" s="116"/>
      <c r="E737" s="117"/>
      <c r="F737" s="888"/>
      <c r="G737" s="889"/>
      <c r="H737" s="118"/>
      <c r="J737" s="885">
        <f t="shared" si="92"/>
        <v>0</v>
      </c>
      <c r="K737" s="886"/>
      <c r="L737" s="887"/>
      <c r="M737" s="116">
        <f t="shared" si="91"/>
        <v>0</v>
      </c>
      <c r="N737" s="117">
        <f t="shared" si="93"/>
        <v>0</v>
      </c>
      <c r="O737" s="888">
        <f t="shared" si="94"/>
        <v>0</v>
      </c>
      <c r="P737" s="889"/>
      <c r="Q737" s="118">
        <f t="shared" si="95"/>
        <v>0</v>
      </c>
    </row>
    <row r="738" spans="1:17" ht="15.95" customHeight="1">
      <c r="A738" s="885"/>
      <c r="B738" s="886"/>
      <c r="C738" s="887"/>
      <c r="D738" s="116"/>
      <c r="E738" s="117"/>
      <c r="F738" s="888"/>
      <c r="G738" s="889"/>
      <c r="H738" s="118"/>
      <c r="J738" s="885">
        <f t="shared" si="92"/>
        <v>0</v>
      </c>
      <c r="K738" s="886"/>
      <c r="L738" s="887"/>
      <c r="M738" s="116">
        <f t="shared" si="91"/>
        <v>0</v>
      </c>
      <c r="N738" s="117">
        <f t="shared" si="93"/>
        <v>0</v>
      </c>
      <c r="O738" s="888">
        <f t="shared" si="94"/>
        <v>0</v>
      </c>
      <c r="P738" s="889"/>
      <c r="Q738" s="118">
        <f t="shared" si="95"/>
        <v>0</v>
      </c>
    </row>
    <row r="739" spans="1:17" ht="15.95" customHeight="1">
      <c r="A739" s="885"/>
      <c r="B739" s="886"/>
      <c r="C739" s="887"/>
      <c r="D739" s="116"/>
      <c r="E739" s="117"/>
      <c r="F739" s="888"/>
      <c r="G739" s="889"/>
      <c r="H739" s="118"/>
      <c r="J739" s="885">
        <f t="shared" si="92"/>
        <v>0</v>
      </c>
      <c r="K739" s="886"/>
      <c r="L739" s="887"/>
      <c r="M739" s="116">
        <f t="shared" si="91"/>
        <v>0</v>
      </c>
      <c r="N739" s="117">
        <f t="shared" si="93"/>
        <v>0</v>
      </c>
      <c r="O739" s="888">
        <f t="shared" si="94"/>
        <v>0</v>
      </c>
      <c r="P739" s="889"/>
      <c r="Q739" s="118">
        <f t="shared" si="95"/>
        <v>0</v>
      </c>
    </row>
    <row r="740" spans="1:17" ht="15.95" customHeight="1">
      <c r="A740" s="885"/>
      <c r="B740" s="886"/>
      <c r="C740" s="887"/>
      <c r="D740" s="116"/>
      <c r="E740" s="117"/>
      <c r="F740" s="888"/>
      <c r="G740" s="889"/>
      <c r="H740" s="118"/>
      <c r="J740" s="885">
        <f t="shared" si="92"/>
        <v>0</v>
      </c>
      <c r="K740" s="886"/>
      <c r="L740" s="887"/>
      <c r="M740" s="116">
        <f t="shared" si="91"/>
        <v>0</v>
      </c>
      <c r="N740" s="117">
        <f t="shared" si="93"/>
        <v>0</v>
      </c>
      <c r="O740" s="888">
        <f t="shared" si="94"/>
        <v>0</v>
      </c>
      <c r="P740" s="889"/>
      <c r="Q740" s="118">
        <f t="shared" si="95"/>
        <v>0</v>
      </c>
    </row>
    <row r="741" spans="1:17" ht="15.95" customHeight="1">
      <c r="A741" s="885"/>
      <c r="B741" s="886"/>
      <c r="C741" s="887"/>
      <c r="D741" s="116"/>
      <c r="E741" s="117"/>
      <c r="F741" s="888"/>
      <c r="G741" s="889"/>
      <c r="H741" s="118"/>
      <c r="J741" s="885">
        <f t="shared" si="92"/>
        <v>0</v>
      </c>
      <c r="K741" s="886"/>
      <c r="L741" s="887"/>
      <c r="M741" s="116">
        <f t="shared" si="91"/>
        <v>0</v>
      </c>
      <c r="N741" s="117">
        <f t="shared" si="93"/>
        <v>0</v>
      </c>
      <c r="O741" s="888">
        <f t="shared" si="94"/>
        <v>0</v>
      </c>
      <c r="P741" s="889"/>
      <c r="Q741" s="118">
        <f t="shared" si="95"/>
        <v>0</v>
      </c>
    </row>
    <row r="742" spans="1:17" ht="15.95" customHeight="1">
      <c r="A742" s="885"/>
      <c r="B742" s="886"/>
      <c r="C742" s="887"/>
      <c r="D742" s="116"/>
      <c r="E742" s="117"/>
      <c r="F742" s="888"/>
      <c r="G742" s="889"/>
      <c r="H742" s="118"/>
      <c r="J742" s="885">
        <f t="shared" si="92"/>
        <v>0</v>
      </c>
      <c r="K742" s="886"/>
      <c r="L742" s="887"/>
      <c r="M742" s="116">
        <f t="shared" si="91"/>
        <v>0</v>
      </c>
      <c r="N742" s="117">
        <f t="shared" si="93"/>
        <v>0</v>
      </c>
      <c r="O742" s="888">
        <f t="shared" si="94"/>
        <v>0</v>
      </c>
      <c r="P742" s="889"/>
      <c r="Q742" s="118">
        <f t="shared" si="95"/>
        <v>0</v>
      </c>
    </row>
    <row r="743" spans="1:17" ht="15.95" customHeight="1">
      <c r="A743" s="885"/>
      <c r="B743" s="886"/>
      <c r="C743" s="887"/>
      <c r="D743" s="116"/>
      <c r="E743" s="117"/>
      <c r="F743" s="888"/>
      <c r="G743" s="889"/>
      <c r="H743" s="118"/>
      <c r="J743" s="885">
        <f t="shared" si="92"/>
        <v>0</v>
      </c>
      <c r="K743" s="886"/>
      <c r="L743" s="887"/>
      <c r="M743" s="116">
        <f t="shared" si="91"/>
        <v>0</v>
      </c>
      <c r="N743" s="117">
        <f t="shared" si="93"/>
        <v>0</v>
      </c>
      <c r="O743" s="888">
        <f t="shared" si="94"/>
        <v>0</v>
      </c>
      <c r="P743" s="889"/>
      <c r="Q743" s="118">
        <f t="shared" si="95"/>
        <v>0</v>
      </c>
    </row>
    <row r="744" spans="1:17" ht="15.95" customHeight="1">
      <c r="A744" s="885"/>
      <c r="B744" s="886"/>
      <c r="C744" s="887"/>
      <c r="D744" s="116"/>
      <c r="E744" s="119"/>
      <c r="F744" s="888"/>
      <c r="G744" s="889"/>
      <c r="H744" s="118"/>
      <c r="J744" s="885">
        <f t="shared" si="92"/>
        <v>0</v>
      </c>
      <c r="K744" s="886"/>
      <c r="L744" s="887"/>
      <c r="M744" s="116">
        <f t="shared" si="91"/>
        <v>0</v>
      </c>
      <c r="N744" s="119">
        <f t="shared" si="93"/>
        <v>0</v>
      </c>
      <c r="O744" s="888">
        <f t="shared" si="94"/>
        <v>0</v>
      </c>
      <c r="P744" s="889"/>
      <c r="Q744" s="118">
        <f t="shared" si="95"/>
        <v>0</v>
      </c>
    </row>
    <row r="745" spans="1:17" ht="15.95" customHeight="1">
      <c r="A745" s="885"/>
      <c r="B745" s="886"/>
      <c r="C745" s="887"/>
      <c r="D745" s="116"/>
      <c r="E745" s="117"/>
      <c r="F745" s="888"/>
      <c r="G745" s="889"/>
      <c r="H745" s="118"/>
      <c r="J745" s="885">
        <f t="shared" si="92"/>
        <v>0</v>
      </c>
      <c r="K745" s="886"/>
      <c r="L745" s="887"/>
      <c r="M745" s="116"/>
      <c r="N745" s="117"/>
      <c r="O745" s="888">
        <f t="shared" ref="O745:O784" si="96">F745</f>
        <v>0</v>
      </c>
      <c r="P745" s="889"/>
      <c r="Q745" s="118">
        <f t="shared" si="95"/>
        <v>0</v>
      </c>
    </row>
    <row r="746" spans="1:17" ht="15.95" customHeight="1">
      <c r="A746" s="885"/>
      <c r="B746" s="886"/>
      <c r="C746" s="887"/>
      <c r="D746" s="116"/>
      <c r="E746" s="117"/>
      <c r="F746" s="888"/>
      <c r="G746" s="889"/>
      <c r="H746" s="118"/>
      <c r="J746" s="885">
        <f t="shared" si="92"/>
        <v>0</v>
      </c>
      <c r="K746" s="886"/>
      <c r="L746" s="887"/>
      <c r="M746" s="116"/>
      <c r="N746" s="117"/>
      <c r="O746" s="888">
        <f t="shared" si="96"/>
        <v>0</v>
      </c>
      <c r="P746" s="889"/>
      <c r="Q746" s="118">
        <f t="shared" si="95"/>
        <v>0</v>
      </c>
    </row>
    <row r="747" spans="1:17" ht="15.95" customHeight="1">
      <c r="A747" s="885"/>
      <c r="B747" s="886"/>
      <c r="C747" s="887"/>
      <c r="D747" s="116"/>
      <c r="E747" s="117"/>
      <c r="F747" s="888"/>
      <c r="G747" s="889"/>
      <c r="H747" s="118"/>
      <c r="J747" s="885">
        <f t="shared" si="92"/>
        <v>0</v>
      </c>
      <c r="K747" s="886"/>
      <c r="L747" s="887"/>
      <c r="M747" s="116"/>
      <c r="N747" s="117"/>
      <c r="O747" s="888">
        <f t="shared" si="96"/>
        <v>0</v>
      </c>
      <c r="P747" s="889"/>
      <c r="Q747" s="118">
        <f t="shared" si="95"/>
        <v>0</v>
      </c>
    </row>
    <row r="748" spans="1:17" ht="15.95" customHeight="1">
      <c r="A748" s="885"/>
      <c r="B748" s="886"/>
      <c r="C748" s="887"/>
      <c r="D748" s="116"/>
      <c r="E748" s="117"/>
      <c r="F748" s="888"/>
      <c r="G748" s="889"/>
      <c r="H748" s="118"/>
      <c r="J748" s="885">
        <f t="shared" si="92"/>
        <v>0</v>
      </c>
      <c r="K748" s="886"/>
      <c r="L748" s="887"/>
      <c r="M748" s="116"/>
      <c r="N748" s="117"/>
      <c r="O748" s="888">
        <f t="shared" si="96"/>
        <v>0</v>
      </c>
      <c r="P748" s="889"/>
      <c r="Q748" s="118">
        <f t="shared" si="95"/>
        <v>0</v>
      </c>
    </row>
    <row r="749" spans="1:17" ht="15.95" customHeight="1">
      <c r="A749" s="885"/>
      <c r="B749" s="886"/>
      <c r="C749" s="887"/>
      <c r="D749" s="116"/>
      <c r="E749" s="117"/>
      <c r="F749" s="888"/>
      <c r="G749" s="889"/>
      <c r="H749" s="118"/>
      <c r="J749" s="885">
        <f t="shared" si="92"/>
        <v>0</v>
      </c>
      <c r="K749" s="886"/>
      <c r="L749" s="887"/>
      <c r="M749" s="116"/>
      <c r="N749" s="117"/>
      <c r="O749" s="888">
        <f t="shared" si="96"/>
        <v>0</v>
      </c>
      <c r="P749" s="889"/>
      <c r="Q749" s="118">
        <f t="shared" si="95"/>
        <v>0</v>
      </c>
    </row>
    <row r="750" spans="1:17" ht="15.95" customHeight="1">
      <c r="A750" s="885"/>
      <c r="B750" s="886"/>
      <c r="C750" s="887"/>
      <c r="D750" s="116"/>
      <c r="E750" s="117"/>
      <c r="F750" s="888"/>
      <c r="G750" s="889"/>
      <c r="H750" s="118"/>
      <c r="J750" s="885">
        <f t="shared" si="92"/>
        <v>0</v>
      </c>
      <c r="K750" s="886"/>
      <c r="L750" s="887"/>
      <c r="M750" s="116"/>
      <c r="N750" s="117"/>
      <c r="O750" s="888">
        <f t="shared" si="96"/>
        <v>0</v>
      </c>
      <c r="P750" s="889"/>
      <c r="Q750" s="118">
        <f t="shared" si="95"/>
        <v>0</v>
      </c>
    </row>
    <row r="751" spans="1:17" ht="15.95" customHeight="1">
      <c r="A751" s="885"/>
      <c r="B751" s="886"/>
      <c r="C751" s="887"/>
      <c r="D751" s="116"/>
      <c r="E751" s="117"/>
      <c r="F751" s="888"/>
      <c r="G751" s="889"/>
      <c r="H751" s="118"/>
      <c r="J751" s="885">
        <f t="shared" si="92"/>
        <v>0</v>
      </c>
      <c r="K751" s="886"/>
      <c r="L751" s="887"/>
      <c r="M751" s="116"/>
      <c r="N751" s="117"/>
      <c r="O751" s="888">
        <f t="shared" si="96"/>
        <v>0</v>
      </c>
      <c r="P751" s="889"/>
      <c r="Q751" s="118">
        <f t="shared" si="95"/>
        <v>0</v>
      </c>
    </row>
    <row r="752" spans="1:17" ht="15.95" customHeight="1">
      <c r="A752" s="885"/>
      <c r="B752" s="886"/>
      <c r="C752" s="887"/>
      <c r="D752" s="116"/>
      <c r="E752" s="117"/>
      <c r="F752" s="888"/>
      <c r="G752" s="889"/>
      <c r="H752" s="118"/>
      <c r="J752" s="885">
        <f t="shared" si="92"/>
        <v>0</v>
      </c>
      <c r="K752" s="886"/>
      <c r="L752" s="887"/>
      <c r="M752" s="116"/>
      <c r="N752" s="117"/>
      <c r="O752" s="888">
        <f t="shared" si="96"/>
        <v>0</v>
      </c>
      <c r="P752" s="889"/>
      <c r="Q752" s="118">
        <f t="shared" si="95"/>
        <v>0</v>
      </c>
    </row>
    <row r="753" spans="1:17" ht="15.95" customHeight="1">
      <c r="A753" s="885"/>
      <c r="B753" s="886"/>
      <c r="C753" s="887"/>
      <c r="D753" s="116"/>
      <c r="E753" s="117"/>
      <c r="F753" s="888"/>
      <c r="G753" s="889"/>
      <c r="H753" s="118"/>
      <c r="J753" s="885">
        <f t="shared" si="92"/>
        <v>0</v>
      </c>
      <c r="K753" s="886"/>
      <c r="L753" s="887"/>
      <c r="M753" s="116"/>
      <c r="N753" s="117"/>
      <c r="O753" s="888">
        <f t="shared" si="96"/>
        <v>0</v>
      </c>
      <c r="P753" s="889"/>
      <c r="Q753" s="118">
        <f t="shared" si="95"/>
        <v>0</v>
      </c>
    </row>
    <row r="754" spans="1:17" ht="15.95" customHeight="1">
      <c r="A754" s="885"/>
      <c r="B754" s="886"/>
      <c r="C754" s="887"/>
      <c r="D754" s="116"/>
      <c r="E754" s="117"/>
      <c r="F754" s="888"/>
      <c r="G754" s="889"/>
      <c r="H754" s="118"/>
      <c r="J754" s="885">
        <f t="shared" si="92"/>
        <v>0</v>
      </c>
      <c r="K754" s="886"/>
      <c r="L754" s="887"/>
      <c r="M754" s="116"/>
      <c r="N754" s="117"/>
      <c r="O754" s="888">
        <f t="shared" si="96"/>
        <v>0</v>
      </c>
      <c r="P754" s="889"/>
      <c r="Q754" s="118">
        <f t="shared" si="95"/>
        <v>0</v>
      </c>
    </row>
    <row r="755" spans="1:17" ht="15.95" customHeight="1">
      <c r="A755" s="885"/>
      <c r="B755" s="886"/>
      <c r="C755" s="887"/>
      <c r="D755" s="116"/>
      <c r="E755" s="117"/>
      <c r="F755" s="888"/>
      <c r="G755" s="889"/>
      <c r="H755" s="118"/>
      <c r="J755" s="885">
        <f t="shared" si="92"/>
        <v>0</v>
      </c>
      <c r="K755" s="886"/>
      <c r="L755" s="887"/>
      <c r="M755" s="116"/>
      <c r="N755" s="117"/>
      <c r="O755" s="888">
        <f t="shared" si="96"/>
        <v>0</v>
      </c>
      <c r="P755" s="889"/>
      <c r="Q755" s="118">
        <f t="shared" si="95"/>
        <v>0</v>
      </c>
    </row>
    <row r="756" spans="1:17" ht="15.95" customHeight="1">
      <c r="A756" s="885"/>
      <c r="B756" s="886"/>
      <c r="C756" s="887"/>
      <c r="D756" s="116"/>
      <c r="E756" s="117"/>
      <c r="F756" s="888"/>
      <c r="G756" s="889"/>
      <c r="H756" s="118"/>
      <c r="J756" s="885">
        <f t="shared" si="92"/>
        <v>0</v>
      </c>
      <c r="K756" s="886"/>
      <c r="L756" s="887"/>
      <c r="M756" s="116"/>
      <c r="N756" s="117"/>
      <c r="O756" s="888">
        <f t="shared" si="96"/>
        <v>0</v>
      </c>
      <c r="P756" s="889"/>
      <c r="Q756" s="118">
        <f t="shared" si="95"/>
        <v>0</v>
      </c>
    </row>
    <row r="757" spans="1:17" ht="15.95" customHeight="1">
      <c r="A757" s="885"/>
      <c r="B757" s="886"/>
      <c r="C757" s="887"/>
      <c r="D757" s="116"/>
      <c r="E757" s="117"/>
      <c r="F757" s="888"/>
      <c r="G757" s="889"/>
      <c r="H757" s="118"/>
      <c r="J757" s="885">
        <f t="shared" si="92"/>
        <v>0</v>
      </c>
      <c r="K757" s="886"/>
      <c r="L757" s="887"/>
      <c r="M757" s="116"/>
      <c r="N757" s="117"/>
      <c r="O757" s="888">
        <f t="shared" si="96"/>
        <v>0</v>
      </c>
      <c r="P757" s="889"/>
      <c r="Q757" s="118">
        <f t="shared" si="95"/>
        <v>0</v>
      </c>
    </row>
    <row r="758" spans="1:17" ht="15.95" customHeight="1">
      <c r="A758" s="885"/>
      <c r="B758" s="886"/>
      <c r="C758" s="887"/>
      <c r="D758" s="116"/>
      <c r="E758" s="117"/>
      <c r="F758" s="888"/>
      <c r="G758" s="889"/>
      <c r="H758" s="118"/>
      <c r="J758" s="885">
        <f t="shared" si="92"/>
        <v>0</v>
      </c>
      <c r="K758" s="886"/>
      <c r="L758" s="887"/>
      <c r="M758" s="116"/>
      <c r="N758" s="117"/>
      <c r="O758" s="888">
        <f t="shared" si="96"/>
        <v>0</v>
      </c>
      <c r="P758" s="889"/>
      <c r="Q758" s="118">
        <f t="shared" si="95"/>
        <v>0</v>
      </c>
    </row>
    <row r="759" spans="1:17" ht="15.95" customHeight="1">
      <c r="A759" s="885"/>
      <c r="B759" s="886"/>
      <c r="C759" s="887"/>
      <c r="D759" s="116"/>
      <c r="E759" s="117"/>
      <c r="F759" s="888"/>
      <c r="G759" s="889"/>
      <c r="H759" s="118"/>
      <c r="J759" s="885">
        <f t="shared" si="92"/>
        <v>0</v>
      </c>
      <c r="K759" s="886"/>
      <c r="L759" s="887"/>
      <c r="M759" s="116"/>
      <c r="N759" s="117"/>
      <c r="O759" s="888">
        <f t="shared" si="96"/>
        <v>0</v>
      </c>
      <c r="P759" s="889"/>
      <c r="Q759" s="118">
        <f t="shared" si="95"/>
        <v>0</v>
      </c>
    </row>
    <row r="760" spans="1:17" ht="15.95" customHeight="1">
      <c r="A760" s="931"/>
      <c r="B760" s="932"/>
      <c r="C760" s="933"/>
      <c r="D760" s="116"/>
      <c r="E760" s="117"/>
      <c r="F760" s="888"/>
      <c r="G760" s="889"/>
      <c r="H760" s="118"/>
      <c r="J760" s="885">
        <f t="shared" si="92"/>
        <v>0</v>
      </c>
      <c r="K760" s="886"/>
      <c r="L760" s="887"/>
      <c r="M760" s="116"/>
      <c r="N760" s="117"/>
      <c r="O760" s="888">
        <f t="shared" si="96"/>
        <v>0</v>
      </c>
      <c r="P760" s="889"/>
      <c r="Q760" s="118">
        <f t="shared" si="95"/>
        <v>0</v>
      </c>
    </row>
    <row r="761" spans="1:17" ht="15.95" customHeight="1">
      <c r="A761" s="931"/>
      <c r="B761" s="932"/>
      <c r="C761" s="933"/>
      <c r="D761" s="116"/>
      <c r="E761" s="117"/>
      <c r="F761" s="888"/>
      <c r="G761" s="889"/>
      <c r="H761" s="118"/>
      <c r="J761" s="885">
        <f t="shared" si="92"/>
        <v>0</v>
      </c>
      <c r="K761" s="886"/>
      <c r="L761" s="887"/>
      <c r="M761" s="116"/>
      <c r="N761" s="117"/>
      <c r="O761" s="888">
        <f t="shared" si="96"/>
        <v>0</v>
      </c>
      <c r="P761" s="889"/>
      <c r="Q761" s="118">
        <f t="shared" si="95"/>
        <v>0</v>
      </c>
    </row>
    <row r="762" spans="1:17" ht="15.95" customHeight="1">
      <c r="A762" s="931"/>
      <c r="B762" s="932"/>
      <c r="C762" s="933"/>
      <c r="D762" s="116"/>
      <c r="E762" s="117"/>
      <c r="F762" s="888"/>
      <c r="G762" s="889"/>
      <c r="H762" s="118"/>
      <c r="J762" s="885">
        <f t="shared" si="92"/>
        <v>0</v>
      </c>
      <c r="K762" s="886"/>
      <c r="L762" s="887"/>
      <c r="M762" s="116"/>
      <c r="N762" s="117"/>
      <c r="O762" s="888">
        <f t="shared" si="96"/>
        <v>0</v>
      </c>
      <c r="P762" s="889"/>
      <c r="Q762" s="118">
        <f t="shared" si="95"/>
        <v>0</v>
      </c>
    </row>
    <row r="763" spans="1:17" ht="15.95" customHeight="1">
      <c r="A763" s="931"/>
      <c r="B763" s="932"/>
      <c r="C763" s="933"/>
      <c r="D763" s="116"/>
      <c r="E763" s="117"/>
      <c r="F763" s="888"/>
      <c r="G763" s="889"/>
      <c r="H763" s="118"/>
      <c r="J763" s="885">
        <f t="shared" si="92"/>
        <v>0</v>
      </c>
      <c r="K763" s="886"/>
      <c r="L763" s="887"/>
      <c r="M763" s="116"/>
      <c r="N763" s="117"/>
      <c r="O763" s="888">
        <f t="shared" si="96"/>
        <v>0</v>
      </c>
      <c r="P763" s="889"/>
      <c r="Q763" s="118">
        <f t="shared" si="95"/>
        <v>0</v>
      </c>
    </row>
    <row r="764" spans="1:17" ht="15.95" customHeight="1">
      <c r="A764" s="931"/>
      <c r="B764" s="932"/>
      <c r="C764" s="933"/>
      <c r="D764" s="116"/>
      <c r="E764" s="117"/>
      <c r="F764" s="888"/>
      <c r="G764" s="889"/>
      <c r="H764" s="118"/>
      <c r="J764" s="885">
        <f t="shared" si="92"/>
        <v>0</v>
      </c>
      <c r="K764" s="886"/>
      <c r="L764" s="887"/>
      <c r="M764" s="116"/>
      <c r="N764" s="117"/>
      <c r="O764" s="888">
        <f t="shared" si="96"/>
        <v>0</v>
      </c>
      <c r="P764" s="889"/>
      <c r="Q764" s="118">
        <f t="shared" si="95"/>
        <v>0</v>
      </c>
    </row>
    <row r="765" spans="1:17" ht="15.95" customHeight="1">
      <c r="A765" s="931"/>
      <c r="B765" s="932"/>
      <c r="C765" s="933"/>
      <c r="D765" s="116"/>
      <c r="E765" s="117"/>
      <c r="F765" s="888"/>
      <c r="G765" s="889"/>
      <c r="H765" s="118"/>
      <c r="J765" s="885">
        <f t="shared" ref="J765:J795" si="97">A765</f>
        <v>0</v>
      </c>
      <c r="K765" s="886"/>
      <c r="L765" s="887"/>
      <c r="M765" s="116"/>
      <c r="N765" s="117"/>
      <c r="O765" s="888">
        <f t="shared" si="96"/>
        <v>0</v>
      </c>
      <c r="P765" s="889"/>
      <c r="Q765" s="118">
        <f t="shared" ref="Q765:Q792" si="98">H765</f>
        <v>0</v>
      </c>
    </row>
    <row r="766" spans="1:17" ht="15.95" customHeight="1">
      <c r="A766" s="931"/>
      <c r="B766" s="932"/>
      <c r="C766" s="933"/>
      <c r="D766" s="116"/>
      <c r="E766" s="117"/>
      <c r="F766" s="888"/>
      <c r="G766" s="889"/>
      <c r="H766" s="118"/>
      <c r="J766" s="885">
        <f t="shared" si="97"/>
        <v>0</v>
      </c>
      <c r="K766" s="886"/>
      <c r="L766" s="887"/>
      <c r="M766" s="116"/>
      <c r="N766" s="117"/>
      <c r="O766" s="888">
        <f t="shared" si="96"/>
        <v>0</v>
      </c>
      <c r="P766" s="889"/>
      <c r="Q766" s="118">
        <f t="shared" si="98"/>
        <v>0</v>
      </c>
    </row>
    <row r="767" spans="1:17" ht="15.95" customHeight="1">
      <c r="A767" s="931"/>
      <c r="B767" s="932"/>
      <c r="C767" s="933"/>
      <c r="D767" s="116"/>
      <c r="E767" s="117"/>
      <c r="F767" s="888"/>
      <c r="G767" s="889"/>
      <c r="H767" s="118"/>
      <c r="J767" s="885">
        <f t="shared" si="97"/>
        <v>0</v>
      </c>
      <c r="K767" s="886"/>
      <c r="L767" s="887"/>
      <c r="M767" s="116"/>
      <c r="N767" s="117"/>
      <c r="O767" s="888">
        <f t="shared" si="96"/>
        <v>0</v>
      </c>
      <c r="P767" s="889"/>
      <c r="Q767" s="118">
        <f t="shared" si="98"/>
        <v>0</v>
      </c>
    </row>
    <row r="768" spans="1:17" ht="15.95" customHeight="1">
      <c r="A768" s="931"/>
      <c r="B768" s="932"/>
      <c r="C768" s="933"/>
      <c r="D768" s="116"/>
      <c r="E768" s="117"/>
      <c r="F768" s="888"/>
      <c r="G768" s="889"/>
      <c r="H768" s="118"/>
      <c r="J768" s="885">
        <f t="shared" si="97"/>
        <v>0</v>
      </c>
      <c r="K768" s="886"/>
      <c r="L768" s="887"/>
      <c r="M768" s="116"/>
      <c r="N768" s="117"/>
      <c r="O768" s="888">
        <f t="shared" si="96"/>
        <v>0</v>
      </c>
      <c r="P768" s="889"/>
      <c r="Q768" s="118">
        <f t="shared" si="98"/>
        <v>0</v>
      </c>
    </row>
    <row r="769" spans="1:17" ht="15.95" customHeight="1">
      <c r="A769" s="931"/>
      <c r="B769" s="932"/>
      <c r="C769" s="933"/>
      <c r="D769" s="116"/>
      <c r="E769" s="117"/>
      <c r="F769" s="888"/>
      <c r="G769" s="889"/>
      <c r="H769" s="118"/>
      <c r="J769" s="885">
        <f t="shared" si="97"/>
        <v>0</v>
      </c>
      <c r="K769" s="886"/>
      <c r="L769" s="887"/>
      <c r="M769" s="116"/>
      <c r="N769" s="117"/>
      <c r="O769" s="888">
        <f t="shared" si="96"/>
        <v>0</v>
      </c>
      <c r="P769" s="889"/>
      <c r="Q769" s="118">
        <f t="shared" si="98"/>
        <v>0</v>
      </c>
    </row>
    <row r="770" spans="1:17" ht="15.95" customHeight="1">
      <c r="A770" s="931"/>
      <c r="B770" s="932"/>
      <c r="C770" s="933"/>
      <c r="D770" s="116"/>
      <c r="E770" s="117"/>
      <c r="F770" s="888"/>
      <c r="G770" s="889"/>
      <c r="H770" s="118"/>
      <c r="J770" s="885">
        <f t="shared" si="97"/>
        <v>0</v>
      </c>
      <c r="K770" s="886"/>
      <c r="L770" s="887"/>
      <c r="M770" s="116"/>
      <c r="N770" s="117"/>
      <c r="O770" s="888">
        <f t="shared" si="96"/>
        <v>0</v>
      </c>
      <c r="P770" s="889"/>
      <c r="Q770" s="118">
        <f t="shared" si="98"/>
        <v>0</v>
      </c>
    </row>
    <row r="771" spans="1:17" ht="15.95" customHeight="1">
      <c r="A771" s="931"/>
      <c r="B771" s="932"/>
      <c r="C771" s="933"/>
      <c r="D771" s="116"/>
      <c r="E771" s="117"/>
      <c r="F771" s="888"/>
      <c r="G771" s="889"/>
      <c r="H771" s="118"/>
      <c r="J771" s="885">
        <f t="shared" si="97"/>
        <v>0</v>
      </c>
      <c r="K771" s="886"/>
      <c r="L771" s="887"/>
      <c r="M771" s="116"/>
      <c r="N771" s="117"/>
      <c r="O771" s="888">
        <f t="shared" si="96"/>
        <v>0</v>
      </c>
      <c r="P771" s="889"/>
      <c r="Q771" s="118">
        <f t="shared" si="98"/>
        <v>0</v>
      </c>
    </row>
    <row r="772" spans="1:17" ht="15.95" customHeight="1">
      <c r="A772" s="931"/>
      <c r="B772" s="932"/>
      <c r="C772" s="933"/>
      <c r="D772" s="116"/>
      <c r="E772" s="117"/>
      <c r="F772" s="888"/>
      <c r="G772" s="889"/>
      <c r="H772" s="118"/>
      <c r="J772" s="885">
        <f t="shared" si="97"/>
        <v>0</v>
      </c>
      <c r="K772" s="886"/>
      <c r="L772" s="887"/>
      <c r="M772" s="116"/>
      <c r="N772" s="117"/>
      <c r="O772" s="888">
        <f t="shared" si="96"/>
        <v>0</v>
      </c>
      <c r="P772" s="889"/>
      <c r="Q772" s="118">
        <f t="shared" si="98"/>
        <v>0</v>
      </c>
    </row>
    <row r="773" spans="1:17" ht="15.95" customHeight="1">
      <c r="A773" s="931"/>
      <c r="B773" s="932"/>
      <c r="C773" s="933"/>
      <c r="D773" s="116"/>
      <c r="E773" s="117"/>
      <c r="F773" s="888"/>
      <c r="G773" s="889"/>
      <c r="H773" s="118"/>
      <c r="J773" s="885">
        <f t="shared" si="97"/>
        <v>0</v>
      </c>
      <c r="K773" s="886"/>
      <c r="L773" s="887"/>
      <c r="M773" s="116"/>
      <c r="N773" s="117"/>
      <c r="O773" s="888">
        <f t="shared" si="96"/>
        <v>0</v>
      </c>
      <c r="P773" s="889"/>
      <c r="Q773" s="118">
        <f t="shared" si="98"/>
        <v>0</v>
      </c>
    </row>
    <row r="774" spans="1:17" ht="15.95" customHeight="1">
      <c r="A774" s="931"/>
      <c r="B774" s="932"/>
      <c r="C774" s="933"/>
      <c r="D774" s="116"/>
      <c r="E774" s="117"/>
      <c r="F774" s="888"/>
      <c r="G774" s="889"/>
      <c r="H774" s="118"/>
      <c r="J774" s="885">
        <f t="shared" si="97"/>
        <v>0</v>
      </c>
      <c r="K774" s="886"/>
      <c r="L774" s="887"/>
      <c r="M774" s="116"/>
      <c r="N774" s="117"/>
      <c r="O774" s="888">
        <f t="shared" si="96"/>
        <v>0</v>
      </c>
      <c r="P774" s="889"/>
      <c r="Q774" s="118">
        <f t="shared" si="98"/>
        <v>0</v>
      </c>
    </row>
    <row r="775" spans="1:17" ht="15.95" customHeight="1">
      <c r="A775" s="885"/>
      <c r="B775" s="886"/>
      <c r="C775" s="887"/>
      <c r="D775" s="116"/>
      <c r="E775" s="117"/>
      <c r="F775" s="888"/>
      <c r="G775" s="889"/>
      <c r="H775" s="118"/>
      <c r="J775" s="885">
        <f t="shared" si="97"/>
        <v>0</v>
      </c>
      <c r="K775" s="886"/>
      <c r="L775" s="887"/>
      <c r="M775" s="116"/>
      <c r="N775" s="117"/>
      <c r="O775" s="888">
        <f t="shared" si="96"/>
        <v>0</v>
      </c>
      <c r="P775" s="889"/>
      <c r="Q775" s="118">
        <f t="shared" si="98"/>
        <v>0</v>
      </c>
    </row>
    <row r="776" spans="1:17" ht="15.95" customHeight="1">
      <c r="A776" s="885"/>
      <c r="B776" s="886"/>
      <c r="C776" s="887"/>
      <c r="D776" s="116"/>
      <c r="E776" s="117"/>
      <c r="F776" s="888"/>
      <c r="G776" s="889"/>
      <c r="H776" s="118"/>
      <c r="J776" s="885">
        <f t="shared" si="97"/>
        <v>0</v>
      </c>
      <c r="K776" s="886"/>
      <c r="L776" s="887"/>
      <c r="M776" s="116"/>
      <c r="N776" s="117"/>
      <c r="O776" s="888">
        <f t="shared" si="96"/>
        <v>0</v>
      </c>
      <c r="P776" s="889"/>
      <c r="Q776" s="118">
        <f t="shared" si="98"/>
        <v>0</v>
      </c>
    </row>
    <row r="777" spans="1:17" ht="15.95" customHeight="1">
      <c r="A777" s="885"/>
      <c r="B777" s="886"/>
      <c r="C777" s="887"/>
      <c r="D777" s="116"/>
      <c r="E777" s="117"/>
      <c r="F777" s="888"/>
      <c r="G777" s="889"/>
      <c r="H777" s="118"/>
      <c r="J777" s="885">
        <f t="shared" si="97"/>
        <v>0</v>
      </c>
      <c r="K777" s="886"/>
      <c r="L777" s="887"/>
      <c r="M777" s="116"/>
      <c r="N777" s="117"/>
      <c r="O777" s="888">
        <f t="shared" si="96"/>
        <v>0</v>
      </c>
      <c r="P777" s="889"/>
      <c r="Q777" s="118">
        <f t="shared" si="98"/>
        <v>0</v>
      </c>
    </row>
    <row r="778" spans="1:17" ht="15.95" customHeight="1">
      <c r="A778" s="885"/>
      <c r="B778" s="886"/>
      <c r="C778" s="887"/>
      <c r="D778" s="116"/>
      <c r="E778" s="117"/>
      <c r="F778" s="888"/>
      <c r="G778" s="889"/>
      <c r="H778" s="118"/>
      <c r="J778" s="885">
        <f t="shared" si="97"/>
        <v>0</v>
      </c>
      <c r="K778" s="886"/>
      <c r="L778" s="887"/>
      <c r="M778" s="116"/>
      <c r="N778" s="117"/>
      <c r="O778" s="888">
        <f t="shared" si="96"/>
        <v>0</v>
      </c>
      <c r="P778" s="889"/>
      <c r="Q778" s="118">
        <f t="shared" si="98"/>
        <v>0</v>
      </c>
    </row>
    <row r="779" spans="1:17" ht="15.95" customHeight="1">
      <c r="A779" s="885"/>
      <c r="B779" s="886"/>
      <c r="C779" s="887"/>
      <c r="D779" s="116"/>
      <c r="E779" s="117"/>
      <c r="F779" s="888"/>
      <c r="G779" s="889"/>
      <c r="H779" s="118"/>
      <c r="J779" s="885">
        <f t="shared" si="97"/>
        <v>0</v>
      </c>
      <c r="K779" s="886"/>
      <c r="L779" s="887"/>
      <c r="M779" s="116"/>
      <c r="N779" s="117"/>
      <c r="O779" s="888">
        <f t="shared" si="96"/>
        <v>0</v>
      </c>
      <c r="P779" s="889"/>
      <c r="Q779" s="118">
        <f t="shared" si="98"/>
        <v>0</v>
      </c>
    </row>
    <row r="780" spans="1:17" ht="15.95" customHeight="1">
      <c r="A780" s="885"/>
      <c r="B780" s="886"/>
      <c r="C780" s="887"/>
      <c r="D780" s="116"/>
      <c r="E780" s="117"/>
      <c r="F780" s="888"/>
      <c r="G780" s="889"/>
      <c r="H780" s="118"/>
      <c r="J780" s="885">
        <f t="shared" si="97"/>
        <v>0</v>
      </c>
      <c r="K780" s="886"/>
      <c r="L780" s="887"/>
      <c r="M780" s="116"/>
      <c r="N780" s="117"/>
      <c r="O780" s="888">
        <f t="shared" si="96"/>
        <v>0</v>
      </c>
      <c r="P780" s="889"/>
      <c r="Q780" s="118">
        <f t="shared" si="98"/>
        <v>0</v>
      </c>
    </row>
    <row r="781" spans="1:17" ht="15.95" customHeight="1">
      <c r="A781" s="885"/>
      <c r="B781" s="886"/>
      <c r="C781" s="887"/>
      <c r="D781" s="116"/>
      <c r="E781" s="117"/>
      <c r="F781" s="888"/>
      <c r="G781" s="889"/>
      <c r="H781" s="118"/>
      <c r="J781" s="885">
        <f t="shared" si="97"/>
        <v>0</v>
      </c>
      <c r="K781" s="886"/>
      <c r="L781" s="887"/>
      <c r="M781" s="116"/>
      <c r="N781" s="117"/>
      <c r="O781" s="888">
        <f t="shared" si="96"/>
        <v>0</v>
      </c>
      <c r="P781" s="889"/>
      <c r="Q781" s="118">
        <f t="shared" si="98"/>
        <v>0</v>
      </c>
    </row>
    <row r="782" spans="1:17" ht="15.95" customHeight="1">
      <c r="A782" s="885"/>
      <c r="B782" s="886"/>
      <c r="C782" s="887"/>
      <c r="D782" s="116"/>
      <c r="E782" s="117"/>
      <c r="F782" s="888"/>
      <c r="G782" s="889"/>
      <c r="H782" s="118"/>
      <c r="J782" s="885">
        <f t="shared" si="97"/>
        <v>0</v>
      </c>
      <c r="K782" s="886"/>
      <c r="L782" s="887"/>
      <c r="M782" s="116"/>
      <c r="N782" s="117"/>
      <c r="O782" s="888">
        <f t="shared" si="96"/>
        <v>0</v>
      </c>
      <c r="P782" s="889"/>
      <c r="Q782" s="118">
        <f t="shared" si="98"/>
        <v>0</v>
      </c>
    </row>
    <row r="783" spans="1:17" ht="15.95" customHeight="1">
      <c r="A783" s="885"/>
      <c r="B783" s="886"/>
      <c r="C783" s="887"/>
      <c r="D783" s="116"/>
      <c r="E783" s="117"/>
      <c r="F783" s="888"/>
      <c r="G783" s="889"/>
      <c r="H783" s="118"/>
      <c r="J783" s="885">
        <f t="shared" si="97"/>
        <v>0</v>
      </c>
      <c r="K783" s="886"/>
      <c r="L783" s="887"/>
      <c r="M783" s="116"/>
      <c r="N783" s="117"/>
      <c r="O783" s="888">
        <f t="shared" si="96"/>
        <v>0</v>
      </c>
      <c r="P783" s="889"/>
      <c r="Q783" s="118">
        <f t="shared" si="98"/>
        <v>0</v>
      </c>
    </row>
    <row r="784" spans="1:17" ht="15.95" customHeight="1">
      <c r="A784" s="885"/>
      <c r="B784" s="886"/>
      <c r="C784" s="887"/>
      <c r="D784" s="116"/>
      <c r="E784" s="117"/>
      <c r="F784" s="888"/>
      <c r="G784" s="889"/>
      <c r="H784" s="118"/>
      <c r="J784" s="885">
        <f t="shared" si="97"/>
        <v>0</v>
      </c>
      <c r="K784" s="886"/>
      <c r="L784" s="887"/>
      <c r="M784" s="116"/>
      <c r="N784" s="117"/>
      <c r="O784" s="888">
        <f t="shared" si="96"/>
        <v>0</v>
      </c>
      <c r="P784" s="889"/>
      <c r="Q784" s="118">
        <f t="shared" si="98"/>
        <v>0</v>
      </c>
    </row>
    <row r="785" spans="1:17" ht="15.95" customHeight="1">
      <c r="A785" s="885"/>
      <c r="B785" s="886"/>
      <c r="C785" s="887"/>
      <c r="D785" s="116"/>
      <c r="E785" s="120"/>
      <c r="F785" s="888"/>
      <c r="G785" s="889"/>
      <c r="H785" s="118"/>
      <c r="J785" s="885">
        <f t="shared" si="97"/>
        <v>0</v>
      </c>
      <c r="K785" s="886"/>
      <c r="L785" s="887"/>
      <c r="M785" s="116">
        <f t="shared" ref="M785:N789" si="99">D785</f>
        <v>0</v>
      </c>
      <c r="N785" s="120">
        <f t="shared" si="99"/>
        <v>0</v>
      </c>
      <c r="O785" s="888"/>
      <c r="P785" s="889"/>
      <c r="Q785" s="118">
        <f t="shared" si="98"/>
        <v>0</v>
      </c>
    </row>
    <row r="786" spans="1:17" ht="15.95" customHeight="1">
      <c r="A786" s="885"/>
      <c r="B786" s="886"/>
      <c r="C786" s="887"/>
      <c r="D786" s="116"/>
      <c r="E786" s="120"/>
      <c r="F786" s="888"/>
      <c r="G786" s="889"/>
      <c r="H786" s="118"/>
      <c r="J786" s="885">
        <f t="shared" si="97"/>
        <v>0</v>
      </c>
      <c r="K786" s="886"/>
      <c r="L786" s="887"/>
      <c r="M786" s="116">
        <f t="shared" si="99"/>
        <v>0</v>
      </c>
      <c r="N786" s="120">
        <f t="shared" si="99"/>
        <v>0</v>
      </c>
      <c r="O786" s="888"/>
      <c r="P786" s="889"/>
      <c r="Q786" s="118">
        <f t="shared" si="98"/>
        <v>0</v>
      </c>
    </row>
    <row r="787" spans="1:17" ht="15.95" customHeight="1">
      <c r="A787" s="885"/>
      <c r="B787" s="886"/>
      <c r="C787" s="887"/>
      <c r="D787" s="116"/>
      <c r="E787" s="120"/>
      <c r="F787" s="888"/>
      <c r="G787" s="889"/>
      <c r="H787" s="118"/>
      <c r="J787" s="885">
        <f t="shared" si="97"/>
        <v>0</v>
      </c>
      <c r="K787" s="886"/>
      <c r="L787" s="887"/>
      <c r="M787" s="116">
        <f t="shared" si="99"/>
        <v>0</v>
      </c>
      <c r="N787" s="120">
        <f t="shared" si="99"/>
        <v>0</v>
      </c>
      <c r="O787" s="888"/>
      <c r="P787" s="889"/>
      <c r="Q787" s="118">
        <f t="shared" si="98"/>
        <v>0</v>
      </c>
    </row>
    <row r="788" spans="1:17" ht="15.95" customHeight="1">
      <c r="A788" s="885"/>
      <c r="B788" s="886"/>
      <c r="C788" s="887"/>
      <c r="D788" s="116"/>
      <c r="E788" s="120"/>
      <c r="F788" s="888"/>
      <c r="G788" s="889"/>
      <c r="H788" s="118"/>
      <c r="J788" s="885">
        <f t="shared" si="97"/>
        <v>0</v>
      </c>
      <c r="K788" s="886"/>
      <c r="L788" s="887"/>
      <c r="M788" s="116">
        <f t="shared" si="99"/>
        <v>0</v>
      </c>
      <c r="N788" s="120">
        <f t="shared" si="99"/>
        <v>0</v>
      </c>
      <c r="O788" s="888"/>
      <c r="P788" s="889"/>
      <c r="Q788" s="118">
        <f t="shared" si="98"/>
        <v>0</v>
      </c>
    </row>
    <row r="789" spans="1:17" ht="15.95" customHeight="1">
      <c r="A789" s="885"/>
      <c r="B789" s="886"/>
      <c r="C789" s="887"/>
      <c r="D789" s="116"/>
      <c r="E789" s="120"/>
      <c r="F789" s="888"/>
      <c r="G789" s="889"/>
      <c r="H789" s="118"/>
      <c r="J789" s="885">
        <f t="shared" si="97"/>
        <v>0</v>
      </c>
      <c r="K789" s="886"/>
      <c r="L789" s="887"/>
      <c r="M789" s="116">
        <f t="shared" si="99"/>
        <v>0</v>
      </c>
      <c r="N789" s="120">
        <f t="shared" si="99"/>
        <v>0</v>
      </c>
      <c r="O789" s="888"/>
      <c r="P789" s="889"/>
      <c r="Q789" s="118">
        <f t="shared" si="98"/>
        <v>0</v>
      </c>
    </row>
    <row r="790" spans="1:17" ht="15.95" customHeight="1">
      <c r="A790" s="885"/>
      <c r="B790" s="886"/>
      <c r="C790" s="887"/>
      <c r="D790" s="116"/>
      <c r="E790" s="117"/>
      <c r="F790" s="888"/>
      <c r="G790" s="889"/>
      <c r="H790" s="118"/>
      <c r="J790" s="885">
        <f t="shared" si="97"/>
        <v>0</v>
      </c>
      <c r="K790" s="886"/>
      <c r="L790" s="887"/>
      <c r="M790" s="116"/>
      <c r="N790" s="117"/>
      <c r="O790" s="888"/>
      <c r="P790" s="889"/>
      <c r="Q790" s="118">
        <f t="shared" si="98"/>
        <v>0</v>
      </c>
    </row>
    <row r="791" spans="1:17" ht="15.95" customHeight="1">
      <c r="A791" s="885"/>
      <c r="B791" s="886"/>
      <c r="C791" s="887"/>
      <c r="D791" s="116"/>
      <c r="E791" s="117"/>
      <c r="F791" s="888"/>
      <c r="G791" s="889"/>
      <c r="H791" s="118"/>
      <c r="J791" s="885">
        <f t="shared" si="97"/>
        <v>0</v>
      </c>
      <c r="K791" s="886"/>
      <c r="L791" s="887"/>
      <c r="M791" s="116"/>
      <c r="N791" s="117"/>
      <c r="O791" s="888"/>
      <c r="P791" s="889"/>
      <c r="Q791" s="118">
        <f t="shared" si="98"/>
        <v>0</v>
      </c>
    </row>
    <row r="792" spans="1:17" ht="15.95" customHeight="1">
      <c r="A792" s="885"/>
      <c r="B792" s="886"/>
      <c r="C792" s="887"/>
      <c r="D792" s="116"/>
      <c r="E792" s="117"/>
      <c r="F792" s="888"/>
      <c r="G792" s="889"/>
      <c r="H792" s="118"/>
      <c r="J792" s="885">
        <f t="shared" si="97"/>
        <v>0</v>
      </c>
      <c r="K792" s="886"/>
      <c r="L792" s="887"/>
      <c r="M792" s="116"/>
      <c r="N792" s="117"/>
      <c r="O792" s="888"/>
      <c r="P792" s="889"/>
      <c r="Q792" s="118">
        <f t="shared" si="98"/>
        <v>0</v>
      </c>
    </row>
    <row r="793" spans="1:17" ht="15.95" customHeight="1">
      <c r="A793" s="885"/>
      <c r="B793" s="886"/>
      <c r="C793" s="887"/>
      <c r="D793" s="116"/>
      <c r="E793" s="117"/>
      <c r="F793" s="888"/>
      <c r="G793" s="889"/>
      <c r="H793" s="118"/>
      <c r="J793" s="885">
        <f t="shared" si="97"/>
        <v>0</v>
      </c>
      <c r="K793" s="886"/>
      <c r="L793" s="887"/>
      <c r="M793" s="116"/>
      <c r="N793" s="117"/>
      <c r="O793" s="888">
        <f>F793</f>
        <v>0</v>
      </c>
      <c r="P793" s="889"/>
      <c r="Q793" s="118"/>
    </row>
    <row r="794" spans="1:17" ht="15.95" customHeight="1">
      <c r="A794" s="885"/>
      <c r="B794" s="886"/>
      <c r="C794" s="887"/>
      <c r="D794" s="116"/>
      <c r="E794" s="117"/>
      <c r="F794" s="888"/>
      <c r="G794" s="889"/>
      <c r="H794" s="118"/>
      <c r="J794" s="885">
        <f t="shared" si="97"/>
        <v>0</v>
      </c>
      <c r="K794" s="886"/>
      <c r="L794" s="887"/>
      <c r="M794" s="116"/>
      <c r="N794" s="117"/>
      <c r="O794" s="888"/>
      <c r="P794" s="889"/>
      <c r="Q794" s="118">
        <f>H794</f>
        <v>0</v>
      </c>
    </row>
    <row r="795" spans="1:17" ht="15.95" customHeight="1" thickBot="1">
      <c r="A795" s="882" t="s">
        <v>368</v>
      </c>
      <c r="B795" s="883"/>
      <c r="C795" s="884"/>
      <c r="D795" s="121"/>
      <c r="E795" s="121"/>
      <c r="F795" s="880"/>
      <c r="G795" s="881"/>
      <c r="H795" s="122"/>
      <c r="J795" s="882" t="str">
        <f t="shared" si="97"/>
        <v>Avance arrondi</v>
      </c>
      <c r="K795" s="883"/>
      <c r="L795" s="884"/>
      <c r="M795" s="121"/>
      <c r="N795" s="121"/>
      <c r="O795" s="880">
        <f>F795</f>
        <v>0</v>
      </c>
      <c r="P795" s="881"/>
      <c r="Q795" s="122"/>
    </row>
    <row r="796" spans="1:17" ht="15.95" customHeight="1">
      <c r="A796" s="914" t="s">
        <v>369</v>
      </c>
      <c r="B796" s="915"/>
      <c r="C796" s="915"/>
      <c r="D796" s="915"/>
      <c r="E796" s="916"/>
      <c r="F796" s="902" t="s">
        <v>370</v>
      </c>
      <c r="G796" s="903"/>
      <c r="H796" s="929" t="s">
        <v>371</v>
      </c>
      <c r="I796" s="95"/>
      <c r="J796" s="914" t="s">
        <v>369</v>
      </c>
      <c r="K796" s="915"/>
      <c r="L796" s="915"/>
      <c r="M796" s="915"/>
      <c r="N796" s="916"/>
      <c r="O796" s="921" t="s">
        <v>370</v>
      </c>
      <c r="P796" s="922"/>
      <c r="Q796" s="899" t="s">
        <v>371</v>
      </c>
    </row>
    <row r="797" spans="1:17" ht="15.95" customHeight="1">
      <c r="A797" s="123" t="s">
        <v>372</v>
      </c>
      <c r="B797" s="124" t="s">
        <v>373</v>
      </c>
      <c r="C797" s="124" t="s">
        <v>374</v>
      </c>
      <c r="D797" s="124" t="s">
        <v>375</v>
      </c>
      <c r="E797" s="125" t="s">
        <v>376</v>
      </c>
      <c r="F797" s="904"/>
      <c r="G797" s="905"/>
      <c r="H797" s="930"/>
      <c r="I797" s="126"/>
      <c r="J797" s="123" t="s">
        <v>372</v>
      </c>
      <c r="K797" s="124" t="s">
        <v>373</v>
      </c>
      <c r="L797" s="124" t="s">
        <v>374</v>
      </c>
      <c r="M797" s="124" t="s">
        <v>375</v>
      </c>
      <c r="N797" s="125" t="s">
        <v>376</v>
      </c>
      <c r="O797" s="923"/>
      <c r="P797" s="924"/>
      <c r="Q797" s="900"/>
    </row>
    <row r="798" spans="1:17" ht="15.95" customHeight="1" thickBot="1">
      <c r="A798" s="99">
        <v>0</v>
      </c>
      <c r="B798" s="127"/>
      <c r="C798" s="127"/>
      <c r="D798" s="127"/>
      <c r="E798" s="128"/>
      <c r="F798" s="925">
        <f>SUM(F733:G795)</f>
        <v>0</v>
      </c>
      <c r="G798" s="926"/>
      <c r="H798" s="129">
        <f>SUM(H733:H795)</f>
        <v>0</v>
      </c>
      <c r="I798" s="95"/>
      <c r="J798" s="99">
        <f t="shared" ref="J798:O798" si="100">A798</f>
        <v>0</v>
      </c>
      <c r="K798" s="127">
        <f t="shared" si="100"/>
        <v>0</v>
      </c>
      <c r="L798" s="127">
        <f t="shared" si="100"/>
        <v>0</v>
      </c>
      <c r="M798" s="127">
        <f t="shared" si="100"/>
        <v>0</v>
      </c>
      <c r="N798" s="128">
        <f t="shared" si="100"/>
        <v>0</v>
      </c>
      <c r="O798" s="927">
        <f t="shared" si="100"/>
        <v>0</v>
      </c>
      <c r="P798" s="928"/>
      <c r="Q798" s="129">
        <f>H798</f>
        <v>0</v>
      </c>
    </row>
    <row r="799" spans="1:17" ht="15.95" customHeight="1">
      <c r="A799" s="95"/>
      <c r="B799" s="95"/>
      <c r="C799" s="95"/>
      <c r="D799" s="917" t="s">
        <v>377</v>
      </c>
      <c r="E799" s="918"/>
      <c r="F799" s="908">
        <f>F798-H798</f>
        <v>0</v>
      </c>
      <c r="G799" s="909"/>
      <c r="H799" s="910"/>
      <c r="I799" s="130"/>
      <c r="J799" s="130">
        <f>A799</f>
        <v>0</v>
      </c>
      <c r="K799" s="130"/>
      <c r="L799" s="130"/>
      <c r="M799" s="917" t="s">
        <v>378</v>
      </c>
      <c r="N799" s="918"/>
      <c r="O799" s="895">
        <f>F799</f>
        <v>0</v>
      </c>
      <c r="P799" s="895"/>
      <c r="Q799" s="896"/>
    </row>
    <row r="800" spans="1:17" ht="15.95" customHeight="1" thickBot="1">
      <c r="A800" s="95"/>
      <c r="B800" s="109" t="s">
        <v>379</v>
      </c>
      <c r="C800" s="131"/>
      <c r="D800" s="919"/>
      <c r="E800" s="920"/>
      <c r="F800" s="911"/>
      <c r="G800" s="912"/>
      <c r="H800" s="913"/>
      <c r="I800" s="130"/>
      <c r="J800" s="130"/>
      <c r="K800" s="132" t="str">
        <f>B800</f>
        <v>Emargement</v>
      </c>
      <c r="L800" s="133"/>
      <c r="M800" s="919"/>
      <c r="N800" s="920"/>
      <c r="O800" s="897"/>
      <c r="P800" s="897"/>
      <c r="Q800" s="898"/>
    </row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  <row r="1001" ht="15.95" customHeight="1"/>
    <row r="1002" ht="15.95" customHeight="1"/>
    <row r="1003" ht="15.95" customHeight="1"/>
    <row r="1004" ht="15.95" customHeight="1"/>
    <row r="1005" ht="15.95" customHeight="1"/>
    <row r="1006" ht="15.95" customHeight="1"/>
    <row r="1007" ht="15.95" customHeight="1"/>
    <row r="1008" ht="15.95" customHeight="1"/>
    <row r="1009" ht="15.95" customHeight="1"/>
    <row r="1010" ht="15.95" customHeight="1"/>
    <row r="1011" ht="15.95" customHeight="1"/>
    <row r="1012" ht="15.95" customHeight="1"/>
    <row r="1013" ht="15.95" customHeight="1"/>
    <row r="1014" ht="15.95" customHeight="1"/>
    <row r="1015" ht="15.95" customHeight="1"/>
    <row r="1016" ht="15.95" customHeight="1"/>
    <row r="1017" ht="15.95" customHeight="1"/>
    <row r="1018" ht="15.95" customHeight="1"/>
    <row r="1019" ht="15.95" customHeight="1"/>
    <row r="1020" ht="15.95" customHeight="1"/>
    <row r="1021" ht="15.95" customHeight="1"/>
    <row r="1022" ht="15.95" customHeight="1"/>
    <row r="1023" ht="15.95" customHeight="1"/>
    <row r="1024" ht="15.95" customHeight="1"/>
    <row r="1025" ht="15.95" customHeight="1"/>
    <row r="1026" ht="15.95" customHeight="1"/>
    <row r="1027" ht="15.95" customHeight="1"/>
    <row r="1028" ht="15.95" customHeight="1"/>
    <row r="1029" ht="15.95" customHeight="1"/>
    <row r="1030" ht="15.95" customHeight="1"/>
    <row r="1031" ht="15.95" customHeight="1"/>
    <row r="1032" ht="15.95" customHeight="1"/>
    <row r="1033" ht="15.95" customHeight="1"/>
    <row r="1034" ht="15.95" customHeight="1"/>
    <row r="1035" ht="15.95" customHeight="1"/>
    <row r="1036" ht="15.95" customHeight="1"/>
    <row r="1037" ht="15.95" customHeight="1"/>
    <row r="1038" ht="15.95" customHeight="1"/>
    <row r="1039" ht="15.95" customHeight="1"/>
    <row r="1040" ht="15.95" customHeight="1"/>
    <row r="1041" ht="15.95" customHeight="1"/>
    <row r="1042" ht="15.95" customHeight="1"/>
    <row r="1043" ht="15.95" customHeight="1"/>
    <row r="1044" ht="15.95" customHeight="1"/>
    <row r="1045" ht="15.95" customHeight="1"/>
    <row r="1046" ht="15.95" customHeight="1"/>
    <row r="1047" ht="15.95" customHeight="1"/>
    <row r="1048" ht="15.95" customHeight="1"/>
    <row r="1049" ht="15.95" customHeight="1"/>
    <row r="1050" ht="15.95" customHeight="1"/>
    <row r="1051" ht="15.95" customHeight="1"/>
    <row r="1052" ht="15.95" customHeight="1"/>
    <row r="1053" ht="15.95" customHeight="1"/>
    <row r="1054" ht="15.95" customHeight="1"/>
    <row r="1055" ht="15.95" customHeight="1"/>
    <row r="1056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  <row r="1063" ht="15.95" customHeight="1"/>
    <row r="1064" ht="15.95" customHeight="1"/>
    <row r="1065" ht="15.95" customHeight="1"/>
    <row r="1066" ht="15.95" customHeight="1"/>
    <row r="1067" ht="15.95" customHeight="1"/>
    <row r="1068" ht="15.95" customHeight="1"/>
    <row r="1069" ht="15.95" customHeight="1"/>
    <row r="1070" ht="15.95" customHeight="1"/>
    <row r="1071" ht="15.95" customHeight="1"/>
    <row r="1072" ht="15.95" customHeight="1"/>
    <row r="1073" ht="15.95" customHeight="1"/>
    <row r="1074" ht="15.95" customHeight="1"/>
    <row r="1075" ht="15.95" customHeight="1"/>
    <row r="1076" ht="15.95" customHeight="1"/>
    <row r="1077" ht="15.95" customHeight="1"/>
    <row r="1078" ht="15.95" customHeight="1"/>
    <row r="1079" ht="15.95" customHeight="1"/>
    <row r="1080" ht="15.95" customHeight="1"/>
    <row r="1081" ht="15.95" customHeight="1"/>
    <row r="1082" ht="15.95" customHeight="1"/>
    <row r="1083" ht="15.95" customHeight="1"/>
    <row r="1084" ht="15.95" customHeight="1"/>
    <row r="1085" ht="15.95" customHeight="1"/>
    <row r="1086" ht="15.95" customHeight="1"/>
    <row r="1087" ht="15.95" customHeight="1"/>
    <row r="1088" ht="15.95" customHeight="1"/>
    <row r="1089" ht="15.95" customHeight="1"/>
    <row r="1090" ht="15.95" customHeight="1"/>
    <row r="1091" ht="15.95" customHeight="1"/>
    <row r="1092" ht="15.95" customHeight="1"/>
    <row r="1093" ht="15.95" customHeight="1"/>
    <row r="1094" ht="15.95" customHeight="1"/>
    <row r="1095" ht="15.95" customHeight="1"/>
    <row r="1096" ht="15.95" customHeight="1"/>
    <row r="1097" ht="15.95" customHeight="1"/>
    <row r="1098" ht="15.95" customHeight="1"/>
    <row r="1099" ht="15.95" customHeight="1"/>
    <row r="1100" ht="15.95" customHeight="1"/>
    <row r="1101" ht="15.95" customHeight="1"/>
    <row r="1102" ht="15.95" customHeight="1"/>
    <row r="1103" ht="15.95" customHeight="1"/>
    <row r="1104" ht="15.95" customHeight="1"/>
    <row r="1105" ht="15.95" customHeight="1"/>
    <row r="1106" ht="15.95" customHeight="1"/>
    <row r="1107" ht="15.95" customHeight="1"/>
    <row r="1108" ht="15.95" customHeight="1"/>
    <row r="1109" ht="15.95" customHeight="1"/>
    <row r="1110" ht="15.95" customHeight="1"/>
    <row r="1111" ht="15.95" customHeight="1"/>
    <row r="1112" ht="15.95" customHeight="1"/>
    <row r="1113" ht="15.95" customHeight="1"/>
    <row r="1114" ht="15.95" customHeight="1"/>
    <row r="1115" ht="15.95" customHeight="1"/>
    <row r="1116" ht="15.95" customHeight="1"/>
    <row r="1117" ht="15.95" customHeight="1"/>
    <row r="1118" ht="15.95" customHeight="1"/>
    <row r="1119" ht="15.95" customHeight="1"/>
    <row r="1120" ht="15.95" customHeight="1"/>
    <row r="1121" ht="15.95" customHeight="1"/>
    <row r="1122" ht="15.95" customHeight="1"/>
    <row r="1123" ht="15.95" customHeight="1"/>
    <row r="1124" ht="15.95" customHeight="1"/>
    <row r="1125" ht="15.95" customHeight="1"/>
    <row r="1126" ht="15.95" customHeight="1"/>
    <row r="1127" ht="15.95" customHeight="1"/>
    <row r="1128" ht="15.95" customHeight="1"/>
    <row r="1129" ht="15.95" customHeight="1"/>
    <row r="1130" ht="15.95" customHeight="1"/>
    <row r="1131" ht="15.95" customHeight="1"/>
    <row r="1132" ht="15.95" customHeight="1"/>
    <row r="1133" ht="15.95" customHeight="1"/>
    <row r="1134" ht="15.95" customHeight="1"/>
    <row r="1135" ht="15.95" customHeight="1"/>
    <row r="1136" ht="15.95" customHeight="1"/>
    <row r="1137" ht="15.95" customHeight="1"/>
    <row r="1138" ht="15.95" customHeight="1"/>
    <row r="1139" ht="15.95" customHeight="1"/>
    <row r="1140" ht="15.95" customHeight="1"/>
    <row r="1141" ht="15.95" customHeight="1"/>
    <row r="1142" ht="15.95" customHeight="1"/>
    <row r="1143" ht="15.95" customHeight="1"/>
    <row r="1144" ht="15.95" customHeight="1"/>
    <row r="1145" ht="15.95" customHeight="1"/>
    <row r="1146" ht="15.95" customHeight="1"/>
    <row r="1147" ht="15.95" customHeight="1"/>
    <row r="1148" ht="15.95" customHeight="1"/>
    <row r="1149" ht="15.95" customHeight="1"/>
    <row r="1150" ht="15.95" customHeight="1"/>
    <row r="1151" ht="15.95" customHeight="1"/>
    <row r="1152" ht="15.95" customHeight="1"/>
    <row r="1153" ht="15.95" customHeight="1"/>
    <row r="1154" ht="15.95" customHeight="1"/>
    <row r="1155" ht="15.95" customHeight="1"/>
    <row r="1156" ht="15.95" customHeight="1"/>
    <row r="1157" ht="15.95" customHeight="1"/>
    <row r="1158" ht="15.95" customHeight="1"/>
    <row r="1159" ht="15.95" customHeight="1"/>
    <row r="1160" ht="15.95" customHeight="1"/>
    <row r="1161" ht="15.95" customHeight="1"/>
    <row r="1162" ht="15.95" customHeight="1"/>
    <row r="1163" ht="15.95" customHeight="1"/>
    <row r="1164" ht="15.95" customHeight="1"/>
    <row r="1165" ht="15.95" customHeight="1"/>
    <row r="1166" ht="15.95" customHeight="1"/>
    <row r="1167" ht="15.95" customHeight="1"/>
    <row r="1168" ht="15.95" customHeight="1"/>
    <row r="1169" ht="15.95" customHeight="1"/>
    <row r="1170" ht="15.95" customHeight="1"/>
    <row r="1171" ht="15.95" customHeight="1"/>
    <row r="1172" ht="15.95" customHeight="1"/>
    <row r="1173" ht="15.95" customHeight="1"/>
    <row r="1174" ht="15.95" customHeight="1"/>
    <row r="1175" ht="15.95" customHeight="1"/>
    <row r="1176" ht="15.95" customHeight="1"/>
    <row r="1177" ht="15.95" customHeight="1"/>
    <row r="1178" ht="15.95" customHeight="1"/>
    <row r="1179" ht="15.95" customHeight="1"/>
    <row r="1180" ht="15.95" customHeight="1"/>
    <row r="1181" ht="15.95" customHeight="1"/>
    <row r="1182" ht="15.95" customHeight="1"/>
    <row r="1183" ht="15.95" customHeight="1"/>
    <row r="1184" ht="15.95" customHeight="1"/>
    <row r="1185" ht="15.95" customHeight="1"/>
    <row r="1186" ht="15.95" customHeight="1"/>
    <row r="1187" ht="15.95" customHeight="1"/>
    <row r="1188" ht="15.95" customHeight="1"/>
    <row r="1189" ht="15.95" customHeight="1"/>
    <row r="1190" ht="15.95" customHeight="1"/>
    <row r="1191" ht="15.95" customHeight="1"/>
    <row r="1192" ht="15.95" customHeight="1"/>
    <row r="1193" ht="15.95" customHeight="1"/>
    <row r="1194" ht="15.95" customHeight="1"/>
    <row r="1195" ht="15.95" customHeight="1"/>
    <row r="1196" ht="15.95" customHeight="1"/>
    <row r="1197" ht="15.95" customHeight="1"/>
    <row r="1198" ht="15.95" customHeight="1"/>
    <row r="1199" ht="15.95" customHeight="1"/>
    <row r="1200" ht="15.95" customHeight="1"/>
    <row r="1201" ht="15.95" customHeight="1"/>
    <row r="1202" ht="15.95" customHeight="1"/>
    <row r="1203" ht="15.95" customHeight="1"/>
    <row r="1204" ht="15.95" customHeight="1"/>
    <row r="1205" ht="15.95" customHeight="1"/>
    <row r="1206" ht="15.95" customHeight="1"/>
    <row r="1207" ht="15.95" customHeight="1"/>
    <row r="1208" ht="15.95" customHeight="1"/>
    <row r="1209" ht="15.95" customHeight="1"/>
    <row r="1210" ht="15.95" customHeight="1"/>
    <row r="1211" ht="15.95" customHeight="1"/>
    <row r="1212" ht="15.95" customHeight="1"/>
    <row r="1213" ht="15.95" customHeight="1"/>
    <row r="1214" ht="15.95" customHeight="1"/>
    <row r="1215" ht="15.95" customHeight="1"/>
    <row r="1216" ht="15.95" customHeight="1"/>
    <row r="1217" ht="15.95" customHeight="1"/>
    <row r="1218" ht="15.95" customHeight="1"/>
    <row r="1219" ht="15.95" customHeight="1"/>
    <row r="1220" ht="15.95" customHeight="1"/>
    <row r="1221" ht="15.95" customHeight="1"/>
    <row r="1222" ht="15.95" customHeight="1"/>
    <row r="1223" ht="15.95" customHeight="1"/>
    <row r="1224" ht="15.95" customHeight="1"/>
    <row r="1225" ht="15.95" customHeight="1"/>
    <row r="1226" ht="15.95" customHeight="1"/>
    <row r="1227" ht="15.95" customHeight="1"/>
    <row r="1228" ht="15.95" customHeight="1"/>
    <row r="1229" ht="15.95" customHeight="1"/>
    <row r="1230" ht="15.95" customHeight="1"/>
    <row r="1231" ht="15.95" customHeight="1"/>
    <row r="1232" ht="15.95" customHeight="1"/>
    <row r="1233" ht="15.95" customHeight="1"/>
    <row r="1234" ht="15.95" customHeight="1"/>
    <row r="1235" ht="15.95" customHeight="1"/>
    <row r="1236" ht="15.95" customHeight="1"/>
    <row r="1237" ht="15.95" customHeight="1"/>
    <row r="1238" ht="15.95" customHeight="1"/>
    <row r="1239" ht="15.95" customHeight="1"/>
    <row r="1240" ht="15.95" customHeight="1"/>
    <row r="1241" ht="15.95" customHeight="1"/>
    <row r="1242" ht="15.95" customHeight="1"/>
    <row r="1243" ht="15.95" customHeight="1"/>
    <row r="1244" ht="15.95" customHeight="1"/>
    <row r="1245" ht="15.95" customHeight="1"/>
    <row r="1246" ht="15.95" customHeight="1"/>
    <row r="1247" ht="15.95" customHeight="1"/>
    <row r="1248" ht="15.95" customHeight="1"/>
    <row r="1249" ht="15.95" customHeight="1"/>
    <row r="1250" ht="15.95" customHeight="1"/>
    <row r="1251" ht="15.95" customHeight="1"/>
    <row r="1252" ht="15.95" customHeight="1"/>
    <row r="1253" ht="15.95" customHeight="1"/>
    <row r="1254" ht="15.95" customHeight="1"/>
    <row r="1255" ht="15.95" customHeight="1"/>
    <row r="1256" ht="15.95" customHeight="1"/>
    <row r="1257" ht="15.95" customHeight="1"/>
    <row r="1258" ht="15.95" customHeight="1"/>
    <row r="1259" ht="15.95" customHeight="1"/>
    <row r="1260" ht="15.95" customHeight="1"/>
    <row r="1261" ht="15.95" customHeight="1"/>
    <row r="1262" ht="15.95" customHeight="1"/>
    <row r="1263" ht="15.95" customHeight="1"/>
    <row r="1264" ht="15.95" customHeight="1"/>
    <row r="1265" ht="15.95" customHeight="1"/>
    <row r="1266" ht="15.95" customHeight="1"/>
    <row r="1267" ht="15.95" customHeight="1"/>
    <row r="1268" ht="15.95" customHeight="1"/>
    <row r="1269" ht="15.95" customHeight="1"/>
    <row r="1270" ht="15.95" customHeight="1"/>
    <row r="1271" ht="15.95" customHeight="1"/>
    <row r="1272" ht="15.95" customHeight="1"/>
    <row r="1273" ht="15.95" customHeight="1"/>
    <row r="1274" ht="15.95" customHeight="1"/>
    <row r="1275" ht="15.95" customHeight="1"/>
    <row r="1276" ht="15.95" customHeight="1"/>
    <row r="1277" ht="15.95" customHeight="1"/>
    <row r="1278" ht="15.95" customHeight="1"/>
    <row r="1279" ht="15.95" customHeight="1"/>
    <row r="1280" ht="15.95" customHeight="1"/>
    <row r="1281" ht="15.95" customHeight="1"/>
    <row r="1282" ht="15.95" customHeight="1"/>
    <row r="1283" ht="15.95" customHeight="1"/>
    <row r="1284" ht="15.95" customHeight="1"/>
    <row r="1285" ht="15.95" customHeight="1"/>
    <row r="1286" ht="15.95" customHeight="1"/>
    <row r="1287" ht="15.95" customHeight="1"/>
    <row r="1288" ht="15.95" customHeight="1"/>
    <row r="1289" ht="15.95" customHeight="1"/>
    <row r="1290" ht="15.95" customHeight="1"/>
    <row r="1291" ht="15.95" customHeight="1"/>
    <row r="1292" ht="15.95" customHeight="1"/>
    <row r="1293" ht="15.95" customHeight="1"/>
    <row r="1294" ht="15.95" customHeight="1"/>
    <row r="1295" ht="15.95" customHeight="1"/>
    <row r="1296" ht="15.95" customHeight="1"/>
    <row r="1297" ht="15.95" customHeight="1"/>
    <row r="1298" ht="15.95" customHeight="1"/>
    <row r="1299" ht="15.95" customHeight="1"/>
    <row r="1300" ht="15.95" customHeight="1"/>
    <row r="1301" ht="15.95" customHeight="1"/>
    <row r="1302" ht="15.95" customHeight="1"/>
    <row r="1303" ht="15.95" customHeight="1"/>
    <row r="1304" ht="15.95" customHeight="1"/>
    <row r="1305" ht="15.95" customHeight="1"/>
    <row r="1306" ht="15.95" customHeight="1"/>
    <row r="1307" ht="15.95" customHeight="1"/>
    <row r="1308" ht="15.95" customHeight="1"/>
    <row r="1309" ht="15.95" customHeight="1"/>
    <row r="1310" ht="15.95" customHeight="1"/>
    <row r="1311" ht="15.95" customHeight="1"/>
    <row r="1312" ht="15.95" customHeight="1"/>
    <row r="1313" ht="15.95" customHeight="1"/>
    <row r="1314" ht="15.95" customHeight="1"/>
    <row r="1315" ht="15.95" customHeight="1"/>
    <row r="1316" ht="15.95" customHeight="1"/>
    <row r="1317" ht="15.95" customHeight="1"/>
    <row r="1318" ht="15.95" customHeight="1"/>
    <row r="1319" ht="15.95" customHeight="1"/>
    <row r="1320" ht="15.95" customHeight="1"/>
    <row r="1321" ht="15.95" customHeight="1"/>
    <row r="1322" ht="15.95" customHeight="1"/>
    <row r="1323" ht="15.95" customHeight="1"/>
    <row r="1324" ht="15.95" customHeight="1"/>
    <row r="1325" ht="15.95" customHeight="1"/>
    <row r="1326" ht="15.95" customHeight="1"/>
    <row r="1327" ht="15.95" customHeight="1"/>
    <row r="1328" ht="15.95" customHeight="1"/>
    <row r="1329" ht="15.95" customHeight="1"/>
    <row r="1330" ht="15.95" customHeight="1"/>
    <row r="1331" ht="15.95" customHeight="1"/>
    <row r="1332" ht="15.95" customHeight="1"/>
    <row r="1333" ht="15.95" customHeight="1"/>
    <row r="1334" ht="15.95" customHeight="1"/>
    <row r="1335" ht="15.95" customHeight="1"/>
    <row r="1336" ht="15.95" customHeight="1"/>
    <row r="1337" ht="15.95" customHeight="1"/>
    <row r="1338" ht="15.95" customHeight="1"/>
    <row r="1339" ht="15.95" customHeight="1"/>
    <row r="1340" ht="15.95" customHeight="1"/>
    <row r="1341" ht="15.95" customHeight="1"/>
    <row r="1342" ht="15.95" customHeight="1"/>
    <row r="1343" ht="15.95" customHeight="1"/>
    <row r="1344" ht="15.95" customHeight="1"/>
    <row r="1345" ht="15.95" customHeight="1"/>
    <row r="1346" ht="15.95" customHeight="1"/>
    <row r="1347" ht="15.95" customHeight="1"/>
    <row r="1348" ht="15.95" customHeight="1"/>
    <row r="1349" ht="15.95" customHeight="1"/>
    <row r="1350" ht="15.95" customHeight="1"/>
    <row r="1351" ht="15.95" customHeight="1"/>
    <row r="1352" ht="15.95" customHeight="1"/>
    <row r="1353" ht="15.95" customHeight="1"/>
    <row r="1354" ht="15.95" customHeight="1"/>
    <row r="1355" ht="15.95" customHeight="1"/>
    <row r="1356" ht="15.95" customHeight="1"/>
    <row r="1357" ht="15.95" customHeight="1"/>
    <row r="1358" ht="15.95" customHeight="1"/>
    <row r="1359" ht="15.95" customHeight="1"/>
    <row r="1360" ht="15.95" customHeight="1"/>
    <row r="1361" ht="15.95" customHeight="1"/>
    <row r="1362" ht="15.95" customHeight="1"/>
    <row r="1363" ht="15.95" customHeight="1"/>
    <row r="1364" ht="15.95" customHeight="1"/>
    <row r="1365" ht="15.95" customHeight="1"/>
    <row r="1366" ht="15.95" customHeight="1"/>
    <row r="1367" ht="15.95" customHeight="1"/>
    <row r="1368" ht="15.95" customHeight="1"/>
    <row r="1369" ht="15.95" customHeight="1"/>
    <row r="1370" ht="15.95" customHeight="1"/>
    <row r="1371" ht="15.95" customHeight="1"/>
    <row r="1372" ht="15.95" customHeight="1"/>
    <row r="1373" ht="15.95" customHeight="1"/>
    <row r="1374" ht="15.95" customHeight="1"/>
    <row r="1375" ht="15.95" customHeight="1"/>
    <row r="1376" ht="15.95" customHeight="1"/>
    <row r="1377" ht="15.95" customHeight="1"/>
    <row r="1378" ht="15.95" customHeight="1"/>
    <row r="1379" ht="15.95" customHeight="1"/>
    <row r="1380" ht="15.95" customHeight="1"/>
    <row r="1381" ht="15.95" customHeight="1"/>
    <row r="1382" ht="15.95" customHeight="1"/>
    <row r="1383" ht="15.95" customHeight="1"/>
    <row r="1384" ht="15.95" customHeight="1"/>
    <row r="1385" ht="15.95" customHeight="1"/>
    <row r="1386" ht="15.95" customHeight="1"/>
    <row r="1387" ht="15.95" customHeight="1"/>
    <row r="1388" ht="15.95" customHeight="1"/>
    <row r="1389" ht="15.95" customHeight="1"/>
    <row r="1390" ht="15.95" customHeight="1"/>
    <row r="1391" ht="15.95" customHeight="1"/>
    <row r="1392" ht="15.95" customHeight="1"/>
    <row r="1393" ht="15.95" customHeight="1"/>
    <row r="1394" ht="15.95" customHeight="1"/>
    <row r="1395" ht="15.95" customHeight="1"/>
    <row r="1396" ht="15.95" customHeight="1"/>
    <row r="1397" ht="15.95" customHeight="1"/>
    <row r="1398" ht="15.95" customHeight="1"/>
    <row r="1399" ht="15.95" customHeight="1"/>
    <row r="1400" ht="15.95" customHeight="1"/>
    <row r="1401" ht="15.95" customHeight="1"/>
    <row r="1402" ht="15.95" customHeight="1"/>
    <row r="1403" ht="15.95" customHeight="1"/>
    <row r="1404" ht="15.95" customHeight="1"/>
    <row r="1405" ht="15.95" customHeight="1"/>
    <row r="1406" ht="15.95" customHeight="1"/>
    <row r="1407" ht="15.95" customHeight="1"/>
    <row r="1408" ht="15.95" customHeight="1"/>
    <row r="1409" ht="15.95" customHeight="1"/>
    <row r="1410" ht="15.95" customHeight="1"/>
    <row r="1411" ht="15.95" customHeight="1"/>
    <row r="1412" ht="15.95" customHeight="1"/>
    <row r="1413" ht="15.95" customHeight="1"/>
    <row r="1414" ht="15.95" customHeight="1"/>
    <row r="1415" ht="15.95" customHeight="1"/>
    <row r="1416" ht="15.95" customHeight="1"/>
    <row r="1417" ht="15.95" customHeight="1"/>
    <row r="1418" ht="15.95" customHeight="1"/>
    <row r="1419" ht="15.95" customHeight="1"/>
    <row r="1420" ht="15.95" customHeight="1"/>
    <row r="1421" ht="15.95" customHeight="1"/>
    <row r="1422" ht="15.95" customHeight="1"/>
    <row r="1423" ht="15.95" customHeight="1"/>
    <row r="1424" ht="15.95" customHeight="1"/>
    <row r="1425" ht="15.95" customHeight="1"/>
    <row r="1426" ht="15.95" customHeight="1"/>
    <row r="1427" ht="15.95" customHeight="1"/>
    <row r="1428" ht="15.95" customHeight="1"/>
    <row r="1429" ht="15.95" customHeight="1"/>
    <row r="1430" ht="15.95" customHeight="1"/>
    <row r="1431" ht="15.95" customHeight="1"/>
    <row r="1432" ht="15.95" customHeight="1"/>
    <row r="1433" ht="15.95" customHeight="1"/>
    <row r="1434" ht="15.95" customHeight="1"/>
    <row r="1435" ht="15.95" customHeight="1"/>
    <row r="1436" ht="15.95" customHeight="1"/>
    <row r="1437" ht="15.95" customHeight="1"/>
    <row r="1438" ht="15.95" customHeight="1"/>
    <row r="1439" ht="15.95" customHeight="1"/>
    <row r="1440" ht="15.95" customHeight="1"/>
    <row r="1441" ht="15.95" customHeight="1"/>
    <row r="1442" ht="15.95" customHeight="1"/>
    <row r="1443" ht="15.95" customHeight="1"/>
    <row r="1444" ht="15.95" customHeight="1"/>
    <row r="1445" ht="15.95" customHeight="1"/>
    <row r="1446" ht="15.95" customHeight="1"/>
    <row r="1447" ht="15.95" customHeight="1"/>
    <row r="1448" ht="15.95" customHeight="1"/>
    <row r="1449" ht="15.95" customHeight="1"/>
    <row r="1450" ht="15.95" customHeight="1"/>
    <row r="1451" ht="15.95" customHeight="1"/>
    <row r="1452" ht="15.95" customHeight="1"/>
    <row r="1453" ht="15.95" customHeight="1"/>
    <row r="1454" ht="15.95" customHeight="1"/>
    <row r="1455" ht="15.95" customHeight="1"/>
    <row r="1456" ht="15.95" customHeight="1"/>
    <row r="1457" ht="15.95" customHeight="1"/>
    <row r="1458" ht="15.95" customHeight="1"/>
    <row r="1459" ht="15.95" customHeight="1"/>
    <row r="1460" ht="15.95" customHeight="1"/>
    <row r="1461" ht="15.95" customHeight="1"/>
    <row r="1462" ht="15.95" customHeight="1"/>
    <row r="1463" ht="15.95" customHeight="1"/>
    <row r="1464" ht="15.95" customHeight="1"/>
    <row r="1465" ht="15.95" customHeight="1"/>
    <row r="1466" ht="15.95" customHeight="1"/>
    <row r="1467" ht="15.95" customHeight="1"/>
    <row r="1468" ht="15.95" customHeight="1"/>
    <row r="1469" ht="15.95" customHeight="1"/>
    <row r="1470" ht="15.95" customHeight="1"/>
    <row r="1471" ht="15.95" customHeight="1"/>
    <row r="1472" ht="15.95" customHeight="1"/>
    <row r="1473" ht="15.95" customHeight="1"/>
    <row r="1474" ht="15.95" customHeight="1"/>
    <row r="1475" ht="15.95" customHeight="1"/>
    <row r="1476" ht="15.95" customHeight="1"/>
    <row r="1477" ht="15.95" customHeight="1"/>
    <row r="1478" ht="15.95" customHeight="1"/>
    <row r="1479" ht="15.95" customHeight="1"/>
    <row r="1480" ht="15.95" customHeight="1"/>
    <row r="1481" ht="15.95" customHeight="1"/>
    <row r="1482" ht="15.95" customHeight="1"/>
    <row r="1483" ht="15.95" customHeight="1"/>
    <row r="1484" ht="15.95" customHeight="1"/>
    <row r="1485" ht="15.95" customHeight="1"/>
    <row r="1486" ht="15.95" customHeight="1"/>
    <row r="1487" ht="15.95" customHeight="1"/>
    <row r="1488" ht="15.95" customHeight="1"/>
    <row r="1489" ht="15.95" customHeight="1"/>
    <row r="1490" ht="15.95" customHeight="1"/>
    <row r="1491" ht="15.95" customHeight="1"/>
    <row r="1492" ht="15.95" customHeight="1"/>
    <row r="1493" ht="15.95" customHeight="1"/>
    <row r="1494" ht="15.95" customHeight="1"/>
    <row r="1495" ht="15.95" customHeight="1"/>
    <row r="1496" ht="15.95" customHeight="1"/>
    <row r="1497" ht="15.95" customHeight="1"/>
    <row r="1498" ht="15.95" customHeight="1"/>
    <row r="1499" ht="15.95" customHeight="1"/>
    <row r="1500" ht="15.95" customHeight="1"/>
    <row r="1501" ht="15.95" customHeight="1"/>
    <row r="1502" ht="15.95" customHeight="1"/>
    <row r="1503" ht="15.95" customHeight="1"/>
    <row r="1504" ht="15.95" customHeight="1"/>
    <row r="1505" ht="15.95" customHeight="1"/>
    <row r="1506" ht="15.95" customHeight="1"/>
    <row r="1507" ht="15.95" customHeight="1"/>
    <row r="1508" ht="15.95" customHeight="1"/>
    <row r="1509" ht="15.95" customHeight="1"/>
    <row r="1510" ht="15.95" customHeight="1"/>
    <row r="1511" ht="15.95" customHeight="1"/>
    <row r="1512" ht="15.95" customHeight="1"/>
    <row r="1513" ht="15.95" customHeight="1"/>
    <row r="1514" ht="15.95" customHeight="1"/>
    <row r="1515" ht="15.95" customHeight="1"/>
    <row r="1516" ht="15.95" customHeight="1"/>
    <row r="1517" ht="15.95" customHeight="1"/>
    <row r="1518" ht="15.95" customHeight="1"/>
    <row r="1519" ht="15.95" customHeight="1"/>
    <row r="1520" ht="15.95" customHeight="1"/>
    <row r="1521" ht="15.95" customHeight="1"/>
    <row r="1522" ht="15.95" customHeight="1"/>
    <row r="1523" ht="15.95" customHeight="1"/>
    <row r="1524" ht="15.95" customHeight="1"/>
    <row r="1525" ht="15.95" customHeight="1"/>
    <row r="1526" ht="15.95" customHeight="1"/>
    <row r="1527" ht="15.95" customHeight="1"/>
    <row r="1528" ht="15.95" customHeight="1"/>
    <row r="1529" ht="15.95" customHeight="1"/>
    <row r="1530" ht="15.95" customHeight="1"/>
    <row r="1531" ht="15.95" customHeight="1"/>
    <row r="1532" ht="15.95" customHeight="1"/>
    <row r="1533" ht="15.95" customHeight="1"/>
    <row r="1534" ht="15.95" customHeight="1"/>
    <row r="1535" ht="15.95" customHeight="1"/>
    <row r="1536" ht="15.95" customHeight="1"/>
    <row r="1537" ht="15.95" customHeight="1"/>
    <row r="1538" ht="15.95" customHeight="1"/>
    <row r="1539" ht="15.95" customHeight="1"/>
    <row r="1540" ht="15.95" customHeight="1"/>
    <row r="1541" ht="15.95" customHeight="1"/>
    <row r="1542" ht="15.95" customHeight="1"/>
    <row r="1543" ht="15.95" customHeight="1"/>
    <row r="1544" ht="15.95" customHeight="1"/>
    <row r="1545" ht="15.95" customHeight="1"/>
    <row r="1546" ht="15.95" customHeight="1"/>
    <row r="1547" ht="15.95" customHeight="1"/>
    <row r="1548" ht="15.95" customHeight="1"/>
    <row r="1549" ht="15.95" customHeight="1"/>
    <row r="1550" ht="15.95" customHeight="1"/>
    <row r="1551" ht="15.95" customHeight="1"/>
    <row r="1552" ht="15.95" customHeight="1"/>
    <row r="1553" ht="15.95" customHeight="1"/>
    <row r="1554" ht="15.95" customHeight="1"/>
    <row r="1555" ht="15.95" customHeight="1"/>
    <row r="1556" ht="15.95" customHeight="1"/>
    <row r="1557" ht="15.95" customHeight="1"/>
    <row r="1558" ht="15.95" customHeight="1"/>
    <row r="1559" ht="15.95" customHeight="1"/>
    <row r="1560" ht="15.95" customHeight="1"/>
    <row r="1561" ht="15.95" customHeight="1"/>
    <row r="1562" ht="15.95" customHeight="1"/>
    <row r="1563" ht="15.95" customHeight="1"/>
    <row r="1564" ht="15.95" customHeight="1"/>
    <row r="1565" ht="15.95" customHeight="1"/>
    <row r="1566" ht="15.95" customHeight="1"/>
    <row r="1567" ht="15.95" customHeight="1"/>
    <row r="1568" ht="15.95" customHeight="1"/>
    <row r="1569" ht="15.95" customHeight="1"/>
    <row r="1570" ht="15.95" customHeight="1"/>
    <row r="1571" ht="15.95" customHeight="1"/>
    <row r="1572" ht="15.95" customHeight="1"/>
    <row r="1573" ht="15.95" customHeight="1"/>
    <row r="1574" ht="15.95" customHeight="1"/>
    <row r="1575" ht="15.95" customHeight="1"/>
    <row r="1576" ht="15.95" customHeight="1"/>
    <row r="1577" ht="15.95" customHeight="1"/>
    <row r="1578" ht="15.95" customHeight="1"/>
    <row r="1579" ht="15.95" customHeight="1"/>
    <row r="1580" ht="15.95" customHeight="1"/>
    <row r="1581" ht="15.95" customHeight="1"/>
    <row r="1582" ht="15.95" customHeight="1"/>
    <row r="1583" ht="15.95" customHeight="1"/>
    <row r="1584" ht="15.95" customHeight="1"/>
    <row r="1585" ht="15.95" customHeight="1"/>
    <row r="1586" ht="15.95" customHeight="1"/>
    <row r="1587" ht="15.95" customHeight="1"/>
    <row r="1588" ht="15.95" customHeight="1"/>
    <row r="1589" ht="15.95" customHeight="1"/>
    <row r="1590" ht="15.95" customHeight="1"/>
    <row r="1591" ht="15.95" customHeight="1"/>
    <row r="1592" ht="15.95" customHeight="1"/>
    <row r="1593" ht="15.95" customHeight="1"/>
    <row r="1594" ht="15.95" customHeight="1"/>
    <row r="1595" ht="15.95" customHeight="1"/>
    <row r="1596" ht="15.95" customHeight="1"/>
    <row r="1597" ht="15.95" customHeight="1"/>
    <row r="1598" ht="15.95" customHeight="1"/>
    <row r="1599" ht="15.95" customHeight="1"/>
    <row r="1600" ht="15.95" customHeight="1"/>
    <row r="1601" ht="15.95" customHeight="1"/>
    <row r="1602" ht="15.95" customHeight="1"/>
    <row r="1603" ht="15.95" customHeight="1"/>
    <row r="1604" ht="15.95" customHeight="1"/>
    <row r="1605" ht="15.95" customHeight="1"/>
    <row r="1606" ht="15.95" customHeight="1"/>
    <row r="1607" ht="15.95" customHeight="1"/>
    <row r="1608" ht="15.95" customHeight="1"/>
    <row r="1609" ht="15.95" customHeight="1"/>
    <row r="1610" ht="15.95" customHeight="1"/>
    <row r="1611" ht="15.95" customHeight="1"/>
    <row r="1612" ht="15.95" customHeight="1"/>
    <row r="1613" ht="15.95" customHeight="1"/>
    <row r="1614" ht="15.95" customHeight="1"/>
    <row r="1615" ht="15.95" customHeight="1"/>
    <row r="1616" ht="15.95" customHeight="1"/>
    <row r="1617" ht="15.95" customHeight="1"/>
    <row r="1618" ht="15.95" customHeight="1"/>
    <row r="1619" ht="15.95" customHeight="1"/>
    <row r="1620" ht="15.95" customHeight="1"/>
    <row r="1621" ht="15.95" customHeight="1"/>
    <row r="1622" ht="15.95" customHeight="1"/>
    <row r="1623" ht="15.95" customHeight="1"/>
    <row r="1624" ht="15.95" customHeight="1"/>
    <row r="1625" ht="15.95" customHeight="1"/>
    <row r="1626" ht="15.95" customHeight="1"/>
    <row r="1627" ht="15.95" customHeight="1"/>
    <row r="1628" ht="15.95" customHeight="1"/>
    <row r="1629" ht="15.95" customHeight="1"/>
    <row r="1630" ht="15.95" customHeight="1"/>
    <row r="1631" ht="15.95" customHeight="1"/>
    <row r="1632" ht="15.95" customHeight="1"/>
    <row r="1633" ht="15.95" customHeight="1"/>
    <row r="1634" ht="15.95" customHeight="1"/>
    <row r="1635" ht="15.95" customHeight="1"/>
    <row r="1636" ht="15.95" customHeight="1"/>
    <row r="1637" ht="15.95" customHeight="1"/>
    <row r="1638" ht="15.95" customHeight="1"/>
    <row r="1639" ht="15.95" customHeight="1"/>
    <row r="1640" ht="15.95" customHeight="1"/>
    <row r="1641" ht="15.95" customHeight="1"/>
    <row r="1642" ht="15.95" customHeight="1"/>
    <row r="1643" ht="15.95" customHeight="1"/>
    <row r="1644" ht="15.95" customHeight="1"/>
    <row r="1645" ht="15.95" customHeight="1"/>
    <row r="1646" ht="15.95" customHeight="1"/>
    <row r="1647" ht="15.95" customHeight="1"/>
    <row r="1648" ht="15.95" customHeight="1"/>
    <row r="1649" ht="15.95" customHeight="1"/>
    <row r="1650" ht="15.95" customHeight="1"/>
    <row r="1651" ht="15.95" customHeight="1"/>
    <row r="1652" ht="15.95" customHeight="1"/>
    <row r="1653" ht="15.95" customHeight="1"/>
    <row r="1654" ht="15.95" customHeight="1"/>
    <row r="1655" ht="15.95" customHeight="1"/>
    <row r="1656" ht="15.95" customHeight="1"/>
    <row r="1657" ht="15.95" customHeight="1"/>
    <row r="1658" ht="15.95" customHeight="1"/>
    <row r="1659" ht="15.95" customHeight="1"/>
    <row r="1660" ht="15.95" customHeight="1"/>
    <row r="1661" ht="15.95" customHeight="1"/>
    <row r="1662" ht="15.95" customHeight="1"/>
    <row r="1663" ht="15.95" customHeight="1"/>
    <row r="1664" ht="15.95" customHeight="1"/>
    <row r="1665" ht="15.95" customHeight="1"/>
    <row r="1666" ht="15.95" customHeight="1"/>
    <row r="1667" ht="15.95" customHeight="1"/>
    <row r="1668" ht="15.95" customHeight="1"/>
    <row r="1669" ht="15.95" customHeight="1"/>
    <row r="1670" ht="15.95" customHeight="1"/>
    <row r="1671" ht="15.95" customHeight="1"/>
    <row r="1672" ht="15.95" customHeight="1"/>
    <row r="1673" ht="15.95" customHeight="1"/>
    <row r="1674" ht="15.95" customHeight="1"/>
    <row r="1675" ht="15.95" customHeight="1"/>
    <row r="1676" ht="15.95" customHeight="1"/>
    <row r="1677" ht="15.95" customHeight="1"/>
    <row r="1678" ht="15.95" customHeight="1"/>
    <row r="1679" ht="15.95" customHeight="1"/>
    <row r="1680" ht="15.95" customHeight="1"/>
    <row r="1681" ht="15.95" customHeight="1"/>
    <row r="1682" ht="15.95" customHeight="1"/>
    <row r="1683" ht="15.95" customHeight="1"/>
    <row r="1684" ht="15.95" customHeight="1"/>
    <row r="1685" ht="15.95" customHeight="1"/>
    <row r="1686" ht="15.95" customHeight="1"/>
    <row r="1687" ht="15.95" customHeight="1"/>
    <row r="1688" ht="15.95" customHeight="1"/>
    <row r="1689" ht="15.95" customHeight="1"/>
    <row r="1690" ht="15.95" customHeight="1"/>
    <row r="1691" ht="15.95" customHeight="1"/>
    <row r="1692" ht="15.95" customHeight="1"/>
    <row r="1693" ht="15.95" customHeight="1"/>
    <row r="1694" ht="15.95" customHeight="1"/>
    <row r="1695" ht="15.95" customHeight="1"/>
    <row r="1696" ht="15.95" customHeight="1"/>
    <row r="1697" ht="15.95" customHeight="1"/>
    <row r="1698" ht="15.95" customHeight="1"/>
    <row r="1699" ht="15.95" customHeight="1"/>
    <row r="1700" ht="15.95" customHeight="1"/>
    <row r="1701" ht="15.95" customHeight="1"/>
    <row r="1702" ht="15.95" customHeight="1"/>
    <row r="1703" ht="15.95" customHeight="1"/>
    <row r="1704" ht="15.95" customHeight="1"/>
    <row r="1705" ht="15.95" customHeight="1"/>
    <row r="1706" ht="15.95" customHeight="1"/>
    <row r="1707" ht="15.95" customHeight="1"/>
    <row r="1708" ht="15.95" customHeight="1"/>
    <row r="1709" ht="15.95" customHeight="1"/>
    <row r="1710" ht="15.95" customHeight="1"/>
    <row r="1711" ht="15.95" customHeight="1"/>
    <row r="1712" ht="15.95" customHeight="1"/>
    <row r="1713" ht="15.95" customHeight="1"/>
    <row r="1714" ht="15.95" customHeight="1"/>
    <row r="1715" ht="15.95" customHeight="1"/>
    <row r="1716" ht="15.95" customHeight="1"/>
    <row r="1717" ht="15.95" customHeight="1"/>
    <row r="1718" ht="15.95" customHeight="1"/>
    <row r="1719" ht="15.95" customHeight="1"/>
    <row r="1720" ht="15.95" customHeight="1"/>
    <row r="1721" ht="15.95" customHeight="1"/>
    <row r="1722" ht="15.95" customHeight="1"/>
    <row r="1723" ht="15.95" customHeight="1"/>
    <row r="1724" ht="15.95" customHeight="1"/>
    <row r="1725" ht="15.95" customHeight="1"/>
    <row r="1726" ht="15.95" customHeight="1"/>
    <row r="1727" ht="15.95" customHeight="1"/>
    <row r="1728" ht="15.95" customHeight="1"/>
    <row r="1729" ht="15.95" customHeight="1"/>
    <row r="1730" ht="15.95" customHeight="1"/>
    <row r="1731" ht="15.95" customHeight="1"/>
    <row r="1732" ht="15.95" customHeight="1"/>
    <row r="1733" ht="15.95" customHeight="1"/>
    <row r="1734" ht="15.95" customHeight="1"/>
    <row r="1735" ht="15.95" customHeight="1"/>
    <row r="1736" ht="15.95" customHeight="1"/>
    <row r="1737" ht="15.95" customHeight="1"/>
    <row r="1738" ht="15.95" customHeight="1"/>
    <row r="1739" ht="15.95" customHeight="1"/>
    <row r="1740" ht="15.95" customHeight="1"/>
    <row r="1741" ht="15.95" customHeight="1"/>
    <row r="1742" ht="15.95" customHeight="1"/>
    <row r="1743" ht="15.95" customHeight="1"/>
    <row r="1744" ht="15.95" customHeight="1"/>
    <row r="1745" ht="15.95" customHeight="1"/>
    <row r="1746" ht="15.95" customHeight="1"/>
    <row r="1747" ht="15.95" customHeight="1"/>
    <row r="1748" ht="15.95" customHeight="1"/>
    <row r="1749" ht="15.95" customHeight="1"/>
    <row r="1750" ht="15.95" customHeight="1"/>
    <row r="1751" ht="15.95" customHeight="1"/>
    <row r="1752" ht="15.95" customHeight="1"/>
    <row r="1753" ht="15.95" customHeight="1"/>
    <row r="1754" ht="15.95" customHeight="1"/>
    <row r="1755" ht="15.95" customHeight="1"/>
    <row r="1756" ht="15.95" customHeight="1"/>
    <row r="1757" ht="15.95" customHeight="1"/>
    <row r="1758" ht="15.95" customHeight="1"/>
    <row r="1759" ht="15.95" customHeight="1"/>
    <row r="1760" ht="15.95" customHeight="1"/>
    <row r="1761" ht="15.95" customHeight="1"/>
    <row r="1762" ht="15.95" customHeight="1"/>
    <row r="1763" ht="15.95" customHeight="1"/>
    <row r="1764" ht="15.95" customHeight="1"/>
    <row r="1765" ht="15.95" customHeight="1"/>
    <row r="1766" ht="15.95" customHeight="1"/>
    <row r="1767" ht="15.95" customHeight="1"/>
    <row r="1768" ht="15.95" customHeight="1"/>
    <row r="1769" ht="15.95" customHeight="1"/>
    <row r="1770" ht="15.95" customHeight="1"/>
    <row r="1771" ht="15.95" customHeight="1"/>
    <row r="1772" ht="15.95" customHeight="1"/>
    <row r="1773" ht="15.95" customHeight="1"/>
    <row r="1774" ht="15.95" customHeight="1"/>
    <row r="1775" ht="15.95" customHeight="1"/>
    <row r="1776" ht="15.95" customHeight="1"/>
    <row r="1777" ht="15.95" customHeight="1"/>
    <row r="1778" ht="15.95" customHeight="1"/>
    <row r="1779" ht="15.95" customHeight="1"/>
    <row r="1780" ht="15.95" customHeight="1"/>
    <row r="1781" ht="15.95" customHeight="1"/>
    <row r="1782" ht="15.95" customHeight="1"/>
    <row r="1783" ht="15.95" customHeight="1"/>
    <row r="1784" ht="15.95" customHeight="1"/>
    <row r="1785" ht="15.95" customHeight="1"/>
    <row r="1786" ht="15.95" customHeight="1"/>
    <row r="1787" ht="15.95" customHeight="1"/>
    <row r="1788" ht="15.95" customHeight="1"/>
    <row r="1789" ht="15.95" customHeight="1"/>
    <row r="1790" ht="15.95" customHeight="1"/>
    <row r="1791" ht="15.95" customHeight="1"/>
    <row r="1792" ht="15.95" customHeight="1"/>
    <row r="1793" ht="15.95" customHeight="1"/>
    <row r="1794" ht="15.95" customHeight="1"/>
    <row r="1795" ht="15.95" customHeight="1"/>
    <row r="1796" ht="15.95" customHeight="1"/>
    <row r="1797" ht="15.95" customHeight="1"/>
    <row r="1798" ht="15.95" customHeight="1"/>
    <row r="1799" ht="15.95" customHeight="1"/>
    <row r="1800" ht="15.95" customHeight="1"/>
    <row r="1801" ht="15.95" customHeight="1"/>
    <row r="1802" ht="15.95" customHeight="1"/>
    <row r="1803" ht="15.95" customHeight="1"/>
    <row r="1804" ht="15.95" customHeight="1"/>
    <row r="1805" ht="15.95" customHeight="1"/>
    <row r="1806" ht="15.95" customHeight="1"/>
    <row r="1807" ht="15.95" customHeight="1"/>
    <row r="1808" ht="15.95" customHeight="1"/>
    <row r="1809" ht="15.95" customHeight="1"/>
    <row r="1810" ht="15.95" customHeight="1"/>
    <row r="1811" ht="15.95" customHeight="1"/>
    <row r="1812" ht="15.95" customHeight="1"/>
    <row r="1813" ht="15.95" customHeight="1"/>
    <row r="1814" ht="15.95" customHeight="1"/>
    <row r="1815" ht="15.95" customHeight="1"/>
    <row r="1816" ht="15.95" customHeight="1"/>
    <row r="1817" ht="15.95" customHeight="1"/>
    <row r="1818" ht="15.95" customHeight="1"/>
    <row r="1819" ht="15.95" customHeight="1"/>
    <row r="1820" ht="15.95" customHeight="1"/>
    <row r="1821" ht="15.95" customHeight="1"/>
    <row r="1822" ht="15.95" customHeight="1"/>
    <row r="1823" ht="15.95" customHeight="1"/>
    <row r="1824" ht="15.95" customHeight="1"/>
    <row r="1825" ht="15.95" customHeight="1"/>
    <row r="1826" ht="15.95" customHeight="1"/>
    <row r="1827" ht="15.95" customHeight="1"/>
    <row r="1828" ht="15.95" customHeight="1"/>
    <row r="1829" ht="15.95" customHeight="1"/>
    <row r="1830" ht="15.95" customHeight="1"/>
    <row r="1831" ht="15.95" customHeight="1"/>
    <row r="1832" ht="15.95" customHeight="1"/>
    <row r="1833" ht="15.95" customHeight="1"/>
    <row r="1834" ht="15.95" customHeight="1"/>
    <row r="1835" ht="15.95" customHeight="1"/>
    <row r="1836" ht="15.95" customHeight="1"/>
    <row r="1837" ht="15.95" customHeight="1"/>
    <row r="1838" ht="15.95" customHeight="1"/>
    <row r="1839" ht="15.95" customHeight="1"/>
    <row r="1840" ht="15.95" customHeight="1"/>
    <row r="1841" ht="15.95" customHeight="1"/>
    <row r="1842" ht="15.95" customHeight="1"/>
    <row r="1843" ht="15.95" customHeight="1"/>
    <row r="1844" ht="15.95" customHeight="1"/>
    <row r="1845" ht="15.95" customHeight="1"/>
    <row r="1846" ht="15.95" customHeight="1"/>
    <row r="1847" ht="15.95" customHeight="1"/>
    <row r="1848" ht="15.95" customHeight="1"/>
    <row r="1849" ht="15.95" customHeight="1"/>
    <row r="1850" ht="15.95" customHeight="1"/>
    <row r="1851" ht="15.95" customHeight="1"/>
    <row r="1852" ht="15.95" customHeight="1"/>
    <row r="1853" ht="15.95" customHeight="1"/>
    <row r="1854" ht="15.95" customHeight="1"/>
    <row r="1855" ht="15.95" customHeight="1"/>
    <row r="1856" ht="15.95" customHeight="1"/>
    <row r="1857" ht="15.95" customHeight="1"/>
    <row r="1858" ht="15.95" customHeight="1"/>
    <row r="1859" ht="15.95" customHeight="1"/>
    <row r="1860" ht="15.95" customHeight="1"/>
    <row r="1861" ht="15.95" customHeight="1"/>
    <row r="1862" ht="15.95" customHeight="1"/>
    <row r="1863" ht="15.95" customHeight="1"/>
    <row r="1864" ht="15.95" customHeight="1"/>
    <row r="1865" ht="15.95" customHeight="1"/>
    <row r="1866" ht="15.95" customHeight="1"/>
    <row r="1867" ht="15.95" customHeight="1"/>
    <row r="1868" ht="15.95" customHeight="1"/>
    <row r="1869" ht="15.95" customHeight="1"/>
    <row r="1870" ht="15.95" customHeight="1"/>
    <row r="1871" ht="15.95" customHeight="1"/>
    <row r="1872" ht="15.95" customHeight="1"/>
    <row r="1873" ht="15.95" customHeight="1"/>
    <row r="1874" ht="15.95" customHeight="1"/>
    <row r="1875" ht="15.95" customHeight="1"/>
    <row r="1876" ht="15.95" customHeight="1"/>
    <row r="1877" ht="15.95" customHeight="1"/>
    <row r="1878" ht="15.95" customHeight="1"/>
    <row r="1879" ht="15.95" customHeight="1"/>
    <row r="1880" ht="15.95" customHeight="1"/>
    <row r="1881" ht="15.95" customHeight="1"/>
    <row r="1882" ht="15.95" customHeight="1"/>
    <row r="1883" ht="15.95" customHeight="1"/>
    <row r="1884" ht="15.95" customHeight="1"/>
    <row r="1885" ht="15.95" customHeight="1"/>
    <row r="1886" ht="15.95" customHeight="1"/>
    <row r="1887" ht="15.95" customHeight="1"/>
    <row r="1888" ht="15.95" customHeight="1"/>
    <row r="1889" ht="15.95" customHeight="1"/>
    <row r="1890" ht="15.95" customHeight="1"/>
    <row r="1891" ht="15.95" customHeight="1"/>
    <row r="1892" ht="15.95" customHeight="1"/>
    <row r="1893" ht="15.95" customHeight="1"/>
    <row r="1894" ht="15.95" customHeight="1"/>
    <row r="1895" ht="15.95" customHeight="1"/>
    <row r="1896" ht="15.95" customHeight="1"/>
    <row r="1897" ht="15.95" customHeight="1"/>
    <row r="1898" ht="15.95" customHeight="1"/>
    <row r="1899" ht="15.95" customHeight="1"/>
    <row r="1900" ht="15.95" customHeight="1"/>
    <row r="1901" ht="15.95" customHeight="1"/>
    <row r="1902" ht="15.95" customHeight="1"/>
    <row r="1903" ht="15.95" customHeight="1"/>
    <row r="1904" ht="15.95" customHeight="1"/>
    <row r="1905" ht="15.95" customHeight="1"/>
    <row r="1906" ht="15.95" customHeight="1"/>
    <row r="1907" ht="15.95" customHeight="1"/>
    <row r="1908" ht="15.95" customHeight="1"/>
    <row r="1909" ht="15.95" customHeight="1"/>
    <row r="1910" ht="15.95" customHeight="1"/>
    <row r="1911" ht="15.95" customHeight="1"/>
    <row r="1912" ht="15.95" customHeight="1"/>
    <row r="1913" ht="15.95" customHeight="1"/>
    <row r="1914" ht="15.95" customHeight="1"/>
    <row r="1915" ht="15.95" customHeight="1"/>
    <row r="1916" ht="15.95" customHeight="1"/>
    <row r="1917" ht="15.95" customHeight="1"/>
    <row r="1918" ht="15.95" customHeight="1"/>
    <row r="1919" ht="15.95" customHeight="1"/>
    <row r="1920" ht="15.95" customHeight="1"/>
    <row r="1921" ht="15.95" customHeight="1"/>
    <row r="1922" ht="15.95" customHeight="1"/>
    <row r="1923" ht="15.95" customHeight="1"/>
    <row r="1924" ht="15.95" customHeight="1"/>
    <row r="1925" ht="15.95" customHeight="1"/>
    <row r="1926" ht="15.95" customHeight="1"/>
    <row r="1927" ht="15.95" customHeight="1"/>
    <row r="1928" ht="15.95" customHeight="1"/>
    <row r="1929" ht="15.95" customHeight="1"/>
    <row r="1930" ht="15.95" customHeight="1"/>
    <row r="1931" ht="15.95" customHeight="1"/>
    <row r="1932" ht="15.95" customHeight="1"/>
    <row r="1933" ht="15.95" customHeight="1"/>
    <row r="1934" ht="15.95" customHeight="1"/>
    <row r="1935" ht="15.95" customHeight="1"/>
    <row r="1936" ht="15.95" customHeight="1"/>
    <row r="1937" ht="15.95" customHeight="1"/>
    <row r="1938" ht="15.95" customHeight="1"/>
    <row r="1939" ht="15.95" customHeight="1"/>
    <row r="1940" ht="15.95" customHeight="1"/>
    <row r="1941" ht="15.95" customHeight="1"/>
    <row r="1942" ht="15.95" customHeight="1"/>
    <row r="1943" ht="15.95" customHeight="1"/>
    <row r="1944" ht="15.95" customHeight="1"/>
    <row r="1945" ht="15.95" customHeight="1"/>
    <row r="1946" ht="15.95" customHeight="1"/>
    <row r="1947" ht="15.95" customHeight="1"/>
    <row r="1948" ht="15.95" customHeight="1"/>
    <row r="1949" ht="15.95" customHeight="1"/>
    <row r="1950" ht="15.95" customHeight="1"/>
    <row r="1951" ht="15.95" customHeight="1"/>
    <row r="1952" ht="15.95" customHeight="1"/>
    <row r="1953" ht="15.95" customHeight="1"/>
    <row r="1954" ht="15.95" customHeight="1"/>
    <row r="1955" ht="15.95" customHeight="1"/>
    <row r="1956" ht="15.95" customHeight="1"/>
    <row r="1957" ht="15.95" customHeight="1"/>
    <row r="1958" ht="15.95" customHeight="1"/>
    <row r="1959" ht="15.95" customHeight="1"/>
    <row r="1960" ht="15.95" customHeight="1"/>
    <row r="1961" ht="15.95" customHeight="1"/>
    <row r="1962" ht="15.95" customHeight="1"/>
    <row r="1963" ht="15.95" customHeight="1"/>
    <row r="1964" ht="15.95" customHeight="1"/>
    <row r="1965" ht="15.95" customHeight="1"/>
    <row r="1966" ht="15.95" customHeight="1"/>
    <row r="1967" ht="15.95" customHeight="1"/>
    <row r="1968" ht="15.95" customHeight="1"/>
    <row r="1969" ht="15.95" customHeight="1"/>
    <row r="1970" ht="15.95" customHeight="1"/>
    <row r="1971" ht="15.95" customHeight="1"/>
    <row r="1972" ht="15.95" customHeight="1"/>
    <row r="1973" ht="15.95" customHeight="1"/>
    <row r="1974" ht="15.95" customHeight="1"/>
    <row r="1975" ht="15.95" customHeight="1"/>
    <row r="1976" ht="15.95" customHeight="1"/>
    <row r="1977" ht="15.95" customHeight="1"/>
    <row r="1978" ht="15.95" customHeight="1"/>
    <row r="1979" ht="15.95" customHeight="1"/>
    <row r="1980" ht="15.95" customHeight="1"/>
    <row r="1981" ht="15.95" customHeight="1"/>
    <row r="1982" ht="15.95" customHeight="1"/>
    <row r="1983" ht="15.95" customHeight="1"/>
    <row r="1984" ht="15.95" customHeight="1"/>
    <row r="1985" ht="15.95" customHeight="1"/>
    <row r="1986" ht="15.95" customHeight="1"/>
    <row r="1987" ht="15.95" customHeight="1"/>
    <row r="1988" ht="15.95" customHeight="1"/>
    <row r="1989" ht="15.95" customHeight="1"/>
    <row r="1990" ht="15.95" customHeight="1"/>
    <row r="1991" ht="15.95" customHeight="1"/>
    <row r="1992" ht="15.95" customHeight="1"/>
    <row r="1993" ht="15.95" customHeight="1"/>
    <row r="1994" ht="15.95" customHeight="1"/>
    <row r="1995" ht="15.95" customHeight="1"/>
    <row r="1996" ht="15.95" customHeight="1"/>
    <row r="1997" ht="15.95" customHeight="1"/>
    <row r="1998" ht="15.95" customHeight="1"/>
    <row r="1999" ht="15.95" customHeight="1"/>
    <row r="2000" ht="15.95" customHeight="1"/>
    <row r="2001" ht="15.95" customHeight="1"/>
    <row r="2002" ht="15.95" customHeight="1"/>
    <row r="2003" ht="15.95" customHeight="1"/>
    <row r="2004" ht="15.95" customHeight="1"/>
    <row r="2005" ht="15.95" customHeight="1"/>
    <row r="2006" ht="15.95" customHeight="1"/>
    <row r="2007" ht="15.95" customHeight="1"/>
    <row r="2008" ht="15.95" customHeight="1"/>
    <row r="2009" ht="15.95" customHeight="1"/>
    <row r="2010" ht="15.95" customHeight="1"/>
    <row r="2011" ht="15.95" customHeight="1"/>
    <row r="2012" ht="15.95" customHeight="1"/>
    <row r="2013" ht="15.95" customHeight="1"/>
    <row r="2014" ht="15.95" customHeight="1"/>
    <row r="2015" ht="15.95" customHeight="1"/>
    <row r="2016" ht="15.95" customHeight="1"/>
    <row r="2017" ht="15.95" customHeight="1"/>
    <row r="2018" ht="15.95" customHeight="1"/>
    <row r="2019" ht="15.95" customHeight="1"/>
    <row r="2020" ht="15.95" customHeight="1"/>
    <row r="2021" ht="15.95" customHeight="1"/>
    <row r="2022" ht="15.95" customHeight="1"/>
    <row r="2023" ht="15.95" customHeight="1"/>
    <row r="2024" ht="15.95" customHeight="1"/>
    <row r="2025" ht="15.95" customHeight="1"/>
    <row r="2026" ht="15.95" customHeight="1"/>
    <row r="2027" ht="15.95" customHeight="1"/>
    <row r="2028" ht="15.95" customHeight="1"/>
    <row r="2029" ht="15.95" customHeight="1"/>
    <row r="2030" ht="15.95" customHeight="1"/>
    <row r="2031" ht="15.95" customHeight="1"/>
    <row r="2032" ht="15.95" customHeight="1"/>
    <row r="2033" ht="15.95" customHeight="1"/>
    <row r="2034" ht="15.95" customHeight="1"/>
    <row r="2035" ht="15.95" customHeight="1"/>
    <row r="2036" ht="15.95" customHeight="1"/>
    <row r="2037" ht="15.95" customHeight="1"/>
    <row r="2038" ht="15.95" customHeight="1"/>
    <row r="2039" ht="15.95" customHeight="1"/>
    <row r="2040" ht="15.95" customHeight="1"/>
    <row r="2041" ht="15.95" customHeight="1"/>
    <row r="2042" ht="15.95" customHeight="1"/>
    <row r="2043" ht="15.95" customHeight="1"/>
    <row r="2044" ht="15.95" customHeight="1"/>
    <row r="2045" ht="15.95" customHeight="1"/>
    <row r="2046" ht="15.95" customHeight="1"/>
    <row r="2047" ht="15.95" customHeight="1"/>
    <row r="2048" ht="15.95" customHeight="1"/>
    <row r="2049" ht="15.95" customHeight="1"/>
    <row r="2050" ht="15.95" customHeight="1"/>
    <row r="2051" ht="15.95" customHeight="1"/>
    <row r="2052" ht="15.95" customHeight="1"/>
    <row r="2053" ht="15.95" customHeight="1"/>
    <row r="2054" ht="15.95" customHeight="1"/>
    <row r="2055" ht="15.95" customHeight="1"/>
    <row r="2056" ht="15.95" customHeight="1"/>
    <row r="2057" ht="15.95" customHeight="1"/>
    <row r="2058" ht="15.95" customHeight="1"/>
    <row r="2059" ht="15.95" customHeight="1"/>
    <row r="2060" ht="15.95" customHeight="1"/>
    <row r="2061" ht="15.95" customHeight="1"/>
    <row r="2062" ht="15.95" customHeight="1"/>
    <row r="2063" ht="15.95" customHeight="1"/>
    <row r="2064" ht="15.95" customHeight="1"/>
    <row r="2065" ht="15.95" customHeight="1"/>
    <row r="2066" ht="15.95" customHeight="1"/>
    <row r="2067" ht="15.95" customHeight="1"/>
    <row r="2068" ht="15.95" customHeight="1"/>
    <row r="2069" ht="15.95" customHeight="1"/>
    <row r="2070" ht="15.95" customHeight="1"/>
    <row r="2071" ht="15.95" customHeight="1"/>
    <row r="2072" ht="15.95" customHeight="1"/>
    <row r="2073" ht="15.95" customHeight="1"/>
    <row r="2074" ht="15.95" customHeight="1"/>
    <row r="2075" ht="15.95" customHeight="1"/>
    <row r="2076" ht="15.95" customHeight="1"/>
    <row r="2077" ht="15.95" customHeight="1"/>
    <row r="2078" ht="15.95" customHeight="1"/>
    <row r="2079" ht="15.95" customHeight="1"/>
    <row r="2080" ht="15.95" customHeight="1"/>
    <row r="2081" ht="15.95" customHeight="1"/>
    <row r="2082" ht="15.95" customHeight="1"/>
    <row r="2083" ht="15.95" customHeight="1"/>
    <row r="2084" ht="15.95" customHeight="1"/>
    <row r="2085" ht="15.95" customHeight="1"/>
    <row r="2086" ht="15.95" customHeight="1"/>
    <row r="2087" ht="15.95" customHeight="1"/>
    <row r="2088" ht="15.95" customHeight="1"/>
    <row r="2089" ht="15.95" customHeight="1"/>
    <row r="2090" ht="15.95" customHeight="1"/>
    <row r="2091" ht="15.95" customHeight="1"/>
    <row r="2092" ht="15.95" customHeight="1"/>
    <row r="2093" ht="15.95" customHeight="1"/>
    <row r="2094" ht="15.95" customHeight="1"/>
    <row r="2095" ht="15.95" customHeight="1"/>
    <row r="2096" ht="15.95" customHeight="1"/>
    <row r="2097" ht="15.95" customHeight="1"/>
    <row r="2098" ht="15.95" customHeight="1"/>
    <row r="2099" ht="15.95" customHeight="1"/>
    <row r="2100" ht="15.95" customHeight="1"/>
    <row r="2101" ht="15.95" customHeight="1"/>
    <row r="2102" ht="15.95" customHeight="1"/>
    <row r="2103" ht="15.95" customHeight="1"/>
    <row r="2104" ht="15.95" customHeight="1"/>
    <row r="2105" ht="15.95" customHeight="1"/>
    <row r="2106" ht="15.95" customHeight="1"/>
    <row r="2107" ht="15.95" customHeight="1"/>
    <row r="2108" ht="15.95" customHeight="1"/>
    <row r="2109" ht="15.95" customHeight="1"/>
    <row r="2110" ht="15.95" customHeight="1"/>
    <row r="2111" ht="15.95" customHeight="1"/>
    <row r="2112" ht="15.95" customHeight="1"/>
    <row r="2113" ht="15.95" customHeight="1"/>
    <row r="2114" ht="15.95" customHeight="1"/>
    <row r="2115" ht="15.95" customHeight="1"/>
    <row r="2116" ht="15.95" customHeight="1"/>
    <row r="2117" ht="15.95" customHeight="1"/>
    <row r="2118" ht="15.95" customHeight="1"/>
    <row r="2119" ht="15.95" customHeight="1"/>
    <row r="2120" ht="15.95" customHeight="1"/>
    <row r="2121" ht="15.95" customHeight="1"/>
    <row r="2122" ht="15.95" customHeight="1"/>
    <row r="2123" ht="15.95" customHeight="1"/>
    <row r="2124" ht="15.95" customHeight="1"/>
    <row r="2125" ht="15.95" customHeight="1"/>
    <row r="2126" ht="15.95" customHeight="1"/>
    <row r="2127" ht="15.95" customHeight="1"/>
    <row r="2128" ht="15.95" customHeight="1"/>
    <row r="2129" ht="15.95" customHeight="1"/>
    <row r="2130" ht="15.95" customHeight="1"/>
    <row r="2131" ht="15.95" customHeight="1"/>
    <row r="2132" ht="15.95" customHeight="1"/>
    <row r="2133" ht="15.95" customHeight="1"/>
    <row r="2134" ht="15.95" customHeight="1"/>
    <row r="2135" ht="15.95" customHeight="1"/>
    <row r="2136" ht="15.95" customHeight="1"/>
    <row r="2137" ht="15.95" customHeight="1"/>
    <row r="2138" ht="15.95" customHeight="1"/>
    <row r="2139" ht="15.95" customHeight="1"/>
    <row r="2140" ht="15.95" customHeight="1"/>
    <row r="2141" ht="15.95" customHeight="1"/>
    <row r="2142" ht="15.95" customHeight="1"/>
    <row r="2143" ht="15.95" customHeight="1"/>
    <row r="2144" ht="15.95" customHeight="1"/>
    <row r="2145" ht="15.95" customHeight="1"/>
    <row r="2146" ht="15.95" customHeight="1"/>
    <row r="2147" ht="15.95" customHeight="1"/>
    <row r="2148" ht="15.95" customHeight="1"/>
    <row r="2149" ht="15.95" customHeight="1"/>
    <row r="2150" ht="15.95" customHeight="1"/>
    <row r="2151" ht="15.95" customHeight="1"/>
    <row r="2152" ht="15.95" customHeight="1"/>
    <row r="2153" ht="15.95" customHeight="1"/>
    <row r="2154" ht="15.95" customHeight="1"/>
    <row r="2155" ht="15.95" customHeight="1"/>
    <row r="2156" ht="15.95" customHeight="1"/>
    <row r="2157" ht="15.95" customHeight="1"/>
    <row r="2158" ht="15.95" customHeight="1"/>
    <row r="2159" ht="15.95" customHeight="1"/>
    <row r="2160" ht="15.95" customHeight="1"/>
    <row r="2161" ht="15.95" customHeight="1"/>
    <row r="2162" ht="15.95" customHeight="1"/>
    <row r="2163" ht="15.95" customHeight="1"/>
    <row r="2164" ht="15.95" customHeight="1"/>
    <row r="2165" ht="15.95" customHeight="1"/>
    <row r="2166" ht="15.95" customHeight="1"/>
    <row r="2167" ht="15.95" customHeight="1"/>
    <row r="2168" ht="15.95" customHeight="1"/>
    <row r="2169" ht="15.95" customHeight="1"/>
    <row r="2170" ht="15.95" customHeight="1"/>
    <row r="2171" ht="15.95" customHeight="1"/>
    <row r="2172" ht="15.95" customHeight="1"/>
    <row r="2173" ht="15.95" customHeight="1"/>
    <row r="2174" ht="15.95" customHeight="1"/>
    <row r="2175" ht="15.95" customHeight="1"/>
    <row r="2176" ht="15.95" customHeight="1"/>
    <row r="2177" ht="15.95" customHeight="1"/>
    <row r="2178" ht="15.95" customHeight="1"/>
    <row r="2179" ht="15.95" customHeight="1"/>
    <row r="2180" ht="15.95" customHeight="1"/>
    <row r="2181" ht="15.95" customHeight="1"/>
    <row r="2182" ht="15.95" customHeight="1"/>
    <row r="2183" ht="15.95" customHeight="1"/>
    <row r="2184" ht="15.95" customHeight="1"/>
    <row r="2185" ht="15.95" customHeight="1"/>
    <row r="2186" ht="15.95" customHeight="1"/>
    <row r="2187" ht="15.95" customHeight="1"/>
    <row r="2188" ht="15.95" customHeight="1"/>
    <row r="2189" ht="15.95" customHeight="1"/>
    <row r="2190" ht="15.95" customHeight="1"/>
    <row r="2191" ht="15.95" customHeight="1"/>
    <row r="2192" ht="15.95" customHeight="1"/>
    <row r="2193" ht="15.95" customHeight="1"/>
    <row r="2194" ht="15.95" customHeight="1"/>
    <row r="2195" ht="15.95" customHeight="1"/>
    <row r="2196" ht="15.95" customHeight="1"/>
    <row r="2197" ht="15.95" customHeight="1"/>
    <row r="2198" ht="15.95" customHeight="1"/>
    <row r="2199" ht="15.95" customHeight="1"/>
    <row r="2200" ht="15.95" customHeight="1"/>
    <row r="2201" ht="15.95" customHeight="1"/>
    <row r="2202" ht="15.95" customHeight="1"/>
    <row r="2203" ht="15.95" customHeight="1"/>
    <row r="2204" ht="15.95" customHeight="1"/>
    <row r="2205" ht="15.95" customHeight="1"/>
    <row r="2206" ht="15.95" customHeight="1"/>
    <row r="2207" ht="15.95" customHeight="1"/>
    <row r="2208" ht="15.95" customHeight="1"/>
    <row r="2209" ht="15.95" customHeight="1"/>
    <row r="2210" ht="15.95" customHeight="1"/>
    <row r="2211" ht="15.95" customHeight="1"/>
    <row r="2212" ht="15.95" customHeight="1"/>
    <row r="2213" ht="15.95" customHeight="1"/>
    <row r="2214" ht="15.95" customHeight="1"/>
    <row r="2215" ht="15.95" customHeight="1"/>
    <row r="2216" ht="15.95" customHeight="1"/>
    <row r="2217" ht="15.95" customHeight="1"/>
    <row r="2218" ht="15.95" customHeight="1"/>
    <row r="2219" ht="15.95" customHeight="1"/>
    <row r="2220" ht="15.95" customHeight="1"/>
    <row r="2221" ht="15.95" customHeight="1"/>
    <row r="2222" ht="15.95" customHeight="1"/>
    <row r="2223" ht="15.95" customHeight="1"/>
    <row r="2224" ht="15.95" customHeight="1"/>
    <row r="2225" ht="15.95" customHeight="1"/>
    <row r="2226" ht="15.95" customHeight="1"/>
    <row r="2227" ht="15.95" customHeight="1"/>
    <row r="2228" ht="15.95" customHeight="1"/>
    <row r="2229" ht="15.95" customHeight="1"/>
    <row r="2230" ht="15.95" customHeight="1"/>
    <row r="2231" ht="15.95" customHeight="1"/>
    <row r="2232" ht="15.95" customHeight="1"/>
    <row r="2233" ht="15.95" customHeight="1"/>
    <row r="2234" ht="15.95" customHeight="1"/>
    <row r="2235" ht="15.95" customHeight="1"/>
    <row r="2236" ht="15.95" customHeight="1"/>
    <row r="2237" ht="15.95" customHeight="1"/>
    <row r="2238" ht="15.95" customHeight="1"/>
    <row r="2239" ht="15.95" customHeight="1"/>
    <row r="2240" ht="15.95" customHeight="1"/>
    <row r="2241" ht="15.95" customHeight="1"/>
    <row r="2242" ht="15.95" customHeight="1"/>
    <row r="2243" ht="15.95" customHeight="1"/>
    <row r="2244" ht="15.95" customHeight="1"/>
    <row r="2245" ht="15.95" customHeight="1"/>
    <row r="2246" ht="15.95" customHeight="1"/>
    <row r="2247" ht="15.95" customHeight="1"/>
    <row r="2248" ht="15.95" customHeight="1"/>
    <row r="2249" ht="15.95" customHeight="1"/>
    <row r="2250" ht="15.95" customHeight="1"/>
    <row r="2251" ht="15.95" customHeight="1"/>
    <row r="2252" ht="15.95" customHeight="1"/>
    <row r="2253" ht="15.95" customHeight="1"/>
    <row r="2254" ht="15.95" customHeight="1"/>
    <row r="2255" ht="15.95" customHeight="1"/>
    <row r="2256" ht="15.95" customHeight="1"/>
    <row r="2257" ht="15.95" customHeight="1"/>
    <row r="2258" ht="15.95" customHeight="1"/>
    <row r="2259" ht="15.95" customHeight="1"/>
    <row r="2260" ht="15.95" customHeight="1"/>
    <row r="2261" ht="15.95" customHeight="1"/>
    <row r="2262" ht="15.95" customHeight="1"/>
    <row r="2263" ht="15.95" customHeight="1"/>
    <row r="2264" ht="15.95" customHeight="1"/>
    <row r="2265" ht="15.95" customHeight="1"/>
    <row r="2266" ht="15.95" customHeight="1"/>
    <row r="2267" ht="15.95" customHeight="1"/>
    <row r="2268" ht="15.95" customHeight="1"/>
    <row r="2269" ht="15.95" customHeight="1"/>
    <row r="2270" ht="15.95" customHeight="1"/>
    <row r="2271" ht="15.95" customHeight="1"/>
    <row r="2272" ht="15.95" customHeight="1"/>
    <row r="2273" ht="15.95" customHeight="1"/>
    <row r="2274" ht="15.95" customHeight="1"/>
    <row r="2275" ht="15.95" customHeight="1"/>
    <row r="2276" ht="15.95" customHeight="1"/>
    <row r="2277" ht="15.95" customHeight="1"/>
    <row r="2278" ht="15.95" customHeight="1"/>
    <row r="2279" ht="15.95" customHeight="1"/>
    <row r="2280" ht="15.95" customHeight="1"/>
    <row r="2281" ht="15.95" customHeight="1"/>
    <row r="2282" ht="15.95" customHeight="1"/>
    <row r="2283" ht="15.95" customHeight="1"/>
    <row r="2284" ht="15.95" customHeight="1"/>
    <row r="2285" ht="15.95" customHeight="1"/>
    <row r="2286" ht="15.95" customHeight="1"/>
    <row r="2287" ht="15.95" customHeight="1"/>
    <row r="2288" ht="15.95" customHeight="1"/>
    <row r="2289" ht="15.95" customHeight="1"/>
    <row r="2290" ht="15.95" customHeight="1"/>
    <row r="2291" ht="15.95" customHeight="1"/>
    <row r="2292" ht="15.95" customHeight="1"/>
    <row r="2293" ht="15.95" customHeight="1"/>
    <row r="2294" ht="15.95" customHeight="1"/>
    <row r="2295" ht="15.95" customHeight="1"/>
    <row r="2296" ht="15.95" customHeight="1"/>
    <row r="2297" ht="15.95" customHeight="1"/>
    <row r="2298" ht="15.95" customHeight="1"/>
    <row r="2299" ht="15.95" customHeight="1"/>
    <row r="2300" ht="15.95" customHeight="1"/>
    <row r="2301" ht="15.95" customHeight="1"/>
    <row r="2302" ht="15.95" customHeight="1"/>
    <row r="2303" ht="15.95" customHeight="1"/>
    <row r="2304" ht="15.95" customHeight="1"/>
    <row r="2305" ht="15.95" customHeight="1"/>
    <row r="2306" ht="15.95" customHeight="1"/>
    <row r="2307" ht="15.95" customHeight="1"/>
    <row r="2308" ht="15.95" customHeight="1"/>
    <row r="2309" ht="15.95" customHeight="1"/>
    <row r="2310" ht="15.95" customHeight="1"/>
    <row r="2311" ht="15.95" customHeight="1"/>
    <row r="2312" ht="15.95" customHeight="1"/>
    <row r="2313" ht="15.95" customHeight="1"/>
    <row r="2314" ht="15.95" customHeight="1"/>
    <row r="2315" ht="15.95" customHeight="1"/>
    <row r="2316" ht="15.95" customHeight="1"/>
    <row r="2317" ht="15.95" customHeight="1"/>
    <row r="2318" ht="15.95" customHeight="1"/>
    <row r="2319" ht="15.95" customHeight="1"/>
    <row r="2320" ht="15.95" customHeight="1"/>
    <row r="2321" ht="15.95" customHeight="1"/>
    <row r="2322" ht="15.95" customHeight="1"/>
    <row r="2323" ht="15.95" customHeight="1"/>
    <row r="2324" ht="15.95" customHeight="1"/>
    <row r="2325" ht="15.95" customHeight="1"/>
    <row r="2326" ht="15.95" customHeight="1"/>
    <row r="2327" ht="15.95" customHeight="1"/>
    <row r="2328" ht="15.95" customHeight="1"/>
    <row r="2329" ht="15.95" customHeight="1"/>
    <row r="2330" ht="15.95" customHeight="1"/>
    <row r="2331" ht="15.95" customHeight="1"/>
    <row r="2332" ht="15.95" customHeight="1"/>
    <row r="2333" ht="15.95" customHeight="1"/>
    <row r="2334" ht="15.95" customHeight="1"/>
    <row r="2335" ht="15.95" customHeight="1"/>
    <row r="2336" ht="15.95" customHeight="1"/>
    <row r="2337" ht="15.95" customHeight="1"/>
    <row r="2338" ht="15.95" customHeight="1"/>
    <row r="2339" ht="15.95" customHeight="1"/>
    <row r="2340" ht="15.95" customHeight="1"/>
    <row r="2341" ht="15.95" customHeight="1"/>
    <row r="2342" ht="15.95" customHeight="1"/>
    <row r="2343" ht="15.95" customHeight="1"/>
    <row r="2344" ht="15.95" customHeight="1"/>
    <row r="2345" ht="15.95" customHeight="1"/>
    <row r="2346" ht="15.95" customHeight="1"/>
    <row r="2347" ht="15.95" customHeight="1"/>
    <row r="2348" ht="15.95" customHeight="1"/>
    <row r="2349" ht="15.95" customHeight="1"/>
    <row r="2350" ht="15.95" customHeight="1"/>
    <row r="2351" ht="15.95" customHeight="1"/>
    <row r="2352" ht="15.95" customHeight="1"/>
    <row r="2353" ht="15.95" customHeight="1"/>
    <row r="2354" ht="15.95" customHeight="1"/>
    <row r="2355" ht="15.95" customHeight="1"/>
    <row r="2356" ht="15.95" customHeight="1"/>
    <row r="2357" ht="15.95" customHeight="1"/>
    <row r="2358" ht="15.95" customHeight="1"/>
    <row r="2359" ht="15.95" customHeight="1"/>
    <row r="2360" ht="15.95" customHeight="1"/>
    <row r="2361" ht="15.95" customHeight="1"/>
    <row r="2362" ht="15.95" customHeight="1"/>
    <row r="2363" ht="15.95" customHeight="1"/>
    <row r="2364" ht="15.95" customHeight="1"/>
    <row r="2365" ht="15.95" customHeight="1"/>
    <row r="2366" ht="15.95" customHeight="1"/>
    <row r="2367" ht="15.95" customHeight="1"/>
    <row r="2368" ht="15.95" customHeight="1"/>
    <row r="2369" ht="15.95" customHeight="1"/>
    <row r="2370" ht="15.95" customHeight="1"/>
    <row r="2371" ht="15.95" customHeight="1"/>
    <row r="2372" ht="15.95" customHeight="1"/>
    <row r="2373" ht="15.95" customHeight="1"/>
    <row r="2374" ht="15.95" customHeight="1"/>
    <row r="2375" ht="15.95" customHeight="1"/>
    <row r="2376" ht="15.95" customHeight="1"/>
    <row r="2377" ht="15.95" customHeight="1"/>
    <row r="2378" ht="15.95" customHeight="1"/>
    <row r="2379" ht="15.95" customHeight="1"/>
    <row r="2380" ht="15.95" customHeight="1"/>
    <row r="2381" ht="15.95" customHeight="1"/>
    <row r="2382" ht="15.95" customHeight="1"/>
    <row r="2383" ht="15.95" customHeight="1"/>
    <row r="2384" ht="15.95" customHeight="1"/>
    <row r="2385" ht="15.95" customHeight="1"/>
    <row r="2386" ht="15.95" customHeight="1"/>
    <row r="2387" ht="15.95" customHeight="1"/>
    <row r="2388" ht="15.95" customHeight="1"/>
    <row r="2389" ht="15.95" customHeight="1"/>
    <row r="2390" ht="15.95" customHeight="1"/>
    <row r="2391" ht="15.95" customHeight="1"/>
    <row r="2392" ht="15.95" customHeight="1"/>
    <row r="2393" ht="15.95" customHeight="1"/>
    <row r="2394" ht="15.95" customHeight="1"/>
    <row r="2395" ht="15.95" customHeight="1"/>
    <row r="2396" ht="15.95" customHeight="1"/>
    <row r="2397" ht="15.95" customHeight="1"/>
    <row r="2398" ht="15.95" customHeight="1"/>
    <row r="2399" ht="15.95" customHeight="1"/>
    <row r="2400" ht="15.95" customHeight="1"/>
    <row r="2401" ht="15.95" customHeight="1"/>
    <row r="2402" ht="15.95" customHeight="1"/>
    <row r="2403" ht="15.95" customHeight="1"/>
    <row r="2404" ht="15.95" customHeight="1"/>
    <row r="2405" ht="15.95" customHeight="1"/>
    <row r="2406" ht="15.95" customHeight="1"/>
    <row r="2407" ht="15.95" customHeight="1"/>
    <row r="2408" ht="15.95" customHeight="1"/>
    <row r="2409" ht="15.95" customHeight="1"/>
    <row r="2410" ht="15.95" customHeight="1"/>
    <row r="2411" ht="15.95" customHeight="1"/>
    <row r="2412" ht="15.95" customHeight="1"/>
    <row r="2413" ht="15.95" customHeight="1"/>
    <row r="2414" ht="15.95" customHeight="1"/>
    <row r="2415" ht="15.95" customHeight="1"/>
    <row r="2416" ht="15.95" customHeight="1"/>
    <row r="2417" ht="15.95" customHeight="1"/>
    <row r="2418" ht="15.95" customHeight="1"/>
    <row r="2419" ht="15.95" customHeight="1"/>
    <row r="2420" ht="15.95" customHeight="1"/>
    <row r="2421" ht="15.95" customHeight="1"/>
    <row r="2422" ht="15.95" customHeight="1"/>
    <row r="2423" ht="15.95" customHeight="1"/>
    <row r="2424" ht="15.95" customHeight="1"/>
    <row r="2425" ht="15.95" customHeight="1"/>
    <row r="2426" ht="15.95" customHeight="1"/>
    <row r="2427" ht="15.95" customHeight="1"/>
    <row r="2428" ht="15.95" customHeight="1"/>
    <row r="2429" ht="15.95" customHeight="1"/>
    <row r="2430" ht="15.95" customHeight="1"/>
    <row r="2431" ht="15.95" customHeight="1"/>
    <row r="2432" ht="15.95" customHeight="1"/>
    <row r="2433" ht="15.95" customHeight="1"/>
    <row r="2434" ht="15.95" customHeight="1"/>
    <row r="2435" ht="15.95" customHeight="1"/>
    <row r="2436" ht="15.95" customHeight="1"/>
    <row r="2437" ht="15.95" customHeight="1"/>
    <row r="2438" ht="15.95" customHeight="1"/>
    <row r="2439" ht="15.95" customHeight="1"/>
    <row r="2440" ht="15.95" customHeight="1"/>
    <row r="2441" ht="15.95" customHeight="1"/>
    <row r="2442" ht="15.95" customHeight="1"/>
    <row r="2443" ht="15.95" customHeight="1"/>
    <row r="2444" ht="15.95" customHeight="1"/>
    <row r="2445" ht="15.95" customHeight="1"/>
    <row r="2446" ht="15.95" customHeight="1"/>
    <row r="2447" ht="15.95" customHeight="1"/>
    <row r="2448" ht="15.95" customHeight="1"/>
    <row r="2449" ht="15.95" customHeight="1"/>
    <row r="2450" ht="15.95" customHeight="1"/>
    <row r="2451" ht="15.95" customHeight="1"/>
    <row r="2452" ht="15.95" customHeight="1"/>
    <row r="2453" ht="15.95" customHeight="1"/>
    <row r="2454" ht="15.95" customHeight="1"/>
    <row r="2455" ht="15.95" customHeight="1"/>
    <row r="2456" ht="15.95" customHeight="1"/>
    <row r="2457" ht="15.95" customHeight="1"/>
    <row r="2458" ht="15.95" customHeight="1"/>
    <row r="2459" ht="15.95" customHeight="1"/>
    <row r="2460" ht="15.95" customHeight="1"/>
    <row r="2461" ht="15.95" customHeight="1"/>
    <row r="2462" ht="15.95" customHeight="1"/>
    <row r="2463" ht="15.95" customHeight="1"/>
    <row r="2464" ht="15.95" customHeight="1"/>
    <row r="2465" ht="15.95" customHeight="1"/>
    <row r="2466" ht="15.95" customHeight="1"/>
    <row r="2467" ht="15.95" customHeight="1"/>
    <row r="2468" ht="15.95" customHeight="1"/>
    <row r="2469" ht="15.95" customHeight="1"/>
    <row r="2470" ht="15.95" customHeight="1"/>
    <row r="2471" ht="15.95" customHeight="1"/>
    <row r="2472" ht="15.95" customHeight="1"/>
    <row r="2473" ht="15.95" customHeight="1"/>
    <row r="2474" ht="15.95" customHeight="1"/>
    <row r="2475" ht="15.95" customHeight="1"/>
    <row r="2476" ht="15.95" customHeight="1"/>
    <row r="2477" ht="15.95" customHeight="1"/>
    <row r="2478" ht="15.95" customHeight="1"/>
    <row r="2479" ht="15.95" customHeight="1"/>
    <row r="2480" ht="15.95" customHeight="1"/>
    <row r="2481" ht="15.95" customHeight="1"/>
    <row r="2482" ht="15.95" customHeight="1"/>
    <row r="2483" ht="15.95" customHeight="1"/>
    <row r="2484" ht="15.95" customHeight="1"/>
    <row r="2485" ht="15.95" customHeight="1"/>
    <row r="2486" ht="15.95" customHeight="1"/>
    <row r="2487" ht="15.95" customHeight="1"/>
    <row r="2488" ht="15.95" customHeight="1"/>
    <row r="2489" ht="15.95" customHeight="1"/>
    <row r="2490" ht="15.95" customHeight="1"/>
    <row r="2491" ht="15.95" customHeight="1"/>
    <row r="2492" ht="15.95" customHeight="1"/>
    <row r="2493" ht="15.95" customHeight="1"/>
    <row r="2494" ht="15.95" customHeight="1"/>
    <row r="2495" ht="15.95" customHeight="1"/>
    <row r="2496" ht="15.95" customHeight="1"/>
    <row r="2497" ht="15.95" customHeight="1"/>
    <row r="2498" ht="15.95" customHeight="1"/>
    <row r="2499" ht="15.95" customHeight="1"/>
    <row r="2500" ht="15.95" customHeight="1"/>
    <row r="2501" ht="15.95" customHeight="1"/>
    <row r="2502" ht="15.95" customHeight="1"/>
    <row r="2503" ht="15.95" customHeight="1"/>
    <row r="2504" ht="15.95" customHeight="1"/>
    <row r="2505" ht="15.95" customHeight="1"/>
    <row r="2506" ht="15.95" customHeight="1"/>
    <row r="2507" ht="15.95" customHeight="1"/>
    <row r="2508" ht="15.95" customHeight="1"/>
    <row r="2509" ht="15.95" customHeight="1"/>
    <row r="2510" ht="15.95" customHeight="1"/>
    <row r="2511" ht="15.95" customHeight="1"/>
    <row r="2512" ht="15.95" customHeight="1"/>
    <row r="2513" ht="15.95" customHeight="1"/>
    <row r="2514" ht="15.95" customHeight="1"/>
    <row r="2515" ht="15.95" customHeight="1"/>
    <row r="2516" ht="15.95" customHeight="1"/>
    <row r="2517" ht="15.95" customHeight="1"/>
    <row r="2518" ht="15.95" customHeight="1"/>
    <row r="2519" ht="15.95" customHeight="1"/>
    <row r="2520" ht="15.95" customHeight="1"/>
    <row r="2521" ht="15.95" customHeight="1"/>
    <row r="2522" ht="15.95" customHeight="1"/>
    <row r="2523" ht="15.95" customHeight="1"/>
    <row r="2524" ht="15.95" customHeight="1"/>
    <row r="2525" ht="15.95" customHeight="1"/>
    <row r="2526" ht="15.95" customHeight="1"/>
    <row r="2527" ht="15.95" customHeight="1"/>
    <row r="2528" ht="15.95" customHeight="1"/>
    <row r="2529" ht="15.95" customHeight="1"/>
    <row r="2530" ht="15.95" customHeight="1"/>
    <row r="2531" ht="15.95" customHeight="1"/>
    <row r="2532" ht="15.95" customHeight="1"/>
    <row r="2533" ht="15.95" customHeight="1"/>
    <row r="2534" ht="15.95" customHeight="1"/>
    <row r="2535" ht="15.95" customHeight="1"/>
    <row r="2536" ht="15.95" customHeight="1"/>
    <row r="2537" ht="15.95" customHeight="1"/>
    <row r="2538" ht="15.95" customHeight="1"/>
    <row r="2539" ht="15.95" customHeight="1"/>
    <row r="2540" ht="15.95" customHeight="1"/>
    <row r="2541" ht="15.95" customHeight="1"/>
    <row r="2542" ht="15.95" customHeight="1"/>
    <row r="2543" ht="15.95" customHeight="1"/>
    <row r="2544" ht="15.95" customHeight="1"/>
    <row r="2545" ht="15.95" customHeight="1"/>
    <row r="2546" ht="15.95" customHeight="1"/>
    <row r="2547" ht="15.95" customHeight="1"/>
    <row r="2548" ht="15.95" customHeight="1"/>
    <row r="2549" ht="15.95" customHeight="1"/>
    <row r="2550" ht="15.95" customHeight="1"/>
    <row r="2551" ht="15.95" customHeight="1"/>
    <row r="2552" ht="15.95" customHeight="1"/>
    <row r="2553" ht="15.95" customHeight="1"/>
    <row r="2554" ht="15.95" customHeight="1"/>
    <row r="2555" ht="15.95" customHeight="1"/>
    <row r="2556" ht="15.95" customHeight="1"/>
    <row r="2557" ht="15.95" customHeight="1"/>
    <row r="2558" ht="15.95" customHeight="1"/>
    <row r="2559" ht="15.95" customHeight="1"/>
    <row r="2560" ht="15.95" customHeight="1"/>
    <row r="2561" ht="15.95" customHeight="1"/>
    <row r="2562" ht="15.95" customHeight="1"/>
    <row r="2563" ht="15.95" customHeight="1"/>
    <row r="2564" ht="15.95" customHeight="1"/>
    <row r="2565" ht="15.95" customHeight="1"/>
    <row r="2566" ht="15.95" customHeight="1"/>
    <row r="2567" ht="15.95" customHeight="1"/>
    <row r="2568" ht="15.95" customHeight="1"/>
    <row r="2569" ht="15.95" customHeight="1"/>
    <row r="2570" ht="15.95" customHeight="1"/>
    <row r="2571" ht="15.95" customHeight="1"/>
    <row r="2572" ht="15.95" customHeight="1"/>
    <row r="2573" ht="15.95" customHeight="1"/>
    <row r="2574" ht="15.95" customHeight="1"/>
    <row r="2575" ht="15.95" customHeight="1"/>
    <row r="2576" ht="15.95" customHeight="1"/>
    <row r="2577" ht="15.95" customHeight="1"/>
    <row r="2578" ht="15.95" customHeight="1"/>
    <row r="2579" ht="15.95" customHeight="1"/>
    <row r="2580" ht="15.95" customHeight="1"/>
    <row r="2581" ht="15.95" customHeight="1"/>
    <row r="2582" ht="15.95" customHeight="1"/>
    <row r="2583" ht="15.95" customHeight="1"/>
    <row r="2584" ht="15.95" customHeight="1"/>
    <row r="2585" ht="15.95" customHeight="1"/>
    <row r="2586" ht="15.95" customHeight="1"/>
    <row r="2587" ht="15.95" customHeight="1"/>
    <row r="2588" ht="15.95" customHeight="1"/>
    <row r="2589" ht="15.95" customHeight="1"/>
    <row r="2590" ht="15.95" customHeight="1"/>
    <row r="2591" ht="15.95" customHeight="1"/>
    <row r="2592" ht="15.95" customHeight="1"/>
    <row r="2593" ht="15.95" customHeight="1"/>
    <row r="2594" ht="15.95" customHeight="1"/>
    <row r="2595" ht="15.95" customHeight="1"/>
    <row r="2596" ht="15.95" customHeight="1"/>
    <row r="2597" ht="15.95" customHeight="1"/>
    <row r="2598" ht="15.95" customHeight="1"/>
    <row r="2599" ht="15.95" customHeight="1"/>
    <row r="2600" ht="15.95" customHeight="1"/>
    <row r="2601" ht="15.95" customHeight="1"/>
    <row r="2602" ht="15.95" customHeight="1"/>
    <row r="2603" ht="15.95" customHeight="1"/>
    <row r="2604" ht="15.95" customHeight="1"/>
    <row r="2605" ht="15.95" customHeight="1"/>
    <row r="2606" ht="15.95" customHeight="1"/>
    <row r="2607" ht="15.95" customHeight="1"/>
    <row r="2608" ht="15.95" customHeight="1"/>
    <row r="2609" ht="15.95" customHeight="1"/>
    <row r="2610" ht="15.95" customHeight="1"/>
    <row r="2611" ht="15.95" customHeight="1"/>
    <row r="2612" ht="15.95" customHeight="1"/>
    <row r="2613" ht="15.95" customHeight="1"/>
    <row r="2614" ht="15.95" customHeight="1"/>
    <row r="2615" ht="15.95" customHeight="1"/>
    <row r="2616" ht="15.95" customHeight="1"/>
    <row r="2617" ht="15.95" customHeight="1"/>
    <row r="2618" ht="15.95" customHeight="1"/>
    <row r="2619" ht="15.95" customHeight="1"/>
    <row r="2620" ht="15.95" customHeight="1"/>
    <row r="2621" ht="15.95" customHeight="1"/>
    <row r="2622" ht="15.95" customHeight="1"/>
    <row r="2623" ht="15.95" customHeight="1"/>
    <row r="2624" ht="15.95" customHeight="1"/>
    <row r="2625" ht="15.95" customHeight="1"/>
    <row r="2626" ht="15.95" customHeight="1"/>
    <row r="2627" ht="15.95" customHeight="1"/>
    <row r="2628" ht="15.95" customHeight="1"/>
    <row r="2629" ht="15.95" customHeight="1"/>
    <row r="2630" ht="15.95" customHeight="1"/>
    <row r="2631" ht="15.95" customHeight="1"/>
    <row r="2632" ht="15.95" customHeight="1"/>
    <row r="2633" ht="15.95" customHeight="1"/>
    <row r="2634" ht="15.95" customHeight="1"/>
    <row r="2635" ht="15.95" customHeight="1"/>
    <row r="2636" ht="15.95" customHeight="1"/>
    <row r="2637" ht="15.95" customHeight="1"/>
    <row r="2638" ht="15.95" customHeight="1"/>
    <row r="2639" ht="15.95" customHeight="1"/>
    <row r="2640" ht="15.95" customHeight="1"/>
    <row r="2641" ht="15.95" customHeight="1"/>
    <row r="2642" ht="15.95" customHeight="1"/>
    <row r="2643" ht="15.95" customHeight="1"/>
    <row r="2644" ht="15.95" customHeight="1"/>
    <row r="2645" ht="15.95" customHeight="1"/>
    <row r="2646" ht="15.95" customHeight="1"/>
    <row r="2647" ht="15.95" customHeight="1"/>
    <row r="2648" ht="15.95" customHeight="1"/>
    <row r="2649" ht="15.95" customHeight="1"/>
    <row r="2650" ht="15.95" customHeight="1"/>
    <row r="2651" ht="15.95" customHeight="1"/>
    <row r="2652" ht="15.95" customHeight="1"/>
    <row r="2653" ht="15.95" customHeight="1"/>
    <row r="2654" ht="15.95" customHeight="1"/>
    <row r="2655" ht="15.95" customHeight="1"/>
    <row r="2656" ht="15.95" customHeight="1"/>
    <row r="2657" ht="15.95" customHeight="1"/>
    <row r="2658" ht="15.95" customHeight="1"/>
    <row r="2659" ht="15.95" customHeight="1"/>
    <row r="2660" ht="15.95" customHeight="1"/>
    <row r="2661" ht="15.95" customHeight="1"/>
    <row r="2662" ht="15.95" customHeight="1"/>
    <row r="2663" ht="15.95" customHeight="1"/>
    <row r="2664" ht="15.95" customHeight="1"/>
    <row r="2665" ht="15.95" customHeight="1"/>
    <row r="2666" ht="15.95" customHeight="1"/>
    <row r="2667" ht="15.95" customHeight="1"/>
    <row r="2668" ht="15.95" customHeight="1"/>
    <row r="2669" ht="15.95" customHeight="1"/>
    <row r="2670" ht="15.95" customHeight="1"/>
    <row r="2671" ht="15.95" customHeight="1"/>
    <row r="2672" ht="15.95" customHeight="1"/>
    <row r="2673" ht="15.95" customHeight="1"/>
    <row r="2674" ht="15.95" customHeight="1"/>
    <row r="2675" ht="15.95" customHeight="1"/>
    <row r="2676" ht="15.95" customHeight="1"/>
    <row r="2677" ht="15.95" customHeight="1"/>
    <row r="2678" ht="15.95" customHeight="1"/>
    <row r="2679" ht="15.95" customHeight="1"/>
    <row r="2680" ht="15.95" customHeight="1"/>
    <row r="2681" ht="15.95" customHeight="1"/>
    <row r="2682" ht="15.95" customHeight="1"/>
    <row r="2683" ht="15.95" customHeight="1"/>
    <row r="2684" ht="15.95" customHeight="1"/>
    <row r="2685" ht="15.95" customHeight="1"/>
    <row r="2686" ht="15.95" customHeight="1"/>
    <row r="2687" ht="15.95" customHeight="1"/>
    <row r="2688" ht="15.95" customHeight="1"/>
    <row r="2689" ht="15.95" customHeight="1"/>
    <row r="2690" ht="15.95" customHeight="1"/>
    <row r="2691" ht="15.95" customHeight="1"/>
    <row r="2692" ht="15.95" customHeight="1"/>
    <row r="2693" ht="15.95" customHeight="1"/>
    <row r="2694" ht="15.95" customHeight="1"/>
    <row r="2695" ht="15.95" customHeight="1"/>
    <row r="2696" ht="15.95" customHeight="1"/>
    <row r="2697" ht="15.95" customHeight="1"/>
    <row r="2698" ht="15.95" customHeight="1"/>
    <row r="2699" ht="15.95" customHeight="1"/>
    <row r="2700" ht="15.95" customHeight="1"/>
    <row r="2701" ht="15.95" customHeight="1"/>
    <row r="2702" ht="15.95" customHeight="1"/>
    <row r="2703" ht="15.95" customHeight="1"/>
    <row r="2704" ht="15.95" customHeight="1"/>
    <row r="2705" ht="15.95" customHeight="1"/>
    <row r="2706" ht="15.95" customHeight="1"/>
    <row r="2707" ht="15.95" customHeight="1"/>
    <row r="2708" ht="15.95" customHeight="1"/>
    <row r="2709" ht="15.95" customHeight="1"/>
    <row r="2710" ht="15.95" customHeight="1"/>
    <row r="2711" ht="15.95" customHeight="1"/>
    <row r="2712" ht="15.95" customHeight="1"/>
    <row r="2713" ht="15.95" customHeight="1"/>
    <row r="2714" ht="15.95" customHeight="1"/>
    <row r="2715" ht="15.95" customHeight="1"/>
    <row r="2716" ht="15.95" customHeight="1"/>
    <row r="2717" ht="15.95" customHeight="1"/>
    <row r="2718" ht="15.95" customHeight="1"/>
    <row r="2719" ht="15.95" customHeight="1"/>
    <row r="2720" ht="15.95" customHeight="1"/>
    <row r="2721" ht="15.95" customHeight="1"/>
    <row r="2722" ht="15.95" customHeight="1"/>
    <row r="2723" ht="15.95" customHeight="1"/>
    <row r="2724" ht="15.95" customHeight="1"/>
    <row r="2725" ht="15.95" customHeight="1"/>
    <row r="2726" ht="15.95" customHeight="1"/>
    <row r="2727" ht="15.95" customHeight="1"/>
    <row r="2728" ht="15.95" customHeight="1"/>
    <row r="2729" ht="15.95" customHeight="1"/>
    <row r="2730" ht="15.95" customHeight="1"/>
    <row r="2731" ht="15.95" customHeight="1"/>
    <row r="2732" ht="15.95" customHeight="1"/>
    <row r="2733" ht="15.95" customHeight="1"/>
    <row r="2734" ht="15.95" customHeight="1"/>
    <row r="2735" ht="15.95" customHeight="1"/>
    <row r="2736" ht="15.95" customHeight="1"/>
    <row r="2737" ht="15.95" customHeight="1"/>
    <row r="2738" ht="15.95" customHeight="1"/>
    <row r="2739" ht="15.95" customHeight="1"/>
    <row r="2740" ht="15.95" customHeight="1"/>
    <row r="2741" ht="15.95" customHeight="1"/>
    <row r="2742" ht="15.95" customHeight="1"/>
    <row r="2743" ht="15.95" customHeight="1"/>
    <row r="2744" ht="15.95" customHeight="1"/>
    <row r="2745" ht="15.95" customHeight="1"/>
    <row r="2746" ht="15.95" customHeight="1"/>
    <row r="2747" ht="15.95" customHeight="1"/>
    <row r="2748" ht="15.95" customHeight="1"/>
    <row r="2749" ht="15.95" customHeight="1"/>
    <row r="2750" ht="15.95" customHeight="1"/>
    <row r="2751" ht="15.95" customHeight="1"/>
    <row r="2752" ht="15.95" customHeight="1"/>
    <row r="2753" ht="15.95" customHeight="1"/>
    <row r="2754" ht="15.95" customHeight="1"/>
    <row r="2755" ht="15.95" customHeight="1"/>
    <row r="2756" ht="15.95" customHeight="1"/>
    <row r="2757" ht="15.95" customHeight="1"/>
    <row r="2758" ht="15.95" customHeight="1"/>
    <row r="2759" ht="15.95" customHeight="1"/>
    <row r="2760" ht="15.95" customHeight="1"/>
    <row r="2761" ht="15.95" customHeight="1"/>
    <row r="2762" ht="15.95" customHeight="1"/>
    <row r="2763" ht="15.95" customHeight="1"/>
    <row r="2764" ht="15.95" customHeight="1"/>
    <row r="2765" ht="15.95" customHeight="1"/>
    <row r="2766" ht="15.95" customHeight="1"/>
    <row r="2767" ht="15.95" customHeight="1"/>
    <row r="2768" ht="15.95" customHeight="1"/>
    <row r="2769" ht="15.95" customHeight="1"/>
    <row r="2770" ht="15.95" customHeight="1"/>
    <row r="2771" ht="15.95" customHeight="1"/>
    <row r="2772" ht="15.95" customHeight="1"/>
    <row r="2773" ht="15.95" customHeight="1"/>
    <row r="2774" ht="15.95" customHeight="1"/>
    <row r="2775" ht="15.95" customHeight="1"/>
    <row r="2776" ht="15.95" customHeight="1"/>
    <row r="2777" ht="15.95" customHeight="1"/>
    <row r="2778" ht="15.95" customHeight="1"/>
    <row r="2779" ht="15.95" customHeight="1"/>
    <row r="2780" ht="15.95" customHeight="1"/>
    <row r="2781" ht="15.95" customHeight="1"/>
    <row r="2782" ht="15.95" customHeight="1"/>
    <row r="2783" ht="15.95" customHeight="1"/>
    <row r="2784" ht="15.95" customHeight="1"/>
    <row r="2785" ht="15.95" customHeight="1"/>
    <row r="2786" ht="15.95" customHeight="1"/>
    <row r="2787" ht="15.95" customHeight="1"/>
    <row r="2788" ht="15.95" customHeight="1"/>
    <row r="2789" ht="15.95" customHeight="1"/>
    <row r="2790" ht="15.95" customHeight="1"/>
    <row r="2791" ht="15.95" customHeight="1"/>
    <row r="2792" ht="15.95" customHeight="1"/>
    <row r="2793" ht="15.95" customHeight="1"/>
    <row r="2794" ht="15.95" customHeight="1"/>
    <row r="2795" ht="15.95" customHeight="1"/>
    <row r="2796" ht="15.95" customHeight="1"/>
    <row r="2797" ht="15.95" customHeight="1"/>
    <row r="2798" ht="15.95" customHeight="1"/>
    <row r="2799" ht="15.95" customHeight="1"/>
    <row r="2800" ht="15.95" customHeight="1"/>
    <row r="2801" ht="15.95" customHeight="1"/>
    <row r="2802" ht="15.95" customHeight="1"/>
    <row r="2803" ht="15.95" customHeight="1"/>
    <row r="2804" ht="15.95" customHeight="1"/>
    <row r="2805" ht="15.95" customHeight="1"/>
    <row r="2806" ht="15.95" customHeight="1"/>
    <row r="2807" ht="15.95" customHeight="1"/>
    <row r="2808" ht="15.95" customHeight="1"/>
    <row r="2809" ht="15.95" customHeight="1"/>
    <row r="2810" ht="15.95" customHeight="1"/>
    <row r="2811" ht="15.95" customHeight="1"/>
    <row r="2812" ht="15.95" customHeight="1"/>
    <row r="2813" ht="15.95" customHeight="1"/>
    <row r="2814" ht="15.95" customHeight="1"/>
    <row r="2815" ht="15.95" customHeight="1"/>
    <row r="2816" ht="15.95" customHeight="1"/>
    <row r="2817" ht="15.95" customHeight="1"/>
    <row r="2818" ht="15.95" customHeight="1"/>
    <row r="2819" ht="15.95" customHeight="1"/>
    <row r="2820" ht="15.95" customHeight="1"/>
    <row r="2821" ht="15.95" customHeight="1"/>
    <row r="2822" ht="15.95" customHeight="1"/>
    <row r="2823" ht="15.95" customHeight="1"/>
    <row r="2824" ht="15.95" customHeight="1"/>
    <row r="2825" ht="15.95" customHeight="1"/>
    <row r="2826" ht="15.95" customHeight="1"/>
    <row r="2827" ht="15.95" customHeight="1"/>
    <row r="2828" ht="15.95" customHeight="1"/>
    <row r="2829" ht="15.95" customHeight="1"/>
    <row r="2830" ht="15.95" customHeight="1"/>
    <row r="2831" ht="15.95" customHeight="1"/>
    <row r="2832" ht="15.95" customHeight="1"/>
    <row r="2833" ht="15.95" customHeight="1"/>
    <row r="2834" ht="15.95" customHeight="1"/>
    <row r="2835" ht="15.95" customHeight="1"/>
    <row r="2836" ht="15.95" customHeight="1"/>
    <row r="2837" ht="15.95" customHeight="1"/>
    <row r="2838" ht="15.95" customHeight="1"/>
    <row r="2839" ht="15.95" customHeight="1"/>
    <row r="2840" ht="15.95" customHeight="1"/>
    <row r="2841" ht="15.95" customHeight="1"/>
    <row r="2842" ht="15.95" customHeight="1"/>
    <row r="2843" ht="15.95" customHeight="1"/>
    <row r="2844" ht="15.95" customHeight="1"/>
    <row r="2845" ht="15.95" customHeight="1"/>
    <row r="2846" ht="15.95" customHeight="1"/>
    <row r="2847" ht="15.95" customHeight="1"/>
    <row r="2848" ht="15.95" customHeight="1"/>
    <row r="2849" ht="15.95" customHeight="1"/>
    <row r="2850" ht="15.95" customHeight="1"/>
    <row r="2851" ht="15.95" customHeight="1"/>
    <row r="2852" ht="15.95" customHeight="1"/>
    <row r="2853" ht="15.95" customHeight="1"/>
    <row r="2854" ht="15.95" customHeight="1"/>
    <row r="2855" ht="15.95" customHeight="1"/>
    <row r="2856" ht="15.95" customHeight="1"/>
    <row r="2857" ht="15.95" customHeight="1"/>
    <row r="2858" ht="15.95" customHeight="1"/>
    <row r="2859" ht="15.95" customHeight="1"/>
    <row r="2860" ht="15.95" customHeight="1"/>
    <row r="2861" ht="15.95" customHeight="1"/>
    <row r="2862" ht="15.95" customHeight="1"/>
    <row r="2863" ht="15.95" customHeight="1"/>
    <row r="2864" ht="15.95" customHeight="1"/>
    <row r="2865" ht="15.95" customHeight="1"/>
    <row r="2866" ht="15.95" customHeight="1"/>
    <row r="2867" ht="15.95" customHeight="1"/>
    <row r="2868" ht="15.95" customHeight="1"/>
    <row r="2869" ht="15.95" customHeight="1"/>
    <row r="2870" ht="15.95" customHeight="1"/>
    <row r="2871" ht="15.95" customHeight="1"/>
    <row r="2872" ht="15.95" customHeight="1"/>
    <row r="2873" ht="15.95" customHeight="1"/>
    <row r="2874" ht="15.95" customHeight="1"/>
    <row r="2875" ht="15.95" customHeight="1"/>
    <row r="2876" ht="15.95" customHeight="1"/>
    <row r="2877" ht="15.95" customHeight="1"/>
    <row r="2878" ht="15.95" customHeight="1"/>
    <row r="2879" ht="15.95" customHeight="1"/>
    <row r="2880" ht="15.95" customHeight="1"/>
    <row r="2881" ht="15.95" customHeight="1"/>
    <row r="2882" ht="15.95" customHeight="1"/>
    <row r="2883" ht="15.95" customHeight="1"/>
    <row r="2884" ht="15.95" customHeight="1"/>
    <row r="2885" ht="15.95" customHeight="1"/>
    <row r="2886" ht="15.95" customHeight="1"/>
    <row r="2887" ht="15.95" customHeight="1"/>
    <row r="2888" ht="15.95" customHeight="1"/>
    <row r="2889" ht="15.95" customHeight="1"/>
    <row r="2890" ht="15.95" customHeight="1"/>
    <row r="2891" ht="15.95" customHeight="1"/>
    <row r="2892" ht="15.95" customHeight="1"/>
    <row r="2893" ht="15.95" customHeight="1"/>
    <row r="2894" ht="15.95" customHeight="1"/>
    <row r="2895" ht="15.95" customHeight="1"/>
    <row r="2896" ht="15.95" customHeight="1"/>
    <row r="2897" ht="15.95" customHeight="1"/>
    <row r="2898" ht="15.95" customHeight="1"/>
    <row r="2899" ht="15.95" customHeight="1"/>
    <row r="2900" ht="15.95" customHeight="1"/>
    <row r="2901" ht="15.95" customHeight="1"/>
    <row r="2902" ht="15.95" customHeight="1"/>
    <row r="2903" ht="15.95" customHeight="1"/>
    <row r="2904" ht="15.95" customHeight="1"/>
    <row r="2905" ht="15.95" customHeight="1"/>
    <row r="2906" ht="15.95" customHeight="1"/>
    <row r="2907" ht="15.95" customHeight="1"/>
    <row r="2908" ht="15.95" customHeight="1"/>
    <row r="2909" ht="15.95" customHeight="1"/>
    <row r="2910" ht="15.95" customHeight="1"/>
    <row r="2911" ht="15.95" customHeight="1"/>
    <row r="2912" ht="15.95" customHeight="1"/>
    <row r="2913" ht="15.95" customHeight="1"/>
    <row r="2914" ht="15.95" customHeight="1"/>
    <row r="2915" ht="15.95" customHeight="1"/>
    <row r="2916" ht="15.95" customHeight="1"/>
    <row r="2917" ht="15.95" customHeight="1"/>
    <row r="2918" ht="15.95" customHeight="1"/>
    <row r="2919" ht="15.95" customHeight="1"/>
    <row r="2920" ht="15.95" customHeight="1"/>
    <row r="2921" ht="15.95" customHeight="1"/>
    <row r="2922" ht="15.95" customHeight="1"/>
    <row r="2923" ht="15.95" customHeight="1"/>
    <row r="2924" ht="15.95" customHeight="1"/>
    <row r="2925" ht="15.95" customHeight="1"/>
    <row r="2926" ht="15.95" customHeight="1"/>
    <row r="2927" ht="15.95" customHeight="1"/>
    <row r="2928" ht="15.95" customHeight="1"/>
    <row r="2929" ht="15.95" customHeight="1"/>
    <row r="2930" ht="15.95" customHeight="1"/>
    <row r="2931" ht="15.95" customHeight="1"/>
    <row r="2932" ht="15.95" customHeight="1"/>
    <row r="2933" ht="15.95" customHeight="1"/>
    <row r="2934" ht="15.95" customHeight="1"/>
    <row r="2935" ht="15.95" customHeight="1"/>
    <row r="2936" ht="15.95" customHeight="1"/>
    <row r="2937" ht="15.95" customHeight="1"/>
    <row r="2938" ht="15.95" customHeight="1"/>
    <row r="2939" ht="15.95" customHeight="1"/>
    <row r="2940" ht="15.95" customHeight="1"/>
    <row r="2941" ht="15.95" customHeight="1"/>
    <row r="2942" ht="15.95" customHeight="1"/>
    <row r="2943" ht="15.95" customHeight="1"/>
    <row r="2944" ht="15.95" customHeight="1"/>
    <row r="2945" ht="15.95" customHeight="1"/>
    <row r="2946" ht="15.95" customHeight="1"/>
    <row r="2947" ht="15.95" customHeight="1"/>
    <row r="2948" ht="15.95" customHeight="1"/>
    <row r="2949" ht="15.95" customHeight="1"/>
    <row r="2950" ht="15.95" customHeight="1"/>
    <row r="2951" ht="15.95" customHeight="1"/>
    <row r="2952" ht="15.95" customHeight="1"/>
    <row r="2953" ht="15.95" customHeight="1"/>
    <row r="2954" ht="15.95" customHeight="1"/>
    <row r="2955" ht="15.95" customHeight="1"/>
    <row r="2956" ht="15.95" customHeight="1"/>
    <row r="2957" ht="15.95" customHeight="1"/>
    <row r="2958" ht="15.95" customHeight="1"/>
    <row r="2959" ht="15.95" customHeight="1"/>
    <row r="2960" ht="15.95" customHeight="1"/>
    <row r="2961" ht="15.95" customHeight="1"/>
    <row r="2962" ht="15.95" customHeight="1"/>
    <row r="2963" ht="15.95" customHeight="1"/>
    <row r="2964" ht="15.95" customHeight="1"/>
    <row r="2965" ht="15.95" customHeight="1"/>
    <row r="2966" ht="15.95" customHeight="1"/>
    <row r="2967" ht="15.95" customHeight="1"/>
    <row r="2968" ht="15.95" customHeight="1"/>
    <row r="2969" ht="15.95" customHeight="1"/>
    <row r="2970" ht="15.95" customHeight="1"/>
    <row r="2971" ht="15.95" customHeight="1"/>
    <row r="2972" ht="15.95" customHeight="1"/>
    <row r="2973" ht="15.95" customHeight="1"/>
    <row r="2974" ht="15.95" customHeight="1"/>
    <row r="2975" ht="15.95" customHeight="1"/>
    <row r="2976" ht="15.95" customHeight="1"/>
    <row r="2977" ht="15.95" customHeight="1"/>
    <row r="2978" ht="15.95" customHeight="1"/>
    <row r="2979" ht="15.95" customHeight="1"/>
    <row r="2980" ht="15.95" customHeight="1"/>
    <row r="2981" ht="15.95" customHeight="1"/>
    <row r="2982" ht="15.95" customHeight="1"/>
    <row r="2983" ht="15.95" customHeight="1"/>
    <row r="2984" ht="15.95" customHeight="1"/>
    <row r="2985" ht="15.95" customHeight="1"/>
    <row r="2986" ht="15.95" customHeight="1"/>
    <row r="2987" ht="15.95" customHeight="1"/>
    <row r="2988" ht="15.95" customHeight="1"/>
    <row r="2989" ht="15.95" customHeight="1"/>
    <row r="2990" ht="15.95" customHeight="1"/>
    <row r="2991" ht="15.95" customHeight="1"/>
    <row r="2992" ht="15.95" customHeight="1"/>
    <row r="2993" ht="15.95" customHeight="1"/>
    <row r="2994" ht="15.95" customHeight="1"/>
    <row r="2995" ht="15.95" customHeight="1"/>
    <row r="2996" ht="15.95" customHeight="1"/>
    <row r="2997" ht="15.95" customHeight="1"/>
    <row r="2998" ht="15.95" customHeight="1"/>
    <row r="2999" ht="15.95" customHeight="1"/>
    <row r="3000" ht="15.95" customHeight="1"/>
    <row r="3001" ht="15.95" customHeight="1"/>
    <row r="3002" ht="15.95" customHeight="1"/>
    <row r="3003" ht="15.95" customHeight="1"/>
    <row r="3004" ht="15.95" customHeight="1"/>
    <row r="3005" ht="15.95" customHeight="1"/>
    <row r="3006" ht="15.95" customHeight="1"/>
    <row r="3007" ht="15.95" customHeight="1"/>
    <row r="3008" ht="15.95" customHeight="1"/>
    <row r="3009" ht="15.95" customHeight="1"/>
    <row r="3010" ht="15.95" customHeight="1"/>
    <row r="3011" ht="15.95" customHeight="1"/>
    <row r="3012" ht="15.95" customHeight="1"/>
    <row r="3013" ht="15.95" customHeight="1"/>
    <row r="3014" ht="15.95" customHeight="1"/>
    <row r="3015" ht="15.95" customHeight="1"/>
    <row r="3016" ht="15.95" customHeight="1"/>
    <row r="3017" ht="15.95" customHeight="1"/>
    <row r="3018" ht="15.95" customHeight="1"/>
    <row r="3019" ht="15.95" customHeight="1"/>
    <row r="3020" ht="15.95" customHeight="1"/>
    <row r="3021" ht="15.95" customHeight="1"/>
    <row r="3022" ht="15.95" customHeight="1"/>
    <row r="3023" ht="15.95" customHeight="1"/>
    <row r="3024" ht="15.95" customHeight="1"/>
    <row r="3025" ht="15.95" customHeight="1"/>
    <row r="3026" ht="15.95" customHeight="1"/>
    <row r="3027" ht="15.95" customHeight="1"/>
    <row r="3028" ht="15.95" customHeight="1"/>
    <row r="3029" ht="15.95" customHeight="1"/>
    <row r="3030" ht="15.95" customHeight="1"/>
    <row r="3031" ht="15.95" customHeight="1"/>
    <row r="3032" ht="15.95" customHeight="1"/>
    <row r="3033" ht="15.95" customHeight="1"/>
    <row r="3034" ht="15.95" customHeight="1"/>
    <row r="3035" ht="15.95" customHeight="1"/>
    <row r="3036" ht="15.95" customHeight="1"/>
    <row r="3037" ht="15.95" customHeight="1"/>
    <row r="3038" ht="15.95" customHeight="1"/>
    <row r="3039" ht="15.95" customHeight="1"/>
    <row r="3040" ht="15.95" customHeight="1"/>
    <row r="3041" ht="15.95" customHeight="1"/>
    <row r="3042" ht="15.95" customHeight="1"/>
    <row r="3043" ht="15.95" customHeight="1"/>
    <row r="3044" ht="15.95" customHeight="1"/>
    <row r="3045" ht="15.95" customHeight="1"/>
    <row r="3046" ht="15.95" customHeight="1"/>
    <row r="3047" ht="15.95" customHeight="1"/>
    <row r="3048" ht="15.95" customHeight="1"/>
    <row r="3049" ht="15.95" customHeight="1"/>
    <row r="3050" ht="15.95" customHeight="1"/>
    <row r="3051" ht="15.95" customHeight="1"/>
    <row r="3052" ht="15.95" customHeight="1"/>
    <row r="3053" ht="15.95" customHeight="1"/>
    <row r="3054" ht="15.95" customHeight="1"/>
    <row r="3055" ht="15.95" customHeight="1"/>
    <row r="3056" ht="15.95" customHeight="1"/>
    <row r="3057" ht="15.95" customHeight="1"/>
    <row r="3058" ht="15.95" customHeight="1"/>
    <row r="3059" ht="15.95" customHeight="1"/>
    <row r="3060" ht="15.95" customHeight="1"/>
    <row r="3061" ht="15.95" customHeight="1"/>
    <row r="3062" ht="15.95" customHeight="1"/>
    <row r="3063" ht="15.95" customHeight="1"/>
    <row r="3064" ht="15.95" customHeight="1"/>
    <row r="3065" ht="15.95" customHeight="1"/>
    <row r="3066" ht="15.95" customHeight="1"/>
    <row r="3067" ht="15.95" customHeight="1"/>
    <row r="3068" ht="15.95" customHeight="1"/>
    <row r="3069" ht="15.95" customHeight="1"/>
    <row r="3070" ht="15.95" customHeight="1"/>
    <row r="3071" ht="15.95" customHeight="1"/>
    <row r="3072" ht="15.95" customHeight="1"/>
    <row r="3073" ht="15.95" customHeight="1"/>
    <row r="3074" ht="15.95" customHeight="1"/>
    <row r="3075" ht="15.95" customHeight="1"/>
    <row r="3076" ht="15.95" customHeight="1"/>
    <row r="3077" ht="15.95" customHeight="1"/>
    <row r="3078" ht="15.95" customHeight="1"/>
    <row r="3079" ht="15.95" customHeight="1"/>
    <row r="3080" ht="15.95" customHeight="1"/>
    <row r="3081" ht="15.95" customHeight="1"/>
    <row r="3082" ht="15.95" customHeight="1"/>
    <row r="3083" ht="15.95" customHeight="1"/>
    <row r="3084" ht="15.95" customHeight="1"/>
    <row r="3085" ht="15.95" customHeight="1"/>
    <row r="3086" ht="15.95" customHeight="1"/>
    <row r="3087" ht="15.95" customHeight="1"/>
    <row r="3088" ht="15.95" customHeight="1"/>
    <row r="3089" ht="15.95" customHeight="1"/>
    <row r="3090" ht="15.95" customHeight="1"/>
    <row r="3091" ht="15.95" customHeight="1"/>
    <row r="3092" ht="15.95" customHeight="1"/>
    <row r="3093" ht="15.95" customHeight="1"/>
    <row r="3094" ht="15.95" customHeight="1"/>
    <row r="3095" ht="15.95" customHeight="1"/>
    <row r="3096" ht="15.95" customHeight="1"/>
    <row r="3097" ht="15.95" customHeight="1"/>
    <row r="3098" ht="15.95" customHeight="1"/>
    <row r="3099" ht="15.95" customHeight="1"/>
    <row r="3100" ht="15.95" customHeight="1"/>
    <row r="3101" ht="15.95" customHeight="1"/>
    <row r="3102" ht="15.95" customHeight="1"/>
    <row r="3103" ht="15.95" customHeight="1"/>
    <row r="3104" ht="15.95" customHeight="1"/>
    <row r="3105" ht="15.95" customHeight="1"/>
    <row r="3106" ht="15.95" customHeight="1"/>
    <row r="3107" ht="15.95" customHeight="1"/>
    <row r="3108" ht="15.95" customHeight="1"/>
    <row r="3109" ht="15.95" customHeight="1"/>
    <row r="3110" ht="15.95" customHeight="1"/>
    <row r="3111" ht="15.95" customHeight="1"/>
    <row r="3112" ht="15.95" customHeight="1"/>
    <row r="3113" ht="15.95" customHeight="1"/>
    <row r="3114" ht="15.95" customHeight="1"/>
    <row r="3115" ht="15.95" customHeight="1"/>
    <row r="3116" ht="15.95" customHeight="1"/>
    <row r="3117" ht="15.95" customHeight="1"/>
    <row r="3118" ht="15.95" customHeight="1"/>
    <row r="3119" ht="15.95" customHeight="1"/>
    <row r="3120" ht="15.95" customHeight="1"/>
    <row r="3121" ht="15.95" customHeight="1"/>
    <row r="3122" ht="15.95" customHeight="1"/>
    <row r="3123" ht="15.95" customHeight="1"/>
    <row r="3124" ht="15.95" customHeight="1"/>
    <row r="3125" ht="15.95" customHeight="1"/>
    <row r="3126" ht="15.95" customHeight="1"/>
    <row r="3127" ht="15.95" customHeight="1"/>
    <row r="3128" ht="15.95" customHeight="1"/>
    <row r="3129" ht="15.95" customHeight="1"/>
    <row r="3130" ht="15.95" customHeight="1"/>
    <row r="3131" ht="15.95" customHeight="1"/>
    <row r="3132" ht="15.95" customHeight="1"/>
    <row r="3133" ht="15.95" customHeight="1"/>
    <row r="3134" ht="15.95" customHeight="1"/>
    <row r="3135" ht="15.95" customHeight="1"/>
    <row r="3136" ht="15.95" customHeight="1"/>
    <row r="3137" ht="15.95" customHeight="1"/>
    <row r="3138" ht="15.95" customHeight="1"/>
    <row r="3139" ht="15.95" customHeight="1"/>
    <row r="3140" ht="15.95" customHeight="1"/>
    <row r="3141" ht="15.95" customHeight="1"/>
    <row r="3142" ht="15.95" customHeight="1"/>
    <row r="3143" ht="15.95" customHeight="1"/>
    <row r="3144" ht="15.95" customHeight="1"/>
    <row r="3145" ht="15.95" customHeight="1"/>
    <row r="3146" ht="15.95" customHeight="1"/>
    <row r="3147" ht="15.95" customHeight="1"/>
    <row r="3148" ht="15.95" customHeight="1"/>
    <row r="3149" ht="15.95" customHeight="1"/>
    <row r="3150" ht="15.95" customHeight="1"/>
    <row r="3151" ht="15.95" customHeight="1"/>
    <row r="3152" ht="15.95" customHeight="1"/>
    <row r="3153" ht="15.95" customHeight="1"/>
    <row r="3154" ht="15.95" customHeight="1"/>
    <row r="3155" ht="15.95" customHeight="1"/>
    <row r="3156" ht="15.95" customHeight="1"/>
    <row r="3157" ht="15.95" customHeight="1"/>
    <row r="3158" ht="15.95" customHeight="1"/>
    <row r="3159" ht="15.95" customHeight="1"/>
    <row r="3160" ht="15.95" customHeight="1"/>
    <row r="3161" ht="15.95" customHeight="1"/>
    <row r="3162" ht="15.95" customHeight="1"/>
    <row r="3163" ht="15.95" customHeight="1"/>
    <row r="3164" ht="15.95" customHeight="1"/>
    <row r="3165" ht="15.95" customHeight="1"/>
    <row r="3166" ht="15.95" customHeight="1"/>
    <row r="3167" ht="15.95" customHeight="1"/>
    <row r="3168" ht="15.95" customHeight="1"/>
    <row r="3169" ht="15.95" customHeight="1"/>
    <row r="3170" ht="15.95" customHeight="1"/>
    <row r="3171" ht="15.95" customHeight="1"/>
    <row r="3172" ht="15.95" customHeight="1"/>
    <row r="3173" ht="15.95" customHeight="1"/>
    <row r="3174" ht="15.95" customHeight="1"/>
    <row r="3175" ht="15.95" customHeight="1"/>
    <row r="3176" ht="15.95" customHeight="1"/>
    <row r="3177" ht="15.95" customHeight="1"/>
    <row r="3178" ht="15.95" customHeight="1"/>
    <row r="3179" ht="15.95" customHeight="1"/>
    <row r="3180" ht="15.95" customHeight="1"/>
    <row r="3181" ht="15.95" customHeight="1"/>
    <row r="3182" ht="15.95" customHeight="1"/>
    <row r="3183" ht="15.95" customHeight="1"/>
    <row r="3184" ht="15.95" customHeight="1"/>
    <row r="3185" ht="15.95" customHeight="1"/>
    <row r="3186" ht="15.95" customHeight="1"/>
    <row r="3187" ht="15.95" customHeight="1"/>
    <row r="3188" ht="15.95" customHeight="1"/>
    <row r="3189" ht="15.95" customHeight="1"/>
    <row r="3190" ht="15.95" customHeight="1"/>
    <row r="3191" ht="15.95" customHeight="1"/>
    <row r="3192" ht="15.95" customHeight="1"/>
    <row r="3193" ht="15.95" customHeight="1"/>
    <row r="3194" ht="15.95" customHeight="1"/>
    <row r="3195" ht="15.95" customHeight="1"/>
    <row r="3196" ht="15.95" customHeight="1"/>
    <row r="3197" ht="15.95" customHeight="1"/>
    <row r="3198" ht="15.95" customHeight="1"/>
    <row r="3199" ht="15.95" customHeight="1"/>
    <row r="3200" ht="15.95" customHeight="1"/>
    <row r="3201" ht="15.95" customHeight="1"/>
    <row r="3202" ht="15.95" customHeight="1"/>
    <row r="3203" ht="15.95" customHeight="1"/>
    <row r="3204" ht="15.95" customHeight="1"/>
    <row r="3205" ht="15.95" customHeight="1"/>
    <row r="3206" ht="15.95" customHeight="1"/>
    <row r="3207" ht="15.95" customHeight="1"/>
    <row r="3208" ht="15.95" customHeight="1"/>
    <row r="3209" ht="15.95" customHeight="1"/>
    <row r="3210" ht="15.95" customHeight="1"/>
    <row r="3211" ht="15.95" customHeight="1"/>
    <row r="3212" ht="15.95" customHeight="1"/>
    <row r="3213" ht="15.95" customHeight="1"/>
    <row r="3214" ht="15.95" customHeight="1"/>
    <row r="3215" ht="15.95" customHeight="1"/>
    <row r="3216" ht="15.95" customHeight="1"/>
    <row r="3217" ht="15.95" customHeight="1"/>
    <row r="3218" ht="15.95" customHeight="1"/>
    <row r="3219" ht="15.95" customHeight="1"/>
    <row r="3220" ht="15.95" customHeight="1"/>
    <row r="3221" ht="15.95" customHeight="1"/>
    <row r="3222" ht="15.95" customHeight="1"/>
    <row r="3223" ht="15.95" customHeight="1"/>
    <row r="3224" ht="15.95" customHeight="1"/>
    <row r="3225" ht="15.95" customHeight="1"/>
    <row r="3226" ht="15.95" customHeight="1"/>
    <row r="3227" ht="15.95" customHeight="1"/>
    <row r="3228" ht="15.95" customHeight="1"/>
    <row r="3229" ht="15.95" customHeight="1"/>
    <row r="3230" ht="15.95" customHeight="1"/>
    <row r="3231" ht="15.95" customHeight="1"/>
    <row r="3232" ht="15.95" customHeight="1"/>
    <row r="3233" ht="15.95" customHeight="1"/>
    <row r="3234" ht="15.95" customHeight="1"/>
    <row r="3235" ht="15.95" customHeight="1"/>
    <row r="3236" ht="15.95" customHeight="1"/>
    <row r="3237" ht="15.95" customHeight="1"/>
    <row r="3238" ht="15.95" customHeight="1"/>
    <row r="3239" ht="15.95" customHeight="1"/>
    <row r="3240" ht="15.95" customHeight="1"/>
    <row r="3241" ht="15.95" customHeight="1"/>
    <row r="3242" ht="15.95" customHeight="1"/>
    <row r="3243" ht="15.95" customHeight="1"/>
    <row r="3244" ht="15.95" customHeight="1"/>
    <row r="3245" ht="15.95" customHeight="1"/>
    <row r="3246" ht="15.95" customHeight="1"/>
    <row r="3247" ht="15.95" customHeight="1"/>
    <row r="3248" ht="15.95" customHeight="1"/>
    <row r="3249" ht="15.95" customHeight="1"/>
    <row r="3250" ht="15.95" customHeight="1"/>
    <row r="3251" ht="15.95" customHeight="1"/>
    <row r="3252" ht="15.95" customHeight="1"/>
    <row r="3253" ht="15.95" customHeight="1"/>
    <row r="3254" ht="15.95" customHeight="1"/>
    <row r="3255" ht="15.95" customHeight="1"/>
    <row r="3256" ht="15.95" customHeight="1"/>
    <row r="3257" ht="15.95" customHeight="1"/>
    <row r="3258" ht="15.95" customHeight="1"/>
    <row r="3259" ht="15.95" customHeight="1"/>
    <row r="3260" ht="15.95" customHeight="1"/>
    <row r="3261" ht="15.95" customHeight="1"/>
    <row r="3262" ht="15.95" customHeight="1"/>
    <row r="3263" ht="15.95" customHeight="1"/>
    <row r="3264" ht="15.95" customHeight="1"/>
    <row r="3265" ht="15.95" customHeight="1"/>
    <row r="3266" ht="15.95" customHeight="1"/>
    <row r="3267" ht="15.95" customHeight="1"/>
    <row r="3268" ht="15.95" customHeight="1"/>
    <row r="3269" ht="15.95" customHeight="1"/>
    <row r="3270" ht="15.95" customHeight="1"/>
    <row r="3271" ht="15.95" customHeight="1"/>
    <row r="3272" ht="15.95" customHeight="1"/>
    <row r="3273" ht="15.95" customHeight="1"/>
    <row r="3274" ht="15.95" customHeight="1"/>
    <row r="3275" ht="15.95" customHeight="1"/>
    <row r="3276" ht="15.95" customHeight="1"/>
    <row r="3277" ht="15.95" customHeight="1"/>
    <row r="3278" ht="15.95" customHeight="1"/>
    <row r="3279" ht="15.95" customHeight="1"/>
    <row r="3280" ht="15.95" customHeight="1"/>
    <row r="3281" ht="15.95" customHeight="1"/>
    <row r="3282" ht="15.95" customHeight="1"/>
    <row r="3283" ht="15.95" customHeight="1"/>
    <row r="3284" ht="15.95" customHeight="1"/>
    <row r="3285" ht="15.95" customHeight="1"/>
    <row r="3286" ht="15.95" customHeight="1"/>
    <row r="3287" ht="15.95" customHeight="1"/>
    <row r="3288" ht="15.95" customHeight="1"/>
    <row r="3289" ht="15.95" customHeight="1"/>
    <row r="3290" ht="15.95" customHeight="1"/>
    <row r="3291" ht="15.95" customHeight="1"/>
    <row r="3292" ht="15.95" customHeight="1"/>
    <row r="3293" ht="15.95" customHeight="1"/>
    <row r="3294" ht="15.95" customHeight="1"/>
    <row r="3295" ht="15.95" customHeight="1"/>
    <row r="3296" ht="15.95" customHeight="1"/>
    <row r="3297" ht="15.95" customHeight="1"/>
    <row r="3298" ht="15.95" customHeight="1"/>
    <row r="3299" ht="15.95" customHeight="1"/>
    <row r="3300" ht="15.95" customHeight="1"/>
    <row r="3301" ht="15.95" customHeight="1"/>
    <row r="3302" ht="15.95" customHeight="1"/>
    <row r="3303" ht="15.95" customHeight="1"/>
    <row r="3304" ht="15.95" customHeight="1"/>
    <row r="3305" ht="15.95" customHeight="1"/>
    <row r="3306" ht="15.95" customHeight="1"/>
    <row r="3307" ht="15.95" customHeight="1"/>
    <row r="3308" ht="15.95" customHeight="1"/>
    <row r="3309" ht="15.95" customHeight="1"/>
    <row r="3310" ht="15.95" customHeight="1"/>
    <row r="3311" ht="15.95" customHeight="1"/>
    <row r="3312" ht="15.95" customHeight="1"/>
    <row r="3313" ht="15.95" customHeight="1"/>
    <row r="3314" ht="15.95" customHeight="1"/>
    <row r="3315" ht="15.95" customHeight="1"/>
    <row r="3316" ht="15.95" customHeight="1"/>
    <row r="3317" ht="15.95" customHeight="1"/>
    <row r="3318" ht="15.95" customHeight="1"/>
    <row r="3319" ht="15.95" customHeight="1"/>
    <row r="3320" ht="15.95" customHeight="1"/>
    <row r="3321" ht="15.95" customHeight="1"/>
    <row r="3322" ht="15.95" customHeight="1"/>
    <row r="3323" ht="15.95" customHeight="1"/>
    <row r="3324" ht="15.95" customHeight="1"/>
    <row r="3325" ht="15.95" customHeight="1"/>
    <row r="3326" ht="15.95" customHeight="1"/>
    <row r="3327" ht="15.95" customHeight="1"/>
    <row r="3328" ht="15.95" customHeight="1"/>
    <row r="3329" ht="15.95" customHeight="1"/>
    <row r="3330" ht="15.95" customHeight="1"/>
    <row r="3331" ht="15.95" customHeight="1"/>
    <row r="3332" ht="15.95" customHeight="1"/>
    <row r="3333" ht="15.95" customHeight="1"/>
    <row r="3334" ht="15.95" customHeight="1"/>
    <row r="3335" ht="15.95" customHeight="1"/>
    <row r="3336" ht="15.95" customHeight="1"/>
    <row r="3337" ht="15.95" customHeight="1"/>
    <row r="3338" ht="15.95" customHeight="1"/>
    <row r="3339" ht="15.95" customHeight="1"/>
    <row r="3340" ht="15.95" customHeight="1"/>
    <row r="3341" ht="15.95" customHeight="1"/>
    <row r="3342" ht="15.95" customHeight="1"/>
    <row r="3343" ht="15.95" customHeight="1"/>
    <row r="3344" ht="15.95" customHeight="1"/>
    <row r="3345" ht="15.95" customHeight="1"/>
    <row r="3346" ht="15.95" customHeight="1"/>
    <row r="3347" ht="15.95" customHeight="1"/>
    <row r="3348" ht="15.95" customHeight="1"/>
    <row r="3349" ht="15.95" customHeight="1"/>
    <row r="3350" ht="15.95" customHeight="1"/>
    <row r="3351" ht="15.95" customHeight="1"/>
    <row r="3352" ht="15.95" customHeight="1"/>
    <row r="3353" ht="15.95" customHeight="1"/>
    <row r="3354" ht="15.95" customHeight="1"/>
    <row r="3355" ht="15.95" customHeight="1"/>
    <row r="3356" ht="15.95" customHeight="1"/>
    <row r="3357" ht="15.95" customHeight="1"/>
    <row r="3358" ht="15.95" customHeight="1"/>
    <row r="3359" ht="15.95" customHeight="1"/>
    <row r="3360" ht="15.95" customHeight="1"/>
    <row r="3361" ht="15.95" customHeight="1"/>
    <row r="3362" ht="15.95" customHeight="1"/>
    <row r="3363" ht="15.95" customHeight="1"/>
    <row r="3364" ht="15.95" customHeight="1"/>
    <row r="3365" ht="15.95" customHeight="1"/>
    <row r="3366" ht="15.95" customHeight="1"/>
    <row r="3367" ht="15.95" customHeight="1"/>
    <row r="3368" ht="15.95" customHeight="1"/>
    <row r="3369" ht="15.95" customHeight="1"/>
    <row r="3370" ht="15.95" customHeight="1"/>
    <row r="3371" ht="15.95" customHeight="1"/>
    <row r="3372" ht="15.95" customHeight="1"/>
    <row r="3373" ht="15.95" customHeight="1"/>
    <row r="3374" ht="15.95" customHeight="1"/>
    <row r="3375" ht="15.95" customHeight="1"/>
    <row r="3376" ht="15.95" customHeight="1"/>
    <row r="3377" ht="15.95" customHeight="1"/>
    <row r="3378" ht="15.95" customHeight="1"/>
    <row r="3379" ht="15.95" customHeight="1"/>
    <row r="3380" ht="15.95" customHeight="1"/>
    <row r="3381" ht="15.95" customHeight="1"/>
    <row r="3382" ht="15.95" customHeight="1"/>
    <row r="3383" ht="15.95" customHeight="1"/>
    <row r="3384" ht="15.95" customHeight="1"/>
    <row r="3385" ht="15.95" customHeight="1"/>
    <row r="3386" ht="15.95" customHeight="1"/>
    <row r="3387" ht="15.95" customHeight="1"/>
    <row r="3388" ht="15.95" customHeight="1"/>
    <row r="3389" ht="15.95" customHeight="1"/>
    <row r="3390" ht="15.95" customHeight="1"/>
    <row r="3391" ht="15.95" customHeight="1"/>
    <row r="3392" ht="15.95" customHeight="1"/>
    <row r="3393" ht="15.95" customHeight="1"/>
    <row r="3394" ht="15.95" customHeight="1"/>
    <row r="3395" ht="15.95" customHeight="1"/>
    <row r="3396" ht="15.95" customHeight="1"/>
    <row r="3397" ht="15.95" customHeight="1"/>
    <row r="3398" ht="15.95" customHeight="1"/>
    <row r="3399" ht="15.95" customHeight="1"/>
    <row r="3400" ht="15.95" customHeight="1"/>
    <row r="3401" ht="15.95" customHeight="1"/>
    <row r="3402" ht="15.95" customHeight="1"/>
    <row r="3403" ht="15.95" customHeight="1"/>
    <row r="3404" ht="15.95" customHeight="1"/>
    <row r="3405" ht="15.95" customHeight="1"/>
    <row r="3406" ht="15.95" customHeight="1"/>
    <row r="3407" ht="15.95" customHeight="1"/>
    <row r="3408" ht="15.95" customHeight="1"/>
    <row r="3409" ht="15.95" customHeight="1"/>
    <row r="3410" ht="15.95" customHeight="1"/>
    <row r="3411" ht="15.95" customHeight="1"/>
    <row r="3412" ht="15.95" customHeight="1"/>
    <row r="3413" ht="15.95" customHeight="1"/>
    <row r="3414" ht="15.95" customHeight="1"/>
    <row r="3415" ht="15.95" customHeight="1"/>
    <row r="3416" ht="15.95" customHeight="1"/>
    <row r="3417" ht="15.95" customHeight="1"/>
    <row r="3418" ht="15.95" customHeight="1"/>
    <row r="3419" ht="15.95" customHeight="1"/>
    <row r="3420" ht="15.95" customHeight="1"/>
    <row r="3421" ht="15.95" customHeight="1"/>
    <row r="3422" ht="15.95" customHeight="1"/>
    <row r="3423" ht="15.95" customHeight="1"/>
    <row r="3424" ht="15.95" customHeight="1"/>
    <row r="3425" ht="15.95" customHeight="1"/>
    <row r="3426" ht="15.95" customHeight="1"/>
    <row r="3427" ht="15.95" customHeight="1"/>
    <row r="3428" ht="15.95" customHeight="1"/>
    <row r="3429" ht="15.95" customHeight="1"/>
    <row r="3430" ht="15.95" customHeight="1"/>
    <row r="3431" ht="15.95" customHeight="1"/>
    <row r="3432" ht="15.95" customHeight="1"/>
    <row r="3433" ht="15.95" customHeight="1"/>
    <row r="3434" ht="15.95" customHeight="1"/>
    <row r="3435" ht="15.95" customHeight="1"/>
    <row r="3436" ht="15.95" customHeight="1"/>
    <row r="3437" ht="15.95" customHeight="1"/>
    <row r="3438" ht="15.95" customHeight="1"/>
    <row r="3439" ht="15.95" customHeight="1"/>
    <row r="3440" ht="15.95" customHeight="1"/>
    <row r="3441" ht="15.95" customHeight="1"/>
    <row r="3442" ht="15.95" customHeight="1"/>
    <row r="3443" ht="15.95" customHeight="1"/>
    <row r="3444" ht="15.95" customHeight="1"/>
    <row r="3445" ht="15.95" customHeight="1"/>
    <row r="3446" ht="15.95" customHeight="1"/>
    <row r="3447" ht="15.95" customHeight="1"/>
    <row r="3448" ht="15.95" customHeight="1"/>
    <row r="3449" ht="15.95" customHeight="1"/>
    <row r="3450" ht="15.95" customHeight="1"/>
    <row r="3451" ht="15.95" customHeight="1"/>
    <row r="3452" ht="15.95" customHeight="1"/>
    <row r="3453" ht="15.95" customHeight="1"/>
    <row r="3454" ht="15.95" customHeight="1"/>
    <row r="3455" ht="15.95" customHeight="1"/>
    <row r="3456" ht="15.95" customHeight="1"/>
    <row r="3457" ht="15.95" customHeight="1"/>
    <row r="3458" ht="15.95" customHeight="1"/>
    <row r="3459" ht="15.95" customHeight="1"/>
    <row r="3460" ht="15.95" customHeight="1"/>
    <row r="3461" ht="15.95" customHeight="1"/>
    <row r="3462" ht="15.95" customHeight="1"/>
    <row r="3463" ht="15.95" customHeight="1"/>
    <row r="3464" ht="15.95" customHeight="1"/>
    <row r="3465" ht="15.95" customHeight="1"/>
    <row r="3466" ht="15.95" customHeight="1"/>
    <row r="3467" ht="15.95" customHeight="1"/>
    <row r="3468" ht="15.95" customHeight="1"/>
    <row r="3469" ht="15.95" customHeight="1"/>
    <row r="3470" ht="15.95" customHeight="1"/>
    <row r="3471" ht="15.95" customHeight="1"/>
    <row r="3472" ht="15.95" customHeight="1"/>
    <row r="3473" ht="15.95" customHeight="1"/>
    <row r="3474" ht="15.95" customHeight="1"/>
    <row r="3475" ht="15.95" customHeight="1"/>
    <row r="3476" ht="15.95" customHeight="1"/>
    <row r="3477" ht="15.95" customHeight="1"/>
    <row r="3478" ht="15.95" customHeight="1"/>
    <row r="3479" ht="15.95" customHeight="1"/>
    <row r="3480" ht="15.95" customHeight="1"/>
    <row r="3481" ht="15.95" customHeight="1"/>
    <row r="3482" ht="15.95" customHeight="1"/>
    <row r="3483" ht="15.95" customHeight="1"/>
    <row r="3484" ht="15.95" customHeight="1"/>
    <row r="3485" ht="15.95" customHeight="1"/>
    <row r="3486" ht="15.95" customHeight="1"/>
    <row r="3487" ht="15.95" customHeight="1"/>
    <row r="3488" ht="15.95" customHeight="1"/>
    <row r="3489" ht="15.95" customHeight="1"/>
    <row r="3490" ht="15.95" customHeight="1"/>
    <row r="3491" ht="15.95" customHeight="1"/>
    <row r="3492" ht="15.95" customHeight="1"/>
    <row r="3493" ht="15.95" customHeight="1"/>
    <row r="3494" ht="15.95" customHeight="1"/>
    <row r="3495" ht="15.95" customHeight="1"/>
    <row r="3496" ht="15.95" customHeight="1"/>
    <row r="3497" ht="15.95" customHeight="1"/>
    <row r="3498" ht="15.95" customHeight="1"/>
    <row r="3499" ht="15.95" customHeight="1"/>
    <row r="3500" ht="15.95" customHeight="1"/>
    <row r="3501" ht="15.95" customHeight="1"/>
    <row r="3502" ht="15.95" customHeight="1"/>
    <row r="3503" ht="15.95" customHeight="1"/>
    <row r="3504" ht="15.95" customHeight="1"/>
    <row r="3505" ht="15.95" customHeight="1"/>
    <row r="3506" ht="15.95" customHeight="1"/>
    <row r="3507" ht="15.95" customHeight="1"/>
    <row r="3508" ht="15.95" customHeight="1"/>
    <row r="3509" ht="15.95" customHeight="1"/>
    <row r="3510" ht="15.95" customHeight="1"/>
    <row r="3511" ht="15.95" customHeight="1"/>
    <row r="3512" ht="15.95" customHeight="1"/>
    <row r="3513" ht="15.95" customHeight="1"/>
    <row r="3514" ht="15.95" customHeight="1"/>
    <row r="3515" ht="15.95" customHeight="1"/>
    <row r="3516" ht="15.95" customHeight="1"/>
    <row r="3517" ht="15.95" customHeight="1"/>
    <row r="3518" ht="15.95" customHeight="1"/>
    <row r="3519" ht="15.95" customHeight="1"/>
    <row r="3520" ht="15.95" customHeight="1"/>
    <row r="3521" ht="15.95" customHeight="1"/>
    <row r="3522" ht="15.95" customHeight="1"/>
    <row r="3523" ht="15.95" customHeight="1"/>
    <row r="3524" ht="15.95" customHeight="1"/>
    <row r="3525" ht="15.95" customHeight="1"/>
    <row r="3526" ht="15.95" customHeight="1"/>
    <row r="3527" ht="15.95" customHeight="1"/>
    <row r="3528" ht="15.95" customHeight="1"/>
    <row r="3529" ht="15.95" customHeight="1"/>
    <row r="3530" ht="15.95" customHeight="1"/>
    <row r="3531" ht="15.95" customHeight="1"/>
    <row r="3532" ht="15.95" customHeight="1"/>
    <row r="3533" ht="15.95" customHeight="1"/>
    <row r="3534" ht="15.95" customHeight="1"/>
    <row r="3535" ht="15.95" customHeight="1"/>
    <row r="3536" ht="15.95" customHeight="1"/>
    <row r="3537" ht="15.95" customHeight="1"/>
    <row r="3538" ht="15.95" customHeight="1"/>
    <row r="3539" ht="15.95" customHeight="1"/>
    <row r="3540" ht="15.95" customHeight="1"/>
    <row r="3541" ht="15.95" customHeight="1"/>
    <row r="3542" ht="15.95" customHeight="1"/>
    <row r="3543" ht="15.95" customHeight="1"/>
    <row r="3544" ht="15.95" customHeight="1"/>
    <row r="3545" ht="15.95" customHeight="1"/>
    <row r="3546" ht="15.95" customHeight="1"/>
    <row r="3547" ht="15.95" customHeight="1"/>
    <row r="3548" ht="15.95" customHeight="1"/>
    <row r="3549" ht="15.95" customHeight="1"/>
    <row r="3550" ht="15.95" customHeight="1"/>
    <row r="3551" ht="15.95" customHeight="1"/>
    <row r="3552" ht="15.95" customHeight="1"/>
    <row r="3553" ht="15.95" customHeight="1"/>
    <row r="3554" ht="15.95" customHeight="1"/>
    <row r="3555" ht="15.95" customHeight="1"/>
    <row r="3556" ht="15.95" customHeight="1"/>
    <row r="3557" ht="15.95" customHeight="1"/>
    <row r="3558" ht="15.95" customHeight="1"/>
    <row r="3559" ht="15.95" customHeight="1"/>
    <row r="3560" ht="15.95" customHeight="1"/>
    <row r="3561" ht="15.95" customHeight="1"/>
    <row r="3562" ht="15.95" customHeight="1"/>
    <row r="3563" ht="15.95" customHeight="1"/>
    <row r="3564" ht="15.95" customHeight="1"/>
    <row r="3565" ht="15.95" customHeight="1"/>
    <row r="3566" ht="15.95" customHeight="1"/>
    <row r="3567" ht="15.95" customHeight="1"/>
    <row r="3568" ht="15.95" customHeight="1"/>
    <row r="3569" ht="15.95" customHeight="1"/>
    <row r="3570" ht="15.95" customHeight="1"/>
    <row r="3571" ht="15.95" customHeight="1"/>
    <row r="3572" ht="15.95" customHeight="1"/>
    <row r="3573" ht="15.95" customHeight="1"/>
    <row r="3574" ht="15.95" customHeight="1"/>
    <row r="3575" ht="15.95" customHeight="1"/>
    <row r="3576" ht="15.95" customHeight="1"/>
    <row r="3577" ht="15.95" customHeight="1"/>
    <row r="3578" ht="15.95" customHeight="1"/>
    <row r="3579" ht="15.95" customHeight="1"/>
    <row r="3580" ht="15.95" customHeight="1"/>
    <row r="3581" ht="15.95" customHeight="1"/>
    <row r="3582" ht="15.95" customHeight="1"/>
    <row r="3583" ht="15.95" customHeight="1"/>
    <row r="3584" ht="15.95" customHeight="1"/>
    <row r="3585" ht="15.95" customHeight="1"/>
    <row r="3586" ht="15.95" customHeight="1"/>
    <row r="3587" ht="15.95" customHeight="1"/>
    <row r="3588" ht="15.95" customHeight="1"/>
    <row r="3589" ht="15.95" customHeight="1"/>
    <row r="3590" ht="15.95" customHeight="1"/>
    <row r="3591" ht="15.95" customHeight="1"/>
    <row r="3592" ht="15.95" customHeight="1"/>
    <row r="3593" ht="15.95" customHeight="1"/>
    <row r="3594" ht="15.95" customHeight="1"/>
    <row r="3595" ht="15.95" customHeight="1"/>
    <row r="3596" ht="15.95" customHeight="1"/>
    <row r="3597" ht="15.95" customHeight="1"/>
    <row r="3598" ht="15.95" customHeight="1"/>
    <row r="3599" ht="15.95" customHeight="1"/>
    <row r="3600" ht="15.95" customHeight="1"/>
    <row r="3601" ht="15.95" customHeight="1"/>
    <row r="3602" ht="15.95" customHeight="1"/>
    <row r="3603" ht="15.95" customHeight="1"/>
    <row r="3604" ht="15.95" customHeight="1"/>
    <row r="3605" ht="15.95" customHeight="1"/>
    <row r="3606" ht="15.95" customHeight="1"/>
    <row r="3607" ht="15.95" customHeight="1"/>
    <row r="3608" ht="15.95" customHeight="1"/>
    <row r="3609" ht="15.95" customHeight="1"/>
    <row r="3610" ht="15.95" customHeight="1"/>
    <row r="3611" ht="15.95" customHeight="1"/>
    <row r="3612" ht="15.95" customHeight="1"/>
    <row r="3613" ht="15.95" customHeight="1"/>
    <row r="3614" ht="15.95" customHeight="1"/>
    <row r="3615" ht="15.95" customHeight="1"/>
    <row r="3616" ht="15.95" customHeight="1"/>
    <row r="3617" ht="15.95" customHeight="1"/>
    <row r="3618" ht="15.95" customHeight="1"/>
    <row r="3619" ht="15.95" customHeight="1"/>
    <row r="3620" ht="15.95" customHeight="1"/>
    <row r="3621" ht="15.95" customHeight="1"/>
    <row r="3622" ht="15.95" customHeight="1"/>
    <row r="3623" ht="15.95" customHeight="1"/>
    <row r="3624" ht="15.95" customHeight="1"/>
    <row r="3625" ht="15.95" customHeight="1"/>
    <row r="3626" ht="15.95" customHeight="1"/>
    <row r="3627" ht="15.95" customHeight="1"/>
    <row r="3628" ht="15.95" customHeight="1"/>
    <row r="3629" ht="15.95" customHeight="1"/>
    <row r="3630" ht="15.95" customHeight="1"/>
    <row r="3631" ht="15.95" customHeight="1"/>
    <row r="3632" ht="15.95" customHeight="1"/>
    <row r="3633" ht="15.95" customHeight="1"/>
    <row r="3634" ht="15.95" customHeight="1"/>
    <row r="3635" ht="15.95" customHeight="1"/>
    <row r="3636" ht="15.95" customHeight="1"/>
    <row r="3637" ht="15.95" customHeight="1"/>
    <row r="3638" ht="15.95" customHeight="1"/>
    <row r="3639" ht="15.95" customHeight="1"/>
    <row r="3640" ht="15.95" customHeight="1"/>
    <row r="3641" ht="15.95" customHeight="1"/>
    <row r="3642" ht="15.95" customHeight="1"/>
    <row r="3643" ht="15.95" customHeight="1"/>
    <row r="3644" ht="15.95" customHeight="1"/>
    <row r="3645" ht="15.95" customHeight="1"/>
    <row r="3646" ht="15.95" customHeight="1"/>
    <row r="3647" ht="15.95" customHeight="1"/>
    <row r="3648" ht="15.95" customHeight="1"/>
    <row r="3649" ht="15.95" customHeight="1"/>
    <row r="3650" ht="15.95" customHeight="1"/>
    <row r="3651" ht="15.95" customHeight="1"/>
    <row r="3652" ht="15.95" customHeight="1"/>
    <row r="3653" ht="15.95" customHeight="1"/>
    <row r="3654" ht="15.95" customHeight="1"/>
    <row r="3655" ht="15.95" customHeight="1"/>
    <row r="3656" ht="15.95" customHeight="1"/>
    <row r="3657" ht="15.95" customHeight="1"/>
    <row r="3658" ht="15.95" customHeight="1"/>
    <row r="3659" ht="15.95" customHeight="1"/>
    <row r="3660" ht="15.95" customHeight="1"/>
    <row r="3661" ht="15.95" customHeight="1"/>
    <row r="3662" ht="15.95" customHeight="1"/>
    <row r="3663" ht="15.95" customHeight="1"/>
    <row r="3664" ht="15.95" customHeight="1"/>
    <row r="3665" ht="15.95" customHeight="1"/>
    <row r="3666" ht="15.95" customHeight="1"/>
    <row r="3667" ht="15.95" customHeight="1"/>
    <row r="3668" ht="15.95" customHeight="1"/>
    <row r="3669" ht="15.95" customHeight="1"/>
    <row r="3670" ht="15.95" customHeight="1"/>
    <row r="3671" ht="15.95" customHeight="1"/>
    <row r="3672" ht="15.95" customHeight="1"/>
    <row r="3673" ht="15.95" customHeight="1"/>
    <row r="3674" ht="15.95" customHeight="1"/>
    <row r="3675" ht="15.95" customHeight="1"/>
    <row r="3676" ht="15.95" customHeight="1"/>
    <row r="3677" ht="15.95" customHeight="1"/>
    <row r="3678" ht="15.95" customHeight="1"/>
    <row r="3679" ht="15.95" customHeight="1"/>
    <row r="3680" ht="15.95" customHeight="1"/>
    <row r="3681" ht="15.95" customHeight="1"/>
    <row r="3682" ht="15.95" customHeight="1"/>
    <row r="3683" ht="15.95" customHeight="1"/>
    <row r="3684" ht="15.95" customHeight="1"/>
    <row r="3685" ht="15.95" customHeight="1"/>
    <row r="3686" ht="15.95" customHeight="1"/>
    <row r="3687" ht="15.95" customHeight="1"/>
    <row r="3688" ht="15.95" customHeight="1"/>
    <row r="3689" ht="15.95" customHeight="1"/>
    <row r="3690" ht="15.95" customHeight="1"/>
    <row r="3691" ht="15.95" customHeight="1"/>
    <row r="3692" ht="15.95" customHeight="1"/>
    <row r="3693" ht="15.95" customHeight="1"/>
    <row r="3694" ht="15.95" customHeight="1"/>
    <row r="3695" ht="15.95" customHeight="1"/>
    <row r="3696" ht="15.95" customHeight="1"/>
    <row r="3697" ht="15.95" customHeight="1"/>
    <row r="3698" ht="15.95" customHeight="1"/>
    <row r="3699" ht="15.95" customHeight="1"/>
    <row r="3700" ht="15.95" customHeight="1"/>
    <row r="3701" ht="15.95" customHeight="1"/>
    <row r="3702" ht="15.95" customHeight="1"/>
    <row r="3703" ht="15.95" customHeight="1"/>
    <row r="3704" ht="15.95" customHeight="1"/>
    <row r="3705" ht="15.95" customHeight="1"/>
    <row r="3706" ht="15.95" customHeight="1"/>
    <row r="3707" ht="15.95" customHeight="1"/>
    <row r="3708" ht="15.95" customHeight="1"/>
    <row r="3709" ht="15.95" customHeight="1"/>
    <row r="3710" ht="15.95" customHeight="1"/>
    <row r="3711" ht="15.95" customHeight="1"/>
    <row r="3712" ht="15.95" customHeight="1"/>
    <row r="3713" ht="15.95" customHeight="1"/>
    <row r="3714" ht="15.95" customHeight="1"/>
    <row r="3715" ht="15.95" customHeight="1"/>
    <row r="3716" ht="15.95" customHeight="1"/>
    <row r="3717" ht="15.95" customHeight="1"/>
    <row r="3718" ht="15.95" customHeight="1"/>
    <row r="3719" ht="15.95" customHeight="1"/>
    <row r="3720" ht="15.95" customHeight="1"/>
    <row r="3721" ht="15.95" customHeight="1"/>
    <row r="3722" ht="15.95" customHeight="1"/>
    <row r="3723" ht="15.95" customHeight="1"/>
    <row r="3724" ht="15.95" customHeight="1"/>
    <row r="3725" ht="15.95" customHeight="1"/>
    <row r="3726" ht="15.95" customHeight="1"/>
    <row r="3727" ht="15.95" customHeight="1"/>
    <row r="3728" ht="15.95" customHeight="1"/>
    <row r="3729" ht="15.95" customHeight="1"/>
    <row r="3730" ht="15.95" customHeight="1"/>
    <row r="3731" ht="15.95" customHeight="1"/>
    <row r="3732" ht="15.95" customHeight="1"/>
    <row r="3733" ht="15.95" customHeight="1"/>
    <row r="3734" ht="15.95" customHeight="1"/>
    <row r="3735" ht="15.95" customHeight="1"/>
    <row r="3736" ht="15.95" customHeight="1"/>
    <row r="3737" ht="15.95" customHeight="1"/>
    <row r="3738" ht="15.95" customHeight="1"/>
    <row r="3739" ht="15.95" customHeight="1"/>
    <row r="3740" ht="15.95" customHeight="1"/>
    <row r="3741" ht="15.95" customHeight="1"/>
    <row r="3742" ht="15.95" customHeight="1"/>
    <row r="3743" ht="15.95" customHeight="1"/>
    <row r="3744" ht="15.95" customHeight="1"/>
    <row r="3745" ht="15.95" customHeight="1"/>
    <row r="3746" ht="15.95" customHeight="1"/>
    <row r="3747" ht="15.95" customHeight="1"/>
    <row r="3748" ht="15.95" customHeight="1"/>
    <row r="3749" ht="15.95" customHeight="1"/>
    <row r="3750" ht="15.95" customHeight="1"/>
    <row r="3751" ht="15.95" customHeight="1"/>
    <row r="3752" ht="15.95" customHeight="1"/>
    <row r="3753" ht="15.95" customHeight="1"/>
    <row r="3754" ht="15.95" customHeight="1"/>
    <row r="3755" ht="15.95" customHeight="1"/>
    <row r="3756" ht="15.95" customHeight="1"/>
    <row r="3757" ht="15.95" customHeight="1"/>
    <row r="3758" ht="15.95" customHeight="1"/>
    <row r="3759" ht="15.95" customHeight="1"/>
    <row r="3760" ht="15.95" customHeight="1"/>
    <row r="3761" ht="15.95" customHeight="1"/>
    <row r="3762" ht="15.95" customHeight="1"/>
    <row r="3763" ht="15.95" customHeight="1"/>
    <row r="3764" ht="15.95" customHeight="1"/>
    <row r="3765" ht="15.95" customHeight="1"/>
    <row r="3766" ht="15.95" customHeight="1"/>
    <row r="3767" ht="15.95" customHeight="1"/>
    <row r="3768" ht="15.95" customHeight="1"/>
    <row r="3769" ht="15.95" customHeight="1"/>
    <row r="3770" ht="15.95" customHeight="1"/>
    <row r="3771" ht="15.95" customHeight="1"/>
    <row r="3772" ht="15.95" customHeight="1"/>
    <row r="3773" ht="15.95" customHeight="1"/>
    <row r="3774" ht="15.95" customHeight="1"/>
    <row r="3775" ht="15.95" customHeight="1"/>
    <row r="3776" ht="15.95" customHeight="1"/>
    <row r="3777" ht="15.95" customHeight="1"/>
    <row r="3778" ht="15.95" customHeight="1"/>
    <row r="3779" ht="15.95" customHeight="1"/>
    <row r="3780" ht="15.95" customHeight="1"/>
    <row r="3781" ht="15.95" customHeight="1"/>
    <row r="3782" ht="15.95" customHeight="1"/>
    <row r="3783" ht="15.95" customHeight="1"/>
    <row r="3784" ht="15.95" customHeight="1"/>
    <row r="3785" ht="15.95" customHeight="1"/>
    <row r="3786" ht="15.95" customHeight="1"/>
    <row r="3787" ht="15.95" customHeight="1"/>
    <row r="3788" ht="15.95" customHeight="1"/>
    <row r="3789" ht="15.95" customHeight="1"/>
    <row r="3790" ht="15.95" customHeight="1"/>
    <row r="3791" ht="15.95" customHeight="1"/>
    <row r="3792" ht="15.95" customHeight="1"/>
    <row r="3793" ht="15.95" customHeight="1"/>
    <row r="3794" ht="15.95" customHeight="1"/>
    <row r="3795" ht="15.95" customHeight="1"/>
    <row r="3796" ht="15.95" customHeight="1"/>
    <row r="3797" ht="15.95" customHeight="1"/>
    <row r="3798" ht="15.95" customHeight="1"/>
    <row r="3799" ht="15.95" customHeight="1"/>
    <row r="3800" ht="15.95" customHeight="1"/>
    <row r="3801" ht="15.95" customHeight="1"/>
    <row r="3802" ht="15.95" customHeight="1"/>
    <row r="3803" ht="15.95" customHeight="1"/>
    <row r="3804" ht="15.95" customHeight="1"/>
    <row r="3805" ht="15.95" customHeight="1"/>
    <row r="3806" ht="15.95" customHeight="1"/>
    <row r="3807" ht="15.95" customHeight="1"/>
    <row r="3808" ht="15.95" customHeight="1"/>
    <row r="3809" ht="15.95" customHeight="1"/>
    <row r="3810" ht="15.95" customHeight="1"/>
    <row r="3811" ht="15.95" customHeight="1"/>
    <row r="3812" ht="15.95" customHeight="1"/>
    <row r="3813" ht="15.95" customHeight="1"/>
    <row r="3814" ht="15.95" customHeight="1"/>
    <row r="3815" ht="15.95" customHeight="1"/>
    <row r="3816" ht="15.95" customHeight="1"/>
    <row r="3817" ht="15.95" customHeight="1"/>
    <row r="3818" ht="15.95" customHeight="1"/>
    <row r="3819" ht="15.95" customHeight="1"/>
    <row r="3820" ht="15.95" customHeight="1"/>
    <row r="3821" ht="15.95" customHeight="1"/>
    <row r="3822" ht="15.95" customHeight="1"/>
    <row r="3823" ht="15.95" customHeight="1"/>
    <row r="3824" ht="15.95" customHeight="1"/>
    <row r="3825" ht="15.95" customHeight="1"/>
    <row r="3826" ht="15.95" customHeight="1"/>
    <row r="3827" ht="15.95" customHeight="1"/>
    <row r="3828" ht="15.95" customHeight="1"/>
    <row r="3829" ht="15.95" customHeight="1"/>
    <row r="3830" ht="15.95" customHeight="1"/>
    <row r="3831" ht="15.95" customHeight="1"/>
    <row r="3832" ht="15.95" customHeight="1"/>
    <row r="3833" ht="15.95" customHeight="1"/>
    <row r="3834" ht="15.95" customHeight="1"/>
    <row r="3835" ht="15.95" customHeight="1"/>
    <row r="3836" ht="15.95" customHeight="1"/>
    <row r="3837" ht="15.95" customHeight="1"/>
    <row r="3838" ht="15.95" customHeight="1"/>
    <row r="3839" ht="15.95" customHeight="1"/>
    <row r="3840" ht="15.95" customHeight="1"/>
    <row r="3841" ht="15.95" customHeight="1"/>
    <row r="3842" ht="15.95" customHeight="1"/>
    <row r="3843" ht="15.95" customHeight="1"/>
    <row r="3844" ht="15.95" customHeight="1"/>
    <row r="3845" ht="15.95" customHeight="1"/>
    <row r="3846" ht="15.95" customHeight="1"/>
    <row r="3847" ht="15.95" customHeight="1"/>
    <row r="3848" ht="15.95" customHeight="1"/>
    <row r="3849" ht="15.95" customHeight="1"/>
    <row r="3850" ht="15.95" customHeight="1"/>
    <row r="3851" ht="15.95" customHeight="1"/>
    <row r="3852" ht="15.95" customHeight="1"/>
    <row r="3853" ht="15.95" customHeight="1"/>
    <row r="3854" ht="15.95" customHeight="1"/>
    <row r="3855" ht="15.95" customHeight="1"/>
    <row r="3856" ht="15.95" customHeight="1"/>
    <row r="3857" ht="15.95" customHeight="1"/>
    <row r="3858" ht="15.95" customHeight="1"/>
    <row r="3859" ht="15.95" customHeight="1"/>
    <row r="3860" ht="15.95" customHeight="1"/>
    <row r="3861" ht="15.95" customHeight="1"/>
    <row r="3862" ht="15.95" customHeight="1"/>
    <row r="3863" ht="15.95" customHeight="1"/>
    <row r="3864" ht="15.95" customHeight="1"/>
    <row r="3865" ht="15.95" customHeight="1"/>
    <row r="3866" ht="15.95" customHeight="1"/>
    <row r="3867" ht="15.95" customHeight="1"/>
    <row r="3868" ht="15.95" customHeight="1"/>
    <row r="3869" ht="15.95" customHeight="1"/>
    <row r="3870" ht="15.95" customHeight="1"/>
    <row r="3871" ht="15.95" customHeight="1"/>
    <row r="3872" ht="15.95" customHeight="1"/>
    <row r="3873" ht="15.95" customHeight="1"/>
    <row r="3874" ht="15.95" customHeight="1"/>
    <row r="3875" ht="15.95" customHeight="1"/>
    <row r="3876" ht="15.95" customHeight="1"/>
    <row r="3877" ht="15.95" customHeight="1"/>
    <row r="3878" ht="15.95" customHeight="1"/>
    <row r="3879" ht="15.95" customHeight="1"/>
    <row r="3880" ht="15.95" customHeight="1"/>
    <row r="3881" ht="15.95" customHeight="1"/>
    <row r="3882" ht="15.95" customHeight="1"/>
    <row r="3883" ht="15.95" customHeight="1"/>
    <row r="3884" ht="15.95" customHeight="1"/>
    <row r="3885" ht="15.95" customHeight="1"/>
    <row r="3886" ht="15.95" customHeight="1"/>
    <row r="3887" ht="15.95" customHeight="1"/>
    <row r="3888" ht="15.95" customHeight="1"/>
    <row r="3889" ht="15.95" customHeight="1"/>
    <row r="3890" ht="15.95" customHeight="1"/>
    <row r="3891" ht="15.95" customHeight="1"/>
    <row r="3892" ht="15.95" customHeight="1"/>
    <row r="3893" ht="15.95" customHeight="1"/>
    <row r="3894" ht="15.95" customHeight="1"/>
    <row r="3895" ht="15.95" customHeight="1"/>
    <row r="3896" ht="15.95" customHeight="1"/>
    <row r="3897" ht="15.95" customHeight="1"/>
    <row r="3898" ht="15.95" customHeight="1"/>
    <row r="3899" ht="15.95" customHeight="1"/>
    <row r="3900" ht="15.95" customHeight="1"/>
    <row r="3901" ht="15.95" customHeight="1"/>
    <row r="3902" ht="15.95" customHeight="1"/>
    <row r="3903" ht="15.95" customHeight="1"/>
    <row r="3904" ht="15.95" customHeight="1"/>
    <row r="3905" ht="15.95" customHeight="1"/>
    <row r="3906" ht="15.95" customHeight="1"/>
    <row r="3907" ht="15.95" customHeight="1"/>
    <row r="3908" ht="15.95" customHeight="1"/>
    <row r="3909" ht="15.95" customHeight="1"/>
    <row r="3910" ht="15.95" customHeight="1"/>
    <row r="3911" ht="15.95" customHeight="1"/>
    <row r="3912" ht="15.95" customHeight="1"/>
    <row r="3913" ht="15.95" customHeight="1"/>
    <row r="3914" ht="15.95" customHeight="1"/>
    <row r="3915" ht="15.95" customHeight="1"/>
    <row r="3916" ht="15.95" customHeight="1"/>
    <row r="3917" ht="15.95" customHeight="1"/>
    <row r="3918" ht="15.95" customHeight="1"/>
    <row r="3919" ht="15.95" customHeight="1"/>
    <row r="3920" ht="15.95" customHeight="1"/>
    <row r="3921" ht="15.95" customHeight="1"/>
    <row r="3922" ht="15.95" customHeight="1"/>
    <row r="3923" ht="15.95" customHeight="1"/>
    <row r="3924" ht="15.95" customHeight="1"/>
    <row r="3925" ht="15.95" customHeight="1"/>
    <row r="3926" ht="15.95" customHeight="1"/>
    <row r="3927" ht="15.95" customHeight="1"/>
    <row r="3928" ht="15.95" customHeight="1"/>
    <row r="3929" ht="15.95" customHeight="1"/>
    <row r="3930" ht="15.95" customHeight="1"/>
    <row r="3931" ht="15.95" customHeight="1"/>
    <row r="3932" ht="15.95" customHeight="1"/>
    <row r="3933" ht="15.95" customHeight="1"/>
    <row r="3934" ht="15.95" customHeight="1"/>
    <row r="3935" ht="15.95" customHeight="1"/>
    <row r="3936" ht="15.95" customHeight="1"/>
    <row r="3937" ht="15.95" customHeight="1"/>
    <row r="3938" ht="15.95" customHeight="1"/>
    <row r="3939" ht="15.95" customHeight="1"/>
    <row r="3940" ht="15.95" customHeight="1"/>
    <row r="3941" ht="15.95" customHeight="1"/>
    <row r="3942" ht="15.95" customHeight="1"/>
    <row r="3943" ht="15.95" customHeight="1"/>
    <row r="3944" ht="15.95" customHeight="1"/>
    <row r="3945" ht="15.95" customHeight="1"/>
    <row r="3946" ht="15.95" customHeight="1"/>
    <row r="3947" ht="15.95" customHeight="1"/>
    <row r="3948" ht="15.95" customHeight="1"/>
    <row r="3949" ht="15.95" customHeight="1"/>
    <row r="3950" ht="15.95" customHeight="1"/>
    <row r="3951" ht="15.95" customHeight="1"/>
    <row r="3952" ht="15.95" customHeight="1"/>
    <row r="3953" ht="15.95" customHeight="1"/>
    <row r="3954" ht="15.95" customHeight="1"/>
    <row r="3955" ht="15.95" customHeight="1"/>
    <row r="3956" ht="15.95" customHeight="1"/>
    <row r="3957" ht="15.95" customHeight="1"/>
    <row r="3958" ht="15.95" customHeight="1"/>
    <row r="3959" ht="15.95" customHeight="1"/>
    <row r="3960" ht="15.95" customHeight="1"/>
    <row r="3961" ht="15.95" customHeight="1"/>
    <row r="3962" ht="15.95" customHeight="1"/>
    <row r="3963" ht="15.95" customHeight="1"/>
    <row r="3964" ht="15.95" customHeight="1"/>
    <row r="3965" ht="15.95" customHeight="1"/>
    <row r="3966" ht="15.95" customHeight="1"/>
    <row r="3967" ht="15.95" customHeight="1"/>
    <row r="3968" ht="15.95" customHeight="1"/>
    <row r="3969" ht="15.95" customHeight="1"/>
    <row r="3970" ht="15.95" customHeight="1"/>
    <row r="3971" ht="15.95" customHeight="1"/>
    <row r="3972" ht="15.95" customHeight="1"/>
    <row r="3973" ht="15.95" customHeight="1"/>
    <row r="3974" ht="15.95" customHeight="1"/>
    <row r="3975" ht="15.95" customHeight="1"/>
    <row r="3976" ht="15.95" customHeight="1"/>
    <row r="3977" ht="15.95" customHeight="1"/>
    <row r="3978" ht="15.95" customHeight="1"/>
    <row r="3979" ht="15.95" customHeight="1"/>
    <row r="3980" ht="15.95" customHeight="1"/>
    <row r="3981" ht="15.95" customHeight="1"/>
    <row r="3982" ht="15.95" customHeight="1"/>
    <row r="3983" ht="15.95" customHeight="1"/>
    <row r="3984" ht="15.95" customHeight="1"/>
    <row r="3985" ht="15.95" customHeight="1"/>
    <row r="3986" ht="15.95" customHeight="1"/>
    <row r="3987" ht="15.95" customHeight="1"/>
    <row r="3988" ht="15.95" customHeight="1"/>
    <row r="3989" ht="15.95" customHeight="1"/>
    <row r="3990" ht="15.95" customHeight="1"/>
    <row r="3991" ht="15.95" customHeight="1"/>
    <row r="3992" ht="15.95" customHeight="1"/>
    <row r="3993" ht="15.95" customHeight="1"/>
    <row r="3994" ht="15.95" customHeight="1"/>
    <row r="3995" ht="15.95" customHeight="1"/>
    <row r="3996" ht="15.95" customHeight="1"/>
    <row r="3997" ht="15.95" customHeight="1"/>
    <row r="3998" ht="15.95" customHeight="1"/>
    <row r="3999" ht="15.95" customHeight="1"/>
    <row r="4000" ht="15.95" customHeight="1"/>
    <row r="4001" ht="15.95" customHeight="1"/>
    <row r="4002" ht="15.95" customHeight="1"/>
    <row r="4003" ht="15.95" customHeight="1"/>
    <row r="4004" ht="15.95" customHeight="1"/>
    <row r="4005" ht="15.95" customHeight="1"/>
    <row r="4006" ht="15.95" customHeight="1"/>
    <row r="4007" ht="15.95" customHeight="1"/>
    <row r="4008" ht="15.95" customHeight="1"/>
    <row r="4009" ht="15.95" customHeight="1"/>
    <row r="4010" ht="15.95" customHeight="1"/>
    <row r="4011" ht="15.95" customHeight="1"/>
    <row r="4012" ht="15.95" customHeight="1"/>
    <row r="4013" ht="15.95" customHeight="1"/>
    <row r="4014" ht="15.95" customHeight="1"/>
    <row r="4015" ht="15.95" customHeight="1"/>
    <row r="4016" ht="15.95" customHeight="1"/>
    <row r="4017" ht="15.95" customHeight="1"/>
    <row r="4018" ht="15.95" customHeight="1"/>
    <row r="4019" ht="15.95" customHeight="1"/>
    <row r="4020" ht="15.95" customHeight="1"/>
    <row r="4021" ht="15.95" customHeight="1"/>
    <row r="4022" ht="15.95" customHeight="1"/>
    <row r="4023" ht="15.95" customHeight="1"/>
    <row r="4024" ht="15.95" customHeight="1"/>
    <row r="4025" ht="15.95" customHeight="1"/>
    <row r="4026" ht="15.95" customHeight="1"/>
    <row r="4027" ht="15.95" customHeight="1"/>
    <row r="4028" ht="15.95" customHeight="1"/>
    <row r="4029" ht="15.95" customHeight="1"/>
    <row r="4030" ht="15.95" customHeight="1"/>
    <row r="4031" ht="15.95" customHeight="1"/>
    <row r="4032" ht="15.95" customHeight="1"/>
    <row r="4033" ht="15.95" customHeight="1"/>
    <row r="4034" ht="15.95" customHeight="1"/>
    <row r="4035" ht="15.95" customHeight="1"/>
    <row r="4036" ht="15.95" customHeight="1"/>
    <row r="4037" ht="15.95" customHeight="1"/>
    <row r="4038" ht="15.95" customHeight="1"/>
    <row r="4039" ht="15.95" customHeight="1"/>
    <row r="4040" ht="15.95" customHeight="1"/>
    <row r="4041" ht="15.95" customHeight="1"/>
    <row r="4042" ht="15.95" customHeight="1"/>
    <row r="4043" ht="15.95" customHeight="1"/>
    <row r="4044" ht="15.95" customHeight="1"/>
    <row r="4045" ht="15.95" customHeight="1"/>
    <row r="4046" ht="15.95" customHeight="1"/>
    <row r="4047" ht="15.95" customHeight="1"/>
    <row r="4048" ht="15.95" customHeight="1"/>
    <row r="4049" ht="15.95" customHeight="1"/>
    <row r="4050" ht="15.95" customHeight="1"/>
    <row r="4051" ht="15.95" customHeight="1"/>
    <row r="4052" ht="15.95" customHeight="1"/>
    <row r="4053" ht="15.95" customHeight="1"/>
    <row r="4054" ht="15.95" customHeight="1"/>
    <row r="4055" ht="15.95" customHeight="1"/>
    <row r="4056" ht="15.95" customHeight="1"/>
    <row r="4057" ht="15.95" customHeight="1"/>
    <row r="4058" ht="15.95" customHeight="1"/>
    <row r="4059" ht="15.95" customHeight="1"/>
    <row r="4060" ht="15.95" customHeight="1"/>
    <row r="4061" ht="15.95" customHeight="1"/>
    <row r="4062" ht="15.95" customHeight="1"/>
    <row r="4063" ht="15.95" customHeight="1"/>
    <row r="4064" ht="15.95" customHeight="1"/>
    <row r="4065" ht="15.95" customHeight="1"/>
    <row r="4066" ht="15.95" customHeight="1"/>
    <row r="4067" ht="15.95" customHeight="1"/>
    <row r="4068" ht="15.95" customHeight="1"/>
    <row r="4069" ht="15.95" customHeight="1"/>
    <row r="4070" ht="15.95" customHeight="1"/>
    <row r="4071" ht="15.95" customHeight="1"/>
    <row r="4072" ht="15.95" customHeight="1"/>
    <row r="4073" ht="15.95" customHeight="1"/>
    <row r="4074" ht="15.95" customHeight="1"/>
    <row r="4075" ht="15.95" customHeight="1"/>
    <row r="4076" ht="15.95" customHeight="1"/>
    <row r="4077" ht="15.95" customHeight="1"/>
    <row r="4078" ht="15.95" customHeight="1"/>
    <row r="4079" ht="15.95" customHeight="1"/>
    <row r="4080" ht="15.95" customHeight="1"/>
    <row r="4081" ht="15.95" customHeight="1"/>
    <row r="4082" ht="15.95" customHeight="1"/>
    <row r="4083" ht="15.95" customHeight="1"/>
    <row r="4084" ht="15.95" customHeight="1"/>
    <row r="4085" ht="15.95" customHeight="1"/>
    <row r="4086" ht="15.95" customHeight="1"/>
    <row r="4087" ht="15.95" customHeight="1"/>
    <row r="4088" ht="15.95" customHeight="1"/>
    <row r="4089" ht="15.95" customHeight="1"/>
    <row r="4090" ht="15.95" customHeight="1"/>
    <row r="4091" ht="15.95" customHeight="1"/>
    <row r="4092" ht="15.95" customHeight="1"/>
    <row r="4093" ht="15.95" customHeight="1"/>
    <row r="4094" ht="15.95" customHeight="1"/>
    <row r="4095" ht="15.95" customHeight="1"/>
    <row r="4096" ht="15.95" customHeight="1"/>
    <row r="4097" ht="15.95" customHeight="1"/>
    <row r="4098" ht="15.95" customHeight="1"/>
    <row r="4099" ht="15.95" customHeight="1"/>
    <row r="4100" ht="15.95" customHeight="1"/>
    <row r="4101" ht="15.95" customHeight="1"/>
    <row r="4102" ht="15.95" customHeight="1"/>
    <row r="4103" ht="15.95" customHeight="1"/>
    <row r="4104" ht="15.95" customHeight="1"/>
    <row r="4105" ht="15.95" customHeight="1"/>
    <row r="4106" ht="15.95" customHeight="1"/>
    <row r="4107" ht="15.95" customHeight="1"/>
    <row r="4108" ht="15.95" customHeight="1"/>
    <row r="4109" ht="15.95" customHeight="1"/>
    <row r="4110" ht="15.95" customHeight="1"/>
    <row r="4111" ht="15.95" customHeight="1"/>
    <row r="4112" ht="15.95" customHeight="1"/>
    <row r="4113" ht="15.95" customHeight="1"/>
    <row r="4114" ht="15.95" customHeight="1"/>
    <row r="4115" ht="15.95" customHeight="1"/>
    <row r="4116" ht="15.95" customHeight="1"/>
    <row r="4117" ht="15.95" customHeight="1"/>
    <row r="4118" ht="15.95" customHeight="1"/>
    <row r="4119" ht="15.95" customHeight="1"/>
    <row r="4120" ht="15.95" customHeight="1"/>
    <row r="4121" ht="15.95" customHeight="1"/>
    <row r="4122" ht="15.95" customHeight="1"/>
    <row r="4123" ht="15.95" customHeight="1"/>
    <row r="4124" ht="15.95" customHeight="1"/>
    <row r="4125" ht="15.95" customHeight="1"/>
    <row r="4126" ht="15.95" customHeight="1"/>
    <row r="4127" ht="15.95" customHeight="1"/>
    <row r="4128" ht="15.95" customHeight="1"/>
    <row r="4129" ht="15.95" customHeight="1"/>
    <row r="4130" ht="15.95" customHeight="1"/>
    <row r="4131" ht="15.95" customHeight="1"/>
    <row r="4132" ht="15.95" customHeight="1"/>
    <row r="4133" ht="15.95" customHeight="1"/>
    <row r="4134" ht="15.95" customHeight="1"/>
    <row r="4135" ht="15.95" customHeight="1"/>
    <row r="4136" ht="15.95" customHeight="1"/>
    <row r="4137" ht="15.95" customHeight="1"/>
    <row r="4138" ht="15.95" customHeight="1"/>
    <row r="4139" ht="15.95" customHeight="1"/>
    <row r="4140" ht="15.95" customHeight="1"/>
    <row r="4141" ht="15.95" customHeight="1"/>
    <row r="4142" ht="15.95" customHeight="1"/>
    <row r="4143" ht="15.95" customHeight="1"/>
    <row r="4144" ht="15.95" customHeight="1"/>
    <row r="4145" ht="15.95" customHeight="1"/>
    <row r="4146" ht="15.95" customHeight="1"/>
    <row r="4147" ht="15.95" customHeight="1"/>
    <row r="4148" ht="15.95" customHeight="1"/>
    <row r="4149" ht="15.95" customHeight="1"/>
    <row r="4150" ht="15.95" customHeight="1"/>
    <row r="4151" ht="15.95" customHeight="1"/>
    <row r="4152" ht="15.95" customHeight="1"/>
    <row r="4153" ht="15.95" customHeight="1"/>
    <row r="4154" ht="15.95" customHeight="1"/>
    <row r="4155" ht="15.95" customHeight="1"/>
    <row r="4156" ht="15.95" customHeight="1"/>
    <row r="4157" ht="15.95" customHeight="1"/>
    <row r="4158" ht="15.95" customHeight="1"/>
    <row r="4159" ht="15.95" customHeight="1"/>
    <row r="4160" ht="15.95" customHeight="1"/>
    <row r="4161" ht="15.95" customHeight="1"/>
    <row r="4162" ht="15.95" customHeight="1"/>
    <row r="4163" ht="15.95" customHeight="1"/>
    <row r="4164" ht="15.95" customHeight="1"/>
    <row r="4165" ht="15.95" customHeight="1"/>
    <row r="4166" ht="15.95" customHeight="1"/>
    <row r="4167" ht="15.95" customHeight="1"/>
    <row r="4168" ht="15.95" customHeight="1"/>
    <row r="4169" ht="15.95" customHeight="1"/>
    <row r="4170" ht="15.95" customHeight="1"/>
    <row r="4171" ht="15.95" customHeight="1"/>
    <row r="4172" ht="15.95" customHeight="1"/>
    <row r="4173" ht="15.95" customHeight="1"/>
    <row r="4174" ht="15.95" customHeight="1"/>
    <row r="4175" ht="15.95" customHeight="1"/>
    <row r="4176" ht="15.95" customHeight="1"/>
    <row r="4177" ht="15.95" customHeight="1"/>
    <row r="4178" ht="15.95" customHeight="1"/>
    <row r="4179" ht="15.95" customHeight="1"/>
    <row r="4180" ht="15.95" customHeight="1"/>
    <row r="4181" ht="15.95" customHeight="1"/>
    <row r="4182" ht="15.95" customHeight="1"/>
    <row r="4183" ht="15.95" customHeight="1"/>
    <row r="4184" ht="15.95" customHeight="1"/>
    <row r="4185" ht="15.95" customHeight="1"/>
    <row r="4186" ht="15.95" customHeight="1"/>
    <row r="4187" ht="15.95" customHeight="1"/>
    <row r="4188" ht="15.95" customHeight="1"/>
    <row r="4189" ht="15.95" customHeight="1"/>
    <row r="4190" ht="15.95" customHeight="1"/>
    <row r="4191" ht="15.95" customHeight="1"/>
    <row r="4192" ht="15.95" customHeight="1"/>
    <row r="4193" ht="15.95" customHeight="1"/>
    <row r="4194" ht="15.95" customHeight="1"/>
    <row r="4195" ht="15.95" customHeight="1"/>
    <row r="4196" ht="15.95" customHeight="1"/>
    <row r="4197" ht="15.95" customHeight="1"/>
    <row r="4198" ht="15.95" customHeight="1"/>
    <row r="4199" ht="15.95" customHeight="1"/>
    <row r="4200" ht="15.95" customHeight="1"/>
    <row r="4201" ht="15.95" customHeight="1"/>
    <row r="4202" ht="15.95" customHeight="1"/>
    <row r="4203" ht="15.95" customHeight="1"/>
    <row r="4204" ht="15.95" customHeight="1"/>
    <row r="4205" ht="15.95" customHeight="1"/>
    <row r="4206" ht="15.95" customHeight="1"/>
    <row r="4207" ht="15.95" customHeight="1"/>
    <row r="4208" ht="15.95" customHeight="1"/>
    <row r="4209" ht="15.95" customHeight="1"/>
    <row r="4210" ht="15.95" customHeight="1"/>
    <row r="4211" ht="15.95" customHeight="1"/>
    <row r="4212" ht="15.95" customHeight="1"/>
    <row r="4213" ht="15.95" customHeight="1"/>
    <row r="4214" ht="15.95" customHeight="1"/>
    <row r="4215" ht="15.95" customHeight="1"/>
    <row r="4216" ht="15.95" customHeight="1"/>
    <row r="4217" ht="15.95" customHeight="1"/>
    <row r="4218" ht="15.95" customHeight="1"/>
    <row r="4219" ht="15.95" customHeight="1"/>
    <row r="4220" ht="15.95" customHeight="1"/>
    <row r="4221" ht="15.95" customHeight="1"/>
    <row r="4222" ht="15.95" customHeight="1"/>
    <row r="4223" ht="15.95" customHeight="1"/>
    <row r="4224" ht="15.95" customHeight="1"/>
    <row r="4225" ht="15.95" customHeight="1"/>
    <row r="4226" ht="15.95" customHeight="1"/>
    <row r="4227" ht="15.95" customHeight="1"/>
    <row r="4228" ht="15.95" customHeight="1"/>
    <row r="4229" ht="15.95" customHeight="1"/>
    <row r="4230" ht="15.95" customHeight="1"/>
    <row r="4231" ht="15.95" customHeight="1"/>
    <row r="4232" ht="15.95" customHeight="1"/>
    <row r="4233" ht="15.95" customHeight="1"/>
    <row r="4234" ht="15.95" customHeight="1"/>
    <row r="4235" ht="15.95" customHeight="1"/>
    <row r="4236" ht="15.95" customHeight="1"/>
    <row r="4237" ht="15.95" customHeight="1"/>
    <row r="4238" ht="15.95" customHeight="1"/>
    <row r="4239" ht="15.95" customHeight="1"/>
    <row r="4240" ht="15.95" customHeight="1"/>
    <row r="4241" ht="15.95" customHeight="1"/>
    <row r="4242" ht="15.95" customHeight="1"/>
    <row r="4243" ht="15.95" customHeight="1"/>
    <row r="4244" ht="15.95" customHeight="1"/>
    <row r="4245" ht="15.95" customHeight="1"/>
    <row r="4246" ht="15.95" customHeight="1"/>
    <row r="4247" ht="15.95" customHeight="1"/>
    <row r="4248" ht="15.95" customHeight="1"/>
    <row r="4249" ht="15.95" customHeight="1"/>
    <row r="4250" ht="15.95" customHeight="1"/>
    <row r="4251" ht="15.95" customHeight="1"/>
    <row r="4252" ht="15.95" customHeight="1"/>
    <row r="4253" ht="15.95" customHeight="1"/>
    <row r="4254" ht="15.95" customHeight="1"/>
    <row r="4255" ht="15.95" customHeight="1"/>
    <row r="4256" ht="15.95" customHeight="1"/>
    <row r="4257" ht="15.95" customHeight="1"/>
    <row r="4258" ht="15.95" customHeight="1"/>
    <row r="4259" ht="15.95" customHeight="1"/>
    <row r="4260" ht="15.95" customHeight="1"/>
    <row r="4261" ht="15.95" customHeight="1"/>
    <row r="4262" ht="15.95" customHeight="1"/>
    <row r="4263" ht="15.95" customHeight="1"/>
    <row r="4264" ht="15.95" customHeight="1"/>
    <row r="4265" ht="15.95" customHeight="1"/>
    <row r="4266" ht="15.95" customHeight="1"/>
    <row r="4267" ht="15.95" customHeight="1"/>
    <row r="4268" ht="15.95" customHeight="1"/>
    <row r="4269" ht="15.95" customHeight="1"/>
    <row r="4270" ht="15.95" customHeight="1"/>
    <row r="4271" ht="15.95" customHeight="1"/>
    <row r="4272" ht="15.95" customHeight="1"/>
    <row r="4273" ht="15.95" customHeight="1"/>
    <row r="4274" ht="15.95" customHeight="1"/>
    <row r="4275" ht="15.95" customHeight="1"/>
    <row r="4276" ht="15.95" customHeight="1"/>
    <row r="4277" ht="15.95" customHeight="1"/>
    <row r="4278" ht="15.95" customHeight="1"/>
    <row r="4279" ht="15.95" customHeight="1"/>
    <row r="4280" ht="15.95" customHeight="1"/>
    <row r="4281" ht="15.95" customHeight="1"/>
    <row r="4282" ht="15.95" customHeight="1"/>
    <row r="4283" ht="15.95" customHeight="1"/>
    <row r="4284" ht="15.95" customHeight="1"/>
    <row r="4285" ht="15.95" customHeight="1"/>
    <row r="4286" ht="15.95" customHeight="1"/>
    <row r="4287" ht="15.95" customHeight="1"/>
    <row r="4288" ht="15.95" customHeight="1"/>
    <row r="4289" ht="15.95" customHeight="1"/>
    <row r="4290" ht="15.95" customHeight="1"/>
    <row r="4291" ht="15.95" customHeight="1"/>
    <row r="4292" ht="15.95" customHeight="1"/>
    <row r="4293" ht="15.95" customHeight="1"/>
    <row r="4294" ht="15.95" customHeight="1"/>
    <row r="4295" ht="15.95" customHeight="1"/>
    <row r="4296" ht="15.95" customHeight="1"/>
    <row r="4297" ht="15.95" customHeight="1"/>
    <row r="4298" ht="15.95" customHeight="1"/>
    <row r="4299" ht="15.95" customHeight="1"/>
    <row r="4300" ht="15.95" customHeight="1"/>
    <row r="4301" ht="15.95" customHeight="1"/>
    <row r="4302" ht="15.95" customHeight="1"/>
    <row r="4303" ht="15.95" customHeight="1"/>
    <row r="4304" ht="15.95" customHeight="1"/>
    <row r="4305" ht="15.95" customHeight="1"/>
    <row r="4306" ht="15.95" customHeight="1"/>
    <row r="4307" ht="15.95" customHeight="1"/>
    <row r="4308" ht="15.95" customHeight="1"/>
    <row r="4309" ht="15.95" customHeight="1"/>
    <row r="4310" ht="15.95" customHeight="1"/>
    <row r="4311" ht="15.95" customHeight="1"/>
    <row r="4312" ht="15.95" customHeight="1"/>
    <row r="4313" ht="15.95" customHeight="1"/>
    <row r="4314" ht="15.95" customHeight="1"/>
    <row r="4315" ht="15.95" customHeight="1"/>
    <row r="4316" ht="15.95" customHeight="1"/>
    <row r="4317" ht="15.95" customHeight="1"/>
    <row r="4318" ht="15.95" customHeight="1"/>
    <row r="4319" ht="15.95" customHeight="1"/>
    <row r="4320" ht="15.95" customHeight="1"/>
    <row r="4321" ht="15.95" customHeight="1"/>
    <row r="4322" ht="15.95" customHeight="1"/>
    <row r="4323" ht="15.95" customHeight="1"/>
    <row r="4324" ht="15.95" customHeight="1"/>
    <row r="4325" ht="15.95" customHeight="1"/>
    <row r="4326" ht="15.95" customHeight="1"/>
    <row r="4327" ht="15.95" customHeight="1"/>
    <row r="4328" ht="15.95" customHeight="1"/>
    <row r="4329" ht="15.95" customHeight="1"/>
    <row r="4330" ht="15.95" customHeight="1"/>
    <row r="4331" ht="15.95" customHeight="1"/>
    <row r="4332" ht="15.95" customHeight="1"/>
    <row r="4333" ht="15.95" customHeight="1"/>
    <row r="4334" ht="15.95" customHeight="1"/>
    <row r="4335" ht="15.95" customHeight="1"/>
    <row r="4336" ht="15.95" customHeight="1"/>
    <row r="4337" ht="15.95" customHeight="1"/>
    <row r="4338" ht="15.95" customHeight="1"/>
    <row r="4339" ht="15.95" customHeight="1"/>
    <row r="4340" ht="15.95" customHeight="1"/>
    <row r="4341" ht="15.95" customHeight="1"/>
    <row r="4342" ht="15.95" customHeight="1"/>
    <row r="4343" ht="15.95" customHeight="1"/>
    <row r="4344" ht="15.95" customHeight="1"/>
    <row r="4345" ht="15.95" customHeight="1"/>
    <row r="4346" ht="15.95" customHeight="1"/>
    <row r="4347" ht="15.95" customHeight="1"/>
    <row r="4348" ht="15.95" customHeight="1"/>
    <row r="4349" ht="15.95" customHeight="1"/>
    <row r="4350" ht="15.95" customHeight="1"/>
    <row r="4351" ht="15.95" customHeight="1"/>
    <row r="4352" ht="15.95" customHeight="1"/>
    <row r="4353" ht="15.95" customHeight="1"/>
    <row r="4354" ht="15.95" customHeight="1"/>
    <row r="4355" ht="15.95" customHeight="1"/>
    <row r="4356" ht="15.95" customHeight="1"/>
    <row r="4357" ht="15.95" customHeight="1"/>
    <row r="4358" ht="15.95" customHeight="1"/>
    <row r="4359" ht="15.95" customHeight="1"/>
    <row r="4360" ht="15.95" customHeight="1"/>
    <row r="4361" ht="15.95" customHeight="1"/>
    <row r="4362" ht="15.95" customHeight="1"/>
    <row r="4363" ht="15.95" customHeight="1"/>
    <row r="4364" ht="15.95" customHeight="1"/>
    <row r="4365" ht="15.95" customHeight="1"/>
    <row r="4366" ht="15.95" customHeight="1"/>
    <row r="4367" ht="15.95" customHeight="1"/>
    <row r="4368" ht="15.95" customHeight="1"/>
    <row r="4369" ht="15.95" customHeight="1"/>
    <row r="4370" ht="15.95" customHeight="1"/>
    <row r="4371" ht="15.95" customHeight="1"/>
    <row r="4372" ht="15.95" customHeight="1"/>
    <row r="4373" ht="15.95" customHeight="1"/>
    <row r="4374" ht="15.95" customHeight="1"/>
    <row r="4375" ht="15.95" customHeight="1"/>
    <row r="4376" ht="15.95" customHeight="1"/>
    <row r="4377" ht="15.95" customHeight="1"/>
    <row r="4378" ht="15.95" customHeight="1"/>
    <row r="4379" ht="15.95" customHeight="1"/>
    <row r="4380" ht="15.95" customHeight="1"/>
    <row r="4381" ht="15.95" customHeight="1"/>
    <row r="4382" ht="15.95" customHeight="1"/>
    <row r="4383" ht="15.95" customHeight="1"/>
    <row r="4384" ht="15.95" customHeight="1"/>
    <row r="4385" ht="15.95" customHeight="1"/>
    <row r="4386" ht="15.95" customHeight="1"/>
    <row r="4387" ht="15.95" customHeight="1"/>
    <row r="4388" ht="15.95" customHeight="1"/>
    <row r="4389" ht="15.95" customHeight="1"/>
    <row r="4390" ht="15.95" customHeight="1"/>
    <row r="4391" ht="15.95" customHeight="1"/>
    <row r="4392" ht="15.95" customHeight="1"/>
    <row r="4393" ht="15.95" customHeight="1"/>
    <row r="4394" ht="15.95" customHeight="1"/>
    <row r="4395" ht="15.95" customHeight="1"/>
    <row r="4396" ht="15.95" customHeight="1"/>
    <row r="4397" ht="15.95" customHeight="1"/>
    <row r="4398" ht="15.95" customHeight="1"/>
    <row r="4399" ht="15.95" customHeight="1"/>
    <row r="4400" ht="15.95" customHeight="1"/>
    <row r="4401" ht="15.95" customHeight="1"/>
    <row r="4402" ht="15.95" customHeight="1"/>
    <row r="4403" ht="15.95" customHeight="1"/>
    <row r="4404" ht="15.95" customHeight="1"/>
    <row r="4405" ht="15.95" customHeight="1"/>
    <row r="4406" ht="15.95" customHeight="1"/>
    <row r="4407" ht="15.95" customHeight="1"/>
    <row r="4408" ht="15.95" customHeight="1"/>
    <row r="4409" ht="15.95" customHeight="1"/>
    <row r="4410" ht="15.95" customHeight="1"/>
    <row r="4411" ht="15.95" customHeight="1"/>
    <row r="4412" ht="15.95" customHeight="1"/>
    <row r="4413" ht="15.95" customHeight="1"/>
    <row r="4414" ht="15.95" customHeight="1"/>
    <row r="4415" ht="15.95" customHeight="1"/>
    <row r="4416" ht="15.95" customHeight="1"/>
    <row r="4417" ht="15.95" customHeight="1"/>
    <row r="4418" ht="15.95" customHeight="1"/>
    <row r="4419" ht="15.95" customHeight="1"/>
    <row r="4420" ht="15.95" customHeight="1"/>
    <row r="4421" ht="15.95" customHeight="1"/>
    <row r="4422" ht="15.95" customHeight="1"/>
    <row r="4423" ht="15.95" customHeight="1"/>
    <row r="4424" ht="15.95" customHeight="1"/>
    <row r="4425" ht="15.95" customHeight="1"/>
    <row r="4426" ht="15.95" customHeight="1"/>
    <row r="4427" ht="15.95" customHeight="1"/>
    <row r="4428" ht="15.95" customHeight="1"/>
    <row r="4429" ht="15.95" customHeight="1"/>
    <row r="4430" ht="15.95" customHeight="1"/>
    <row r="4431" ht="15.95" customHeight="1"/>
    <row r="4432" ht="15.95" customHeight="1"/>
    <row r="4433" ht="15.95" customHeight="1"/>
    <row r="4434" ht="15.95" customHeight="1"/>
    <row r="4435" ht="15.95" customHeight="1"/>
    <row r="4436" ht="15.95" customHeight="1"/>
    <row r="4437" ht="15.95" customHeight="1"/>
    <row r="4438" ht="15.95" customHeight="1"/>
    <row r="4439" ht="15.95" customHeight="1"/>
    <row r="4440" ht="15.95" customHeight="1"/>
    <row r="4441" ht="15.95" customHeight="1"/>
    <row r="4442" ht="15.95" customHeight="1"/>
    <row r="4443" ht="15.95" customHeight="1"/>
    <row r="4444" ht="15.95" customHeight="1"/>
    <row r="4445" ht="15.95" customHeight="1"/>
    <row r="4446" ht="15.95" customHeight="1"/>
    <row r="4447" ht="15.95" customHeight="1"/>
    <row r="4448" ht="15.95" customHeight="1"/>
    <row r="4449" ht="15.95" customHeight="1"/>
    <row r="4450" ht="15.95" customHeight="1"/>
    <row r="4451" ht="15.95" customHeight="1"/>
    <row r="4452" ht="15.95" customHeight="1"/>
    <row r="4453" ht="15.95" customHeight="1"/>
    <row r="4454" ht="15.95" customHeight="1"/>
    <row r="4455" ht="15.95" customHeight="1"/>
    <row r="4456" ht="15.95" customHeight="1"/>
    <row r="4457" ht="15.95" customHeight="1"/>
    <row r="4458" ht="15.95" customHeight="1"/>
    <row r="4459" ht="15.95" customHeight="1"/>
    <row r="4460" ht="15.95" customHeight="1"/>
    <row r="4461" ht="15.95" customHeight="1"/>
    <row r="4462" ht="15.95" customHeight="1"/>
    <row r="4463" ht="15.95" customHeight="1"/>
    <row r="4464" ht="15.95" customHeight="1"/>
    <row r="4465" ht="15.95" customHeight="1"/>
    <row r="4466" ht="15.95" customHeight="1"/>
    <row r="4467" ht="15.95" customHeight="1"/>
    <row r="4468" ht="15.95" customHeight="1"/>
    <row r="4469" ht="15.95" customHeight="1"/>
    <row r="4470" ht="15.95" customHeight="1"/>
    <row r="4471" ht="15.95" customHeight="1"/>
    <row r="4472" ht="15.95" customHeight="1"/>
    <row r="4473" ht="15.95" customHeight="1"/>
    <row r="4474" ht="15.95" customHeight="1"/>
    <row r="4475" ht="15.95" customHeight="1"/>
    <row r="4476" ht="15.95" customHeight="1"/>
    <row r="4477" ht="15.95" customHeight="1"/>
    <row r="4478" ht="15.95" customHeight="1"/>
    <row r="4479" ht="15.95" customHeight="1"/>
    <row r="4480" ht="15.95" customHeight="1"/>
    <row r="4481" ht="15.95" customHeight="1"/>
    <row r="4482" ht="15.95" customHeight="1"/>
    <row r="4483" ht="15.95" customHeight="1"/>
    <row r="4484" ht="15.95" customHeight="1"/>
    <row r="4485" ht="15.95" customHeight="1"/>
    <row r="4486" ht="15.95" customHeight="1"/>
    <row r="4487" ht="15.95" customHeight="1"/>
    <row r="4488" ht="15.95" customHeight="1"/>
    <row r="4489" ht="15.95" customHeight="1"/>
    <row r="4490" ht="15.95" customHeight="1"/>
    <row r="4491" ht="15.95" customHeight="1"/>
    <row r="4492" ht="15.95" customHeight="1"/>
    <row r="4493" ht="15.95" customHeight="1"/>
    <row r="4494" ht="15.95" customHeight="1"/>
    <row r="4495" ht="15.95" customHeight="1"/>
    <row r="4496" ht="15.95" customHeight="1"/>
    <row r="4497" ht="15.95" customHeight="1"/>
    <row r="4498" ht="15.95" customHeight="1"/>
    <row r="4499" ht="15.95" customHeight="1"/>
    <row r="4500" ht="15.95" customHeight="1"/>
    <row r="4501" ht="15.95" customHeight="1"/>
    <row r="4502" ht="15.95" customHeight="1"/>
    <row r="4503" ht="15.95" customHeight="1"/>
    <row r="4504" ht="15.95" customHeight="1"/>
    <row r="4505" ht="15.95" customHeight="1"/>
    <row r="4506" ht="15.95" customHeight="1"/>
    <row r="4507" ht="15.95" customHeight="1"/>
    <row r="4508" ht="15.95" customHeight="1"/>
    <row r="4509" ht="15.95" customHeight="1"/>
    <row r="4510" ht="15.95" customHeight="1"/>
    <row r="4511" ht="15.95" customHeight="1"/>
    <row r="4512" ht="15.95" customHeight="1"/>
    <row r="4513" ht="15.95" customHeight="1"/>
    <row r="4514" ht="15.95" customHeight="1"/>
    <row r="4515" ht="15.95" customHeight="1"/>
    <row r="4516" ht="15.95" customHeight="1"/>
    <row r="4517" ht="15.95" customHeight="1"/>
    <row r="4518" ht="15.95" customHeight="1"/>
    <row r="4519" ht="15.95" customHeight="1"/>
    <row r="4520" ht="15.95" customHeight="1"/>
    <row r="4521" ht="15.95" customHeight="1"/>
    <row r="4522" ht="15.95" customHeight="1"/>
    <row r="4523" ht="15.95" customHeight="1"/>
    <row r="4524" ht="15.95" customHeight="1"/>
    <row r="4525" ht="15.95" customHeight="1"/>
    <row r="4526" ht="15.95" customHeight="1"/>
    <row r="4527" ht="15.95" customHeight="1"/>
    <row r="4528" ht="15.95" customHeight="1"/>
    <row r="4529" ht="15.95" customHeight="1"/>
    <row r="4530" ht="15.95" customHeight="1"/>
    <row r="4531" ht="15.95" customHeight="1"/>
    <row r="4532" ht="15.95" customHeight="1"/>
    <row r="4533" ht="15.95" customHeight="1"/>
    <row r="4534" ht="15.95" customHeight="1"/>
    <row r="4535" ht="15.95" customHeight="1"/>
    <row r="4536" ht="15.95" customHeight="1"/>
    <row r="4537" ht="15.95" customHeight="1"/>
    <row r="4538" ht="15.95" customHeight="1"/>
    <row r="4539" ht="15.95" customHeight="1"/>
    <row r="4540" ht="15.95" customHeight="1"/>
    <row r="4541" ht="15.95" customHeight="1"/>
    <row r="4542" ht="15.95" customHeight="1"/>
    <row r="4543" ht="15.95" customHeight="1"/>
    <row r="4544" ht="15.95" customHeight="1"/>
    <row r="4545" ht="15.95" customHeight="1"/>
    <row r="4546" ht="15.95" customHeight="1"/>
    <row r="4547" ht="15.95" customHeight="1"/>
    <row r="4548" ht="15.95" customHeight="1"/>
    <row r="4549" ht="15.95" customHeight="1"/>
    <row r="4550" ht="15.95" customHeight="1"/>
    <row r="4551" ht="15.95" customHeight="1"/>
    <row r="4552" ht="15.95" customHeight="1"/>
    <row r="4553" ht="15.95" customHeight="1"/>
    <row r="4554" ht="15.95" customHeight="1"/>
    <row r="4555" ht="15.95" customHeight="1"/>
    <row r="4556" ht="15.95" customHeight="1"/>
    <row r="4557" ht="15.95" customHeight="1"/>
    <row r="4558" ht="15.95" customHeight="1"/>
    <row r="4559" ht="15.95" customHeight="1"/>
    <row r="4560" ht="15.95" customHeight="1"/>
    <row r="4561" ht="15.95" customHeight="1"/>
    <row r="4562" ht="15.95" customHeight="1"/>
    <row r="4563" ht="15.95" customHeight="1"/>
    <row r="4564" ht="15.95" customHeight="1"/>
    <row r="4565" ht="15.95" customHeight="1"/>
    <row r="4566" ht="15.95" customHeight="1"/>
    <row r="4567" ht="15.95" customHeight="1"/>
    <row r="4568" ht="15.95" customHeight="1"/>
    <row r="4569" ht="15.95" customHeight="1"/>
    <row r="4570" ht="15.95" customHeight="1"/>
    <row r="4571" ht="15.95" customHeight="1"/>
    <row r="4572" ht="15.95" customHeight="1"/>
    <row r="4573" ht="15.95" customHeight="1"/>
    <row r="4574" ht="15.95" customHeight="1"/>
    <row r="4575" ht="15.95" customHeight="1"/>
    <row r="4576" ht="15.95" customHeight="1"/>
    <row r="4577" ht="15.95" customHeight="1"/>
    <row r="4578" ht="15.95" customHeight="1"/>
    <row r="4579" ht="15.95" customHeight="1"/>
    <row r="4580" ht="15.95" customHeight="1"/>
    <row r="4581" ht="15.95" customHeight="1"/>
    <row r="4582" ht="15.95" customHeight="1"/>
    <row r="4583" ht="15.95" customHeight="1"/>
    <row r="4584" ht="15.95" customHeight="1"/>
    <row r="4585" ht="15.95" customHeight="1"/>
    <row r="4586" ht="15.95" customHeight="1"/>
    <row r="4587" ht="15.95" customHeight="1"/>
    <row r="4588" ht="15.95" customHeight="1"/>
    <row r="4589" ht="15.95" customHeight="1"/>
    <row r="4590" ht="15.95" customHeight="1"/>
    <row r="4591" ht="15.95" customHeight="1"/>
    <row r="4592" ht="15.95" customHeight="1"/>
    <row r="4593" ht="15.95" customHeight="1"/>
    <row r="4594" ht="15.95" customHeight="1"/>
    <row r="4595" ht="15.95" customHeight="1"/>
    <row r="4596" ht="15.95" customHeight="1"/>
    <row r="4597" ht="15.95" customHeight="1"/>
    <row r="4598" ht="15.95" customHeight="1"/>
    <row r="4599" ht="15.95" customHeight="1"/>
    <row r="4600" ht="15.95" customHeight="1"/>
    <row r="4601" ht="15.95" customHeight="1"/>
    <row r="4602" ht="15.95" customHeight="1"/>
    <row r="4603" ht="15.95" customHeight="1"/>
    <row r="4604" ht="15.95" customHeight="1"/>
    <row r="4605" ht="15.95" customHeight="1"/>
    <row r="4606" ht="15.95" customHeight="1"/>
    <row r="4607" ht="15.95" customHeight="1"/>
    <row r="4608" ht="15.95" customHeight="1"/>
    <row r="4609" ht="15.95" customHeight="1"/>
    <row r="4610" ht="15.95" customHeight="1"/>
    <row r="4611" ht="15.95" customHeight="1"/>
    <row r="4612" ht="15.95" customHeight="1"/>
    <row r="4613" ht="15.95" customHeight="1"/>
    <row r="4614" ht="15.95" customHeight="1"/>
    <row r="4615" ht="15.95" customHeight="1"/>
    <row r="4616" ht="15.95" customHeight="1"/>
    <row r="4617" ht="15.95" customHeight="1"/>
    <row r="4618" ht="15.95" customHeight="1"/>
    <row r="4619" ht="15.95" customHeight="1"/>
    <row r="4620" ht="15.95" customHeight="1"/>
    <row r="4621" ht="15.95" customHeight="1"/>
    <row r="4622" ht="15.95" customHeight="1"/>
    <row r="4623" ht="15.95" customHeight="1"/>
    <row r="4624" ht="15.95" customHeight="1"/>
    <row r="4625" ht="15.95" customHeight="1"/>
    <row r="4626" ht="15.95" customHeight="1"/>
    <row r="4627" ht="15.95" customHeight="1"/>
    <row r="4628" ht="15.95" customHeight="1"/>
    <row r="4629" ht="15.95" customHeight="1"/>
    <row r="4630" ht="15.95" customHeight="1"/>
    <row r="4631" ht="15.95" customHeight="1"/>
    <row r="4632" ht="15.95" customHeight="1"/>
    <row r="4633" ht="15.95" customHeight="1"/>
    <row r="4634" ht="15.95" customHeight="1"/>
    <row r="4635" ht="15.95" customHeight="1"/>
    <row r="4636" ht="15.95" customHeight="1"/>
    <row r="4637" ht="15.95" customHeight="1"/>
    <row r="4638" ht="15.95" customHeight="1"/>
    <row r="4639" ht="15.95" customHeight="1"/>
    <row r="4640" ht="15.95" customHeight="1"/>
    <row r="4641" ht="15.95" customHeight="1"/>
    <row r="4642" ht="15.95" customHeight="1"/>
    <row r="4643" ht="15.95" customHeight="1"/>
    <row r="4644" ht="15.95" customHeight="1"/>
    <row r="4645" ht="15.95" customHeight="1"/>
    <row r="4646" ht="15.95" customHeight="1"/>
    <row r="4647" ht="15.95" customHeight="1"/>
    <row r="4648" ht="15.95" customHeight="1"/>
    <row r="4649" ht="15.95" customHeight="1"/>
    <row r="4650" ht="15.95" customHeight="1"/>
    <row r="4651" ht="15.95" customHeight="1"/>
    <row r="4652" ht="15.95" customHeight="1"/>
    <row r="4653" ht="15.95" customHeight="1"/>
    <row r="4654" ht="15.95" customHeight="1"/>
    <row r="4655" ht="15.95" customHeight="1"/>
    <row r="4656" ht="15.95" customHeight="1"/>
    <row r="4657" ht="15.95" customHeight="1"/>
    <row r="4658" ht="15.95" customHeight="1"/>
    <row r="4659" ht="15.95" customHeight="1"/>
    <row r="4660" ht="15.95" customHeight="1"/>
    <row r="4661" ht="15.95" customHeight="1"/>
    <row r="4662" ht="15.95" customHeight="1"/>
    <row r="4663" ht="15.95" customHeight="1"/>
    <row r="4664" ht="15.95" customHeight="1"/>
    <row r="4665" ht="15.95" customHeight="1"/>
    <row r="4666" ht="15.95" customHeight="1"/>
    <row r="4667" ht="15.95" customHeight="1"/>
    <row r="4668" ht="15.95" customHeight="1"/>
    <row r="4669" ht="15.95" customHeight="1"/>
    <row r="4670" ht="15.95" customHeight="1"/>
    <row r="4671" ht="15.95" customHeight="1"/>
    <row r="4672" ht="15.95" customHeight="1"/>
    <row r="4673" ht="15.95" customHeight="1"/>
    <row r="4674" ht="15.95" customHeight="1"/>
    <row r="4675" ht="15.95" customHeight="1"/>
    <row r="4676" ht="15.95" customHeight="1"/>
    <row r="4677" ht="15.95" customHeight="1"/>
    <row r="4678" ht="15.95" customHeight="1"/>
    <row r="4679" ht="15.95" customHeight="1"/>
    <row r="4680" ht="15.95" customHeight="1"/>
    <row r="4681" ht="15.95" customHeight="1"/>
    <row r="4682" ht="15.95" customHeight="1"/>
    <row r="4683" ht="15.95" customHeight="1"/>
    <row r="4684" ht="15.95" customHeight="1"/>
    <row r="4685" ht="15.95" customHeight="1"/>
    <row r="4686" ht="15.95" customHeight="1"/>
    <row r="4687" ht="15.95" customHeight="1"/>
    <row r="4688" ht="15.95" customHeight="1"/>
    <row r="4689" ht="15.95" customHeight="1"/>
    <row r="4690" ht="15.95" customHeight="1"/>
    <row r="4691" ht="15.95" customHeight="1"/>
    <row r="4692" ht="15.95" customHeight="1"/>
    <row r="4693" ht="15.95" customHeight="1"/>
    <row r="4694" ht="15.95" customHeight="1"/>
    <row r="4695" ht="15.95" customHeight="1"/>
    <row r="4696" ht="15.95" customHeight="1"/>
    <row r="4697" ht="15.95" customHeight="1"/>
    <row r="4698" ht="15.95" customHeight="1"/>
    <row r="4699" ht="15.95" customHeight="1"/>
    <row r="4700" ht="15.95" customHeight="1"/>
    <row r="4701" ht="15.95" customHeight="1"/>
    <row r="4702" ht="15.95" customHeight="1"/>
    <row r="4703" ht="15.95" customHeight="1"/>
    <row r="4704" ht="15.95" customHeight="1"/>
    <row r="4705" ht="15.95" customHeight="1"/>
    <row r="4706" ht="15.95" customHeight="1"/>
    <row r="4707" ht="15.95" customHeight="1"/>
    <row r="4708" ht="15.95" customHeight="1"/>
    <row r="4709" ht="15.95" customHeight="1"/>
    <row r="4710" ht="15.95" customHeight="1"/>
    <row r="4711" ht="15.95" customHeight="1"/>
    <row r="4712" ht="15.95" customHeight="1"/>
    <row r="4713" ht="15.95" customHeight="1"/>
    <row r="4714" ht="15.95" customHeight="1"/>
    <row r="4715" ht="15.95" customHeight="1"/>
    <row r="4716" ht="15.95" customHeight="1"/>
    <row r="4717" ht="15.95" customHeight="1"/>
    <row r="4718" ht="15.95" customHeight="1"/>
    <row r="4719" ht="15.95" customHeight="1"/>
    <row r="4720" ht="15.95" customHeight="1"/>
    <row r="4721" ht="15.95" customHeight="1"/>
    <row r="4722" ht="15.95" customHeight="1"/>
    <row r="4723" ht="15.95" customHeight="1"/>
    <row r="4724" ht="15.95" customHeight="1"/>
    <row r="4725" ht="15.95" customHeight="1"/>
    <row r="4726" ht="15.95" customHeight="1"/>
    <row r="4727" ht="15.95" customHeight="1"/>
    <row r="4728" ht="15.95" customHeight="1"/>
    <row r="4729" ht="15.95" customHeight="1"/>
    <row r="4730" ht="15.95" customHeight="1"/>
    <row r="4731" ht="15.95" customHeight="1"/>
    <row r="4732" ht="15.95" customHeight="1"/>
    <row r="4733" ht="15.95" customHeight="1"/>
    <row r="4734" ht="15.95" customHeight="1"/>
    <row r="4735" ht="15.95" customHeight="1"/>
    <row r="4736" ht="15.95" customHeight="1"/>
    <row r="4737" ht="15.95" customHeight="1"/>
    <row r="4738" ht="15.95" customHeight="1"/>
    <row r="4739" ht="15.95" customHeight="1"/>
    <row r="4740" ht="15.95" customHeight="1"/>
    <row r="4741" ht="15.95" customHeight="1"/>
    <row r="4742" ht="15.95" customHeight="1"/>
    <row r="4743" ht="15.95" customHeight="1"/>
    <row r="4744" ht="15.95" customHeight="1"/>
    <row r="4745" ht="15.95" customHeight="1"/>
    <row r="4746" ht="15.95" customHeight="1"/>
    <row r="4747" ht="15.95" customHeight="1"/>
    <row r="4748" ht="15.95" customHeight="1"/>
    <row r="4749" ht="15.95" customHeight="1"/>
    <row r="4750" ht="15.95" customHeight="1"/>
    <row r="4751" ht="15.95" customHeight="1"/>
    <row r="4752" ht="15.95" customHeight="1"/>
    <row r="4753" ht="15.95" customHeight="1"/>
    <row r="4754" ht="15.95" customHeight="1"/>
    <row r="4755" ht="15.95" customHeight="1"/>
    <row r="4756" ht="15.95" customHeight="1"/>
    <row r="4757" ht="15.95" customHeight="1"/>
    <row r="4758" ht="15.95" customHeight="1"/>
    <row r="4759" ht="15.95" customHeight="1"/>
    <row r="4760" ht="15.95" customHeight="1"/>
    <row r="4761" ht="15.95" customHeight="1"/>
    <row r="4762" ht="15.95" customHeight="1"/>
    <row r="4763" ht="15.95" customHeight="1"/>
    <row r="4764" ht="15.95" customHeight="1"/>
    <row r="4765" ht="15.95" customHeight="1"/>
    <row r="4766" ht="15.95" customHeight="1"/>
    <row r="4767" ht="15.95" customHeight="1"/>
    <row r="4768" ht="15.95" customHeight="1"/>
    <row r="4769" ht="15.95" customHeight="1"/>
    <row r="4770" ht="15.95" customHeight="1"/>
    <row r="4771" ht="15.95" customHeight="1"/>
    <row r="4772" ht="15.95" customHeight="1"/>
    <row r="4773" ht="15.95" customHeight="1"/>
    <row r="4774" ht="15.95" customHeight="1"/>
    <row r="4775" ht="15.95" customHeight="1"/>
    <row r="4776" ht="15.95" customHeight="1"/>
    <row r="4777" ht="15.95" customHeight="1"/>
    <row r="4778" ht="15.95" customHeight="1"/>
    <row r="4779" ht="15.95" customHeight="1"/>
    <row r="4780" ht="15.95" customHeight="1"/>
    <row r="4781" ht="15.95" customHeight="1"/>
    <row r="4782" ht="15.95" customHeight="1"/>
    <row r="4783" ht="15.95" customHeight="1"/>
    <row r="4784" ht="15.95" customHeight="1"/>
    <row r="4785" ht="15.95" customHeight="1"/>
    <row r="4786" ht="15.95" customHeight="1"/>
    <row r="4787" ht="15.95" customHeight="1"/>
    <row r="4788" ht="15.95" customHeight="1"/>
    <row r="4789" ht="15.95" customHeight="1"/>
    <row r="4790" ht="15.95" customHeight="1"/>
    <row r="4791" ht="15.95" customHeight="1"/>
    <row r="4792" ht="15.95" customHeight="1"/>
    <row r="4793" ht="15.95" customHeight="1"/>
    <row r="4794" ht="15.95" customHeight="1"/>
    <row r="4795" ht="15.95" customHeight="1"/>
    <row r="4796" ht="15.95" customHeight="1"/>
    <row r="4797" ht="15.95" customHeight="1"/>
    <row r="4798" ht="15.95" customHeight="1"/>
    <row r="4799" ht="15.95" customHeight="1"/>
    <row r="4800" ht="15.95" customHeight="1"/>
    <row r="4801" ht="15.95" customHeight="1"/>
    <row r="4802" ht="15.95" customHeight="1"/>
    <row r="4803" ht="15.95" customHeight="1"/>
    <row r="4804" ht="15.95" customHeight="1"/>
    <row r="4805" ht="15.95" customHeight="1"/>
    <row r="4806" ht="15.95" customHeight="1"/>
    <row r="4807" ht="15.95" customHeight="1"/>
    <row r="4808" ht="15.95" customHeight="1"/>
    <row r="4809" ht="15.95" customHeight="1"/>
    <row r="4810" ht="15.95" customHeight="1"/>
    <row r="4811" ht="15.95" customHeight="1"/>
    <row r="4812" ht="15.95" customHeight="1"/>
    <row r="4813" ht="15.95" customHeight="1"/>
    <row r="4814" ht="15.95" customHeight="1"/>
    <row r="4815" ht="15.95" customHeight="1"/>
    <row r="4816" ht="15.95" customHeight="1"/>
    <row r="4817" ht="15.95" customHeight="1"/>
    <row r="4818" ht="15.95" customHeight="1"/>
    <row r="4819" ht="15.95" customHeight="1"/>
    <row r="4820" ht="15.95" customHeight="1"/>
    <row r="4821" ht="15.95" customHeight="1"/>
    <row r="4822" ht="15.95" customHeight="1"/>
    <row r="4823" ht="15.95" customHeight="1"/>
    <row r="4824" ht="15.95" customHeight="1"/>
    <row r="4825" ht="15.95" customHeight="1"/>
    <row r="4826" ht="15.95" customHeight="1"/>
    <row r="4827" ht="15.95" customHeight="1"/>
    <row r="4828" ht="15.95" customHeight="1"/>
    <row r="4829" ht="15.95" customHeight="1"/>
    <row r="4830" ht="15.95" customHeight="1"/>
    <row r="4831" ht="15.95" customHeight="1"/>
    <row r="4832" ht="15.95" customHeight="1"/>
    <row r="4833" ht="15.95" customHeight="1"/>
    <row r="4834" ht="15.95" customHeight="1"/>
    <row r="4835" ht="15.95" customHeight="1"/>
    <row r="4836" ht="15.95" customHeight="1"/>
    <row r="4837" ht="15.95" customHeight="1"/>
    <row r="4838" ht="15.95" customHeight="1"/>
    <row r="4839" ht="15.95" customHeight="1"/>
    <row r="4840" ht="15.95" customHeight="1"/>
    <row r="4841" ht="15.95" customHeight="1"/>
    <row r="4842" ht="15.95" customHeight="1"/>
    <row r="4843" ht="15.95" customHeight="1"/>
    <row r="4844" ht="15.95" customHeight="1"/>
    <row r="4845" ht="15.95" customHeight="1"/>
    <row r="4846" ht="15.95" customHeight="1"/>
    <row r="4847" ht="15.95" customHeight="1"/>
    <row r="4848" ht="15.95" customHeight="1"/>
    <row r="4849" ht="15.95" customHeight="1"/>
    <row r="4850" ht="15.95" customHeight="1"/>
    <row r="4851" ht="15.95" customHeight="1"/>
    <row r="4852" ht="15.95" customHeight="1"/>
    <row r="4853" ht="15.95" customHeight="1"/>
    <row r="4854" ht="15.95" customHeight="1"/>
    <row r="4855" ht="15.95" customHeight="1"/>
    <row r="4856" ht="15.95" customHeight="1"/>
    <row r="4857" ht="15.95" customHeight="1"/>
    <row r="4858" ht="15.95" customHeight="1"/>
    <row r="4859" ht="15.95" customHeight="1"/>
    <row r="4860" ht="15.95" customHeight="1"/>
    <row r="4861" ht="15.95" customHeight="1"/>
    <row r="4862" ht="15.95" customHeight="1"/>
    <row r="4863" ht="15.95" customHeight="1"/>
    <row r="4864" ht="15.95" customHeight="1"/>
    <row r="4865" ht="15.95" customHeight="1"/>
    <row r="4866" ht="15.95" customHeight="1"/>
    <row r="4867" ht="15.95" customHeight="1"/>
    <row r="4868" ht="15.95" customHeight="1"/>
    <row r="4869" ht="15.95" customHeight="1"/>
    <row r="4870" ht="15.95" customHeight="1"/>
    <row r="4871" ht="15.95" customHeight="1"/>
    <row r="4872" ht="15.95" customHeight="1"/>
    <row r="4873" ht="15.95" customHeight="1"/>
    <row r="4874" ht="15.95" customHeight="1"/>
    <row r="4875" ht="15.95" customHeight="1"/>
    <row r="4876" ht="15.95" customHeight="1"/>
    <row r="4877" ht="15.95" customHeight="1"/>
    <row r="4878" ht="15.95" customHeight="1"/>
    <row r="4879" ht="15.95" customHeight="1"/>
    <row r="4880" ht="15.95" customHeight="1"/>
    <row r="4881" ht="15.95" customHeight="1"/>
    <row r="4882" ht="15.95" customHeight="1"/>
    <row r="4883" ht="15.95" customHeight="1"/>
    <row r="4884" ht="15.95" customHeight="1"/>
    <row r="4885" ht="15.95" customHeight="1"/>
    <row r="4886" ht="15.95" customHeight="1"/>
    <row r="4887" ht="15.95" customHeight="1"/>
    <row r="4888" ht="15.95" customHeight="1"/>
    <row r="4889" ht="15.95" customHeight="1"/>
    <row r="4890" ht="15.95" customHeight="1"/>
    <row r="4891" ht="15.95" customHeight="1"/>
    <row r="4892" ht="15.95" customHeight="1"/>
    <row r="4893" ht="15.95" customHeight="1"/>
    <row r="4894" ht="15.95" customHeight="1"/>
    <row r="4895" ht="15.95" customHeight="1"/>
    <row r="4896" ht="15.95" customHeight="1"/>
    <row r="4897" ht="15.95" customHeight="1"/>
    <row r="4898" ht="15.95" customHeight="1"/>
    <row r="4899" ht="15.95" customHeight="1"/>
    <row r="4900" ht="15.95" customHeight="1"/>
    <row r="4901" ht="15.95" customHeight="1"/>
    <row r="4902" ht="15.95" customHeight="1"/>
    <row r="4903" ht="15.95" customHeight="1"/>
    <row r="4904" ht="15.95" customHeight="1"/>
    <row r="4905" ht="15.95" customHeight="1"/>
    <row r="4906" ht="15.95" customHeight="1"/>
    <row r="4907" ht="15.95" customHeight="1"/>
    <row r="4908" ht="15.95" customHeight="1"/>
    <row r="4909" ht="15.95" customHeight="1"/>
    <row r="4910" ht="15.95" customHeight="1"/>
    <row r="4911" ht="15.95" customHeight="1"/>
    <row r="4912" ht="15.95" customHeight="1"/>
    <row r="4913" ht="15.95" customHeight="1"/>
    <row r="4914" ht="15.95" customHeight="1"/>
    <row r="4915" ht="15.95" customHeight="1"/>
    <row r="4916" ht="15.95" customHeight="1"/>
    <row r="4917" ht="15.95" customHeight="1"/>
    <row r="4918" ht="15.95" customHeight="1"/>
    <row r="4919" ht="15.95" customHeight="1"/>
    <row r="4920" ht="15.95" customHeight="1"/>
    <row r="4921" ht="15.95" customHeight="1"/>
    <row r="4922" ht="15.95" customHeight="1"/>
    <row r="4923" ht="15.95" customHeight="1"/>
    <row r="4924" ht="15.95" customHeight="1"/>
    <row r="4925" ht="15.95" customHeight="1"/>
    <row r="4926" ht="15.95" customHeight="1"/>
    <row r="4927" ht="15.95" customHeight="1"/>
    <row r="4928" ht="15.95" customHeight="1"/>
    <row r="4929" ht="15.95" customHeight="1"/>
    <row r="4930" ht="15.95" customHeight="1"/>
    <row r="4931" ht="15.95" customHeight="1"/>
    <row r="4932" ht="15.95" customHeight="1"/>
    <row r="4933" ht="15.95" customHeight="1"/>
    <row r="4934" ht="15.95" customHeight="1"/>
    <row r="4935" ht="15.95" customHeight="1"/>
    <row r="4936" ht="15.95" customHeight="1"/>
    <row r="4937" ht="15.95" customHeight="1"/>
    <row r="4938" ht="15.95" customHeight="1"/>
    <row r="4939" ht="15.95" customHeight="1"/>
    <row r="4940" ht="15.95" customHeight="1"/>
    <row r="4941" ht="15.95" customHeight="1"/>
    <row r="4942" ht="15.95" customHeight="1"/>
    <row r="4943" ht="15.95" customHeight="1"/>
    <row r="4944" ht="15.95" customHeight="1"/>
    <row r="4945" ht="15.95" customHeight="1"/>
    <row r="4946" ht="15.95" customHeight="1"/>
    <row r="4947" ht="15.95" customHeight="1"/>
    <row r="4948" ht="15.95" customHeight="1"/>
    <row r="4949" ht="15.95" customHeight="1"/>
    <row r="4950" ht="15.95" customHeight="1"/>
    <row r="4951" ht="15.95" customHeight="1"/>
    <row r="4952" ht="15.95" customHeight="1"/>
    <row r="4953" ht="15.95" customHeight="1"/>
    <row r="4954" ht="15.95" customHeight="1"/>
    <row r="4955" ht="15.95" customHeight="1"/>
    <row r="4956" ht="15.95" customHeight="1"/>
    <row r="4957" ht="15.95" customHeight="1"/>
    <row r="4958" ht="15.95" customHeight="1"/>
    <row r="4959" ht="15.95" customHeight="1"/>
    <row r="4960" ht="15.95" customHeight="1"/>
    <row r="4961" ht="15.95" customHeight="1"/>
    <row r="4962" ht="15.95" customHeight="1"/>
    <row r="4963" ht="15.95" customHeight="1"/>
    <row r="4964" ht="15.95" customHeight="1"/>
    <row r="4965" ht="15.95" customHeight="1"/>
    <row r="4966" ht="15.95" customHeight="1"/>
    <row r="4967" ht="15.95" customHeight="1"/>
    <row r="4968" ht="15.95" customHeight="1"/>
    <row r="4969" ht="15.95" customHeight="1"/>
    <row r="4970" ht="15.95" customHeight="1"/>
    <row r="4971" ht="15.95" customHeight="1"/>
    <row r="4972" ht="15.95" customHeight="1"/>
    <row r="4973" ht="15.95" customHeight="1"/>
    <row r="4974" ht="15.95" customHeight="1"/>
    <row r="4975" ht="15.95" customHeight="1"/>
    <row r="4976" ht="15.95" customHeight="1"/>
    <row r="4977" ht="15.95" customHeight="1"/>
    <row r="4978" ht="15.95" customHeight="1"/>
    <row r="4979" ht="15.95" customHeight="1"/>
    <row r="4980" ht="15.95" customHeight="1"/>
    <row r="4981" ht="15.95" customHeight="1"/>
    <row r="4982" ht="15.95" customHeight="1"/>
    <row r="4983" ht="15.95" customHeight="1"/>
    <row r="4984" ht="15.95" customHeight="1"/>
    <row r="4985" ht="15.95" customHeight="1"/>
    <row r="4986" ht="15.95" customHeight="1"/>
    <row r="4987" ht="15.95" customHeight="1"/>
    <row r="4988" ht="15.95" customHeight="1"/>
    <row r="4989" ht="15.95" customHeight="1"/>
    <row r="4990" ht="15.95" customHeight="1"/>
    <row r="4991" ht="15.95" customHeight="1"/>
    <row r="4992" ht="15.95" customHeight="1"/>
    <row r="4993" ht="15.95" customHeight="1"/>
    <row r="4994" ht="15.95" customHeight="1"/>
    <row r="4995" ht="15.95" customHeight="1"/>
    <row r="4996" ht="15.95" customHeight="1"/>
    <row r="4997" ht="15.95" customHeight="1"/>
    <row r="4998" ht="15.95" customHeight="1"/>
    <row r="4999" ht="15.95" customHeight="1"/>
    <row r="5000" ht="15.95" customHeight="1"/>
    <row r="5001" ht="15.95" customHeight="1"/>
    <row r="5002" ht="15.95" customHeight="1"/>
    <row r="5003" ht="15.95" customHeight="1"/>
    <row r="5004" ht="15.95" customHeight="1"/>
    <row r="5005" ht="15.95" customHeight="1"/>
    <row r="5006" ht="15.95" customHeight="1"/>
    <row r="5007" ht="15.95" customHeight="1"/>
    <row r="5008" ht="15.95" customHeight="1"/>
    <row r="5009" ht="15.95" customHeight="1"/>
    <row r="5010" ht="15.95" customHeight="1"/>
    <row r="5011" ht="15.95" customHeight="1"/>
    <row r="5012" ht="15.95" customHeight="1"/>
    <row r="5013" ht="15.95" customHeight="1"/>
    <row r="5014" ht="15.95" customHeight="1"/>
    <row r="5015" ht="15.95" customHeight="1"/>
    <row r="5016" ht="15.95" customHeight="1"/>
    <row r="5017" ht="15.95" customHeight="1"/>
    <row r="5018" ht="15.95" customHeight="1"/>
    <row r="5019" ht="15.95" customHeight="1"/>
    <row r="5020" ht="15.95" customHeight="1"/>
    <row r="5021" ht="15.95" customHeight="1"/>
    <row r="5022" ht="15.95" customHeight="1"/>
    <row r="5023" ht="15.95" customHeight="1"/>
    <row r="5024" ht="15.95" customHeight="1"/>
    <row r="5025" ht="15.95" customHeight="1"/>
    <row r="5026" ht="15.95" customHeight="1"/>
    <row r="5027" ht="15.95" customHeight="1"/>
    <row r="5028" ht="15.95" customHeight="1"/>
    <row r="5029" ht="15.95" customHeight="1"/>
    <row r="5030" ht="15.95" customHeight="1"/>
    <row r="5031" ht="15.95" customHeight="1"/>
    <row r="5032" ht="15.95" customHeight="1"/>
    <row r="5033" ht="15.95" customHeight="1"/>
    <row r="5034" ht="15.95" customHeight="1"/>
    <row r="5035" ht="15.95" customHeight="1"/>
    <row r="5036" ht="15.95" customHeight="1"/>
    <row r="5037" ht="15.95" customHeight="1"/>
    <row r="5038" ht="15.95" customHeight="1"/>
    <row r="5039" ht="15.95" customHeight="1"/>
    <row r="5040" ht="15.95" customHeight="1"/>
    <row r="5041" ht="15.95" customHeight="1"/>
    <row r="5042" ht="15.95" customHeight="1"/>
    <row r="5043" ht="15.95" customHeight="1"/>
    <row r="5044" ht="15.95" customHeight="1"/>
    <row r="5045" ht="15.95" customHeight="1"/>
    <row r="5046" ht="15.95" customHeight="1"/>
    <row r="5047" ht="15.95" customHeight="1"/>
    <row r="5048" ht="15.95" customHeight="1"/>
    <row r="5049" ht="15.95" customHeight="1"/>
    <row r="5050" ht="15.95" customHeight="1"/>
    <row r="5051" ht="15.95" customHeight="1"/>
    <row r="5052" ht="15.95" customHeight="1"/>
    <row r="5053" ht="15.95" customHeight="1"/>
    <row r="5054" ht="15.95" customHeight="1"/>
    <row r="5055" ht="15.95" customHeight="1"/>
    <row r="5056" ht="15.95" customHeight="1"/>
    <row r="5057" ht="15.95" customHeight="1"/>
    <row r="5058" ht="15.95" customHeight="1"/>
    <row r="5059" ht="15.95" customHeight="1"/>
    <row r="5060" ht="15.95" customHeight="1"/>
    <row r="5061" ht="15.95" customHeight="1"/>
    <row r="5062" ht="15.95" customHeight="1"/>
    <row r="5063" ht="15.95" customHeight="1"/>
    <row r="5064" ht="15.95" customHeight="1"/>
    <row r="5065" ht="15.95" customHeight="1"/>
    <row r="5066" ht="15.95" customHeight="1"/>
    <row r="5067" ht="15.95" customHeight="1"/>
    <row r="5068" ht="15.95" customHeight="1"/>
    <row r="5069" ht="15.95" customHeight="1"/>
    <row r="5070" ht="15.95" customHeight="1"/>
    <row r="5071" ht="15.95" customHeight="1"/>
    <row r="5072" ht="15.95" customHeight="1"/>
    <row r="5073" ht="15.95" customHeight="1"/>
    <row r="5074" ht="15.95" customHeight="1"/>
    <row r="5075" ht="15.95" customHeight="1"/>
    <row r="5076" ht="15.95" customHeight="1"/>
    <row r="5077" ht="15.95" customHeight="1"/>
    <row r="5078" ht="15.95" customHeight="1"/>
    <row r="5079" ht="15.95" customHeight="1"/>
    <row r="5080" ht="15.95" customHeight="1"/>
    <row r="5081" ht="15.95" customHeight="1"/>
    <row r="5082" ht="15.95" customHeight="1"/>
    <row r="5083" ht="15.95" customHeight="1"/>
    <row r="5084" ht="15.95" customHeight="1"/>
    <row r="5085" ht="15.95" customHeight="1"/>
    <row r="5086" ht="15.95" customHeight="1"/>
    <row r="5087" ht="15.95" customHeight="1"/>
    <row r="5088" ht="15.95" customHeight="1"/>
    <row r="5089" ht="15.95" customHeight="1"/>
    <row r="5090" ht="15.95" customHeight="1"/>
    <row r="5091" ht="15.95" customHeight="1"/>
    <row r="5092" ht="15.95" customHeight="1"/>
    <row r="5093" ht="15.95" customHeight="1"/>
    <row r="5094" ht="15.95" customHeight="1"/>
    <row r="5095" ht="15.95" customHeight="1"/>
    <row r="5096" ht="15.95" customHeight="1"/>
    <row r="5097" ht="15.95" customHeight="1"/>
    <row r="5098" ht="15.95" customHeight="1"/>
    <row r="5099" ht="15.95" customHeight="1"/>
    <row r="5100" ht="15.95" customHeight="1"/>
    <row r="5101" ht="15.95" customHeight="1"/>
    <row r="5102" ht="15.95" customHeight="1"/>
    <row r="5103" ht="15.95" customHeight="1"/>
    <row r="5104" ht="15.95" customHeight="1"/>
    <row r="5105" ht="15.95" customHeight="1"/>
    <row r="5106" ht="15.95" customHeight="1"/>
    <row r="5107" ht="15.95" customHeight="1"/>
    <row r="5108" ht="15.95" customHeight="1"/>
    <row r="5109" ht="15.95" customHeight="1"/>
    <row r="5110" ht="15.95" customHeight="1"/>
    <row r="5111" ht="15.95" customHeight="1"/>
    <row r="5112" ht="15.95" customHeight="1"/>
    <row r="5113" ht="15.95" customHeight="1"/>
    <row r="5114" ht="15.95" customHeight="1"/>
    <row r="5115" ht="15.95" customHeight="1"/>
    <row r="5116" ht="15.95" customHeight="1"/>
    <row r="5117" ht="15.95" customHeight="1"/>
    <row r="5118" ht="15.95" customHeight="1"/>
    <row r="5119" ht="15.95" customHeight="1"/>
    <row r="5120" ht="15.95" customHeight="1"/>
    <row r="5121" ht="15.95" customHeight="1"/>
    <row r="5122" ht="15.95" customHeight="1"/>
    <row r="5123" ht="15.95" customHeight="1"/>
    <row r="5124" ht="15.95" customHeight="1"/>
    <row r="5125" ht="15.95" customHeight="1"/>
    <row r="5126" ht="15.95" customHeight="1"/>
    <row r="5127" ht="15.95" customHeight="1"/>
    <row r="5128" ht="15.95" customHeight="1"/>
    <row r="5129" ht="15.95" customHeight="1"/>
    <row r="5130" ht="15.95" customHeight="1"/>
    <row r="5131" ht="15.95" customHeight="1"/>
    <row r="5132" ht="15.95" customHeight="1"/>
    <row r="5133" ht="15.95" customHeight="1"/>
    <row r="5134" ht="15.95" customHeight="1"/>
    <row r="5135" ht="15.95" customHeight="1"/>
    <row r="5136" ht="15.95" customHeight="1"/>
    <row r="5137" ht="15.95" customHeight="1"/>
    <row r="5138" ht="15.95" customHeight="1"/>
    <row r="5139" ht="15.95" customHeight="1"/>
    <row r="5140" ht="15.95" customHeight="1"/>
    <row r="5141" ht="15.95" customHeight="1"/>
    <row r="5142" ht="15.95" customHeight="1"/>
    <row r="5143" ht="15.95" customHeight="1"/>
    <row r="5144" ht="15.95" customHeight="1"/>
    <row r="5145" ht="15.95" customHeight="1"/>
    <row r="5146" ht="15.95" customHeight="1"/>
    <row r="5147" ht="15.95" customHeight="1"/>
    <row r="5148" ht="15.95" customHeight="1"/>
    <row r="5149" ht="15.95" customHeight="1"/>
    <row r="5150" ht="15.95" customHeight="1"/>
    <row r="5151" ht="15.95" customHeight="1"/>
    <row r="5152" ht="15.95" customHeight="1"/>
    <row r="5153" ht="15.95" customHeight="1"/>
    <row r="5154" ht="15.95" customHeight="1"/>
    <row r="5155" ht="15.95" customHeight="1"/>
    <row r="5156" ht="15.95" customHeight="1"/>
    <row r="5157" ht="15.95" customHeight="1"/>
    <row r="5158" ht="15.95" customHeight="1"/>
    <row r="5159" ht="15.95" customHeight="1"/>
    <row r="5160" ht="15.95" customHeight="1"/>
    <row r="5161" ht="15.95" customHeight="1"/>
    <row r="5162" ht="15.95" customHeight="1"/>
    <row r="5163" ht="15.95" customHeight="1"/>
    <row r="5164" ht="15.95" customHeight="1"/>
    <row r="5165" ht="15.95" customHeight="1"/>
    <row r="5166" ht="15.95" customHeight="1"/>
    <row r="5167" ht="15.95" customHeight="1"/>
    <row r="5168" ht="15.95" customHeight="1"/>
    <row r="5169" ht="15.95" customHeight="1"/>
    <row r="5170" ht="15.95" customHeight="1"/>
    <row r="5171" ht="15.95" customHeight="1"/>
    <row r="5172" ht="15.95" customHeight="1"/>
    <row r="5173" ht="15.95" customHeight="1"/>
    <row r="5174" ht="15.95" customHeight="1"/>
    <row r="5175" ht="15.95" customHeight="1"/>
    <row r="5176" ht="15.95" customHeight="1"/>
    <row r="5177" ht="15.95" customHeight="1"/>
    <row r="5178" ht="15.95" customHeight="1"/>
    <row r="5179" ht="15.95" customHeight="1"/>
    <row r="5180" ht="15.95" customHeight="1"/>
    <row r="5181" ht="15.95" customHeight="1"/>
    <row r="5182" ht="15.95" customHeight="1"/>
    <row r="5183" ht="15.95" customHeight="1"/>
    <row r="5184" ht="15.95" customHeight="1"/>
    <row r="5185" ht="15.95" customHeight="1"/>
    <row r="5186" ht="15.95" customHeight="1"/>
    <row r="5187" ht="15.95" customHeight="1"/>
    <row r="5188" ht="15.95" customHeight="1"/>
    <row r="5189" ht="15.95" customHeight="1"/>
    <row r="5190" ht="15.95" customHeight="1"/>
    <row r="5191" ht="15.95" customHeight="1"/>
    <row r="5192" ht="15.95" customHeight="1"/>
    <row r="5193" ht="15.95" customHeight="1"/>
    <row r="5194" ht="15.95" customHeight="1"/>
    <row r="5195" ht="15.95" customHeight="1"/>
    <row r="5196" ht="15.95" customHeight="1"/>
    <row r="5197" ht="15.95" customHeight="1"/>
    <row r="5198" ht="15.95" customHeight="1"/>
    <row r="5199" ht="15.95" customHeight="1"/>
    <row r="5200" ht="15.95" customHeight="1"/>
    <row r="5201" ht="15.95" customHeight="1"/>
    <row r="5202" ht="15.95" customHeight="1"/>
    <row r="5203" ht="15.95" customHeight="1"/>
    <row r="5204" ht="15.95" customHeight="1"/>
    <row r="5205" ht="15.95" customHeight="1"/>
    <row r="5206" ht="15.95" customHeight="1"/>
    <row r="5207" ht="15.95" customHeight="1"/>
    <row r="5208" ht="15.95" customHeight="1"/>
    <row r="5209" ht="15.95" customHeight="1"/>
    <row r="5210" ht="15.95" customHeight="1"/>
    <row r="5211" ht="15.95" customHeight="1"/>
    <row r="5212" ht="15.95" customHeight="1"/>
    <row r="5213" ht="15.95" customHeight="1"/>
    <row r="5214" ht="15.95" customHeight="1"/>
    <row r="5215" ht="15.95" customHeight="1"/>
    <row r="5216" ht="15.95" customHeight="1"/>
    <row r="5217" ht="15.95" customHeight="1"/>
    <row r="5218" ht="15.95" customHeight="1"/>
    <row r="5219" ht="15.95" customHeight="1"/>
    <row r="5220" ht="15.95" customHeight="1"/>
    <row r="5221" ht="15.95" customHeight="1"/>
    <row r="5222" ht="15.95" customHeight="1"/>
    <row r="5223" ht="15.95" customHeight="1"/>
    <row r="5224" ht="15.95" customHeight="1"/>
    <row r="5225" ht="15.95" customHeight="1"/>
    <row r="5226" ht="15.95" customHeight="1"/>
    <row r="5227" ht="15.95" customHeight="1"/>
    <row r="5228" ht="15.95" customHeight="1"/>
    <row r="5229" ht="15.95" customHeight="1"/>
    <row r="5230" ht="15.95" customHeight="1"/>
    <row r="5231" ht="15.95" customHeight="1"/>
    <row r="5232" ht="15.95" customHeight="1"/>
    <row r="5233" ht="15.95" customHeight="1"/>
    <row r="5234" ht="15.95" customHeight="1"/>
    <row r="5235" ht="15.95" customHeight="1"/>
    <row r="5236" ht="15.95" customHeight="1"/>
    <row r="5237" ht="15.95" customHeight="1"/>
    <row r="5238" ht="15.95" customHeight="1"/>
    <row r="5239" ht="15.95" customHeight="1"/>
    <row r="5240" ht="15.95" customHeight="1"/>
    <row r="5241" ht="15.95" customHeight="1"/>
    <row r="5242" ht="15.95" customHeight="1"/>
    <row r="5243" ht="15.95" customHeight="1"/>
    <row r="5244" ht="15.95" customHeight="1"/>
    <row r="5245" ht="15.95" customHeight="1"/>
    <row r="5246" ht="15.95" customHeight="1"/>
    <row r="5247" ht="15.95" customHeight="1"/>
    <row r="5248" ht="15.95" customHeight="1"/>
    <row r="5249" ht="15.95" customHeight="1"/>
    <row r="5250" ht="15.95" customHeight="1"/>
    <row r="5251" ht="15.95" customHeight="1"/>
    <row r="5252" ht="15.95" customHeight="1"/>
    <row r="5253" ht="15.95" customHeight="1"/>
    <row r="5254" ht="15.95" customHeight="1"/>
    <row r="5255" ht="15.95" customHeight="1"/>
    <row r="5256" ht="15.95" customHeight="1"/>
    <row r="5257" ht="15.95" customHeight="1"/>
    <row r="5258" ht="15.95" customHeight="1"/>
    <row r="5259" ht="15.95" customHeight="1"/>
    <row r="5260" ht="15.95" customHeight="1"/>
    <row r="5261" ht="15.95" customHeight="1"/>
    <row r="5262" ht="15.95" customHeight="1"/>
    <row r="5263" ht="15.95" customHeight="1"/>
    <row r="5264" ht="15.95" customHeight="1"/>
    <row r="5265" ht="15.95" customHeight="1"/>
    <row r="5266" ht="15.95" customHeight="1"/>
    <row r="5267" ht="15.95" customHeight="1"/>
    <row r="5268" ht="15.95" customHeight="1"/>
    <row r="5269" ht="15.95" customHeight="1"/>
    <row r="5270" ht="15.95" customHeight="1"/>
    <row r="5271" ht="15.95" customHeight="1"/>
    <row r="5272" ht="15.95" customHeight="1"/>
    <row r="5273" ht="15.95" customHeight="1"/>
    <row r="5274" ht="15.95" customHeight="1"/>
    <row r="5275" ht="15.95" customHeight="1"/>
    <row r="5276" ht="15.95" customHeight="1"/>
    <row r="5277" ht="15.95" customHeight="1"/>
    <row r="5278" ht="15.95" customHeight="1"/>
    <row r="5279" ht="15.95" customHeight="1"/>
    <row r="5280" ht="15.95" customHeight="1"/>
    <row r="5281" ht="15.95" customHeight="1"/>
    <row r="5282" ht="15.95" customHeight="1"/>
    <row r="5283" ht="15.95" customHeight="1"/>
    <row r="5284" ht="15.95" customHeight="1"/>
    <row r="5285" ht="15.95" customHeight="1"/>
    <row r="5286" ht="15.95" customHeight="1"/>
    <row r="5287" ht="15.95" customHeight="1"/>
    <row r="5288" ht="15.95" customHeight="1"/>
    <row r="5289" ht="15.95" customHeight="1"/>
    <row r="5290" ht="15.95" customHeight="1"/>
    <row r="5291" ht="15.95" customHeight="1"/>
    <row r="5292" ht="15.95" customHeight="1"/>
    <row r="5293" ht="15.95" customHeight="1"/>
    <row r="5294" ht="15.95" customHeight="1"/>
    <row r="5295" ht="15.95" customHeight="1"/>
    <row r="5296" ht="15.95" customHeight="1"/>
    <row r="5297" ht="15.95" customHeight="1"/>
    <row r="5298" ht="15.95" customHeight="1"/>
    <row r="5299" ht="15.95" customHeight="1"/>
    <row r="5300" ht="15.95" customHeight="1"/>
    <row r="5301" ht="15.95" customHeight="1"/>
    <row r="5302" ht="15.95" customHeight="1"/>
    <row r="5303" ht="15.95" customHeight="1"/>
    <row r="5304" ht="15.95" customHeight="1"/>
    <row r="5305" ht="15.95" customHeight="1"/>
    <row r="5306" ht="15.95" customHeight="1"/>
    <row r="5307" ht="15.95" customHeight="1"/>
    <row r="5308" ht="15.95" customHeight="1"/>
    <row r="5309" ht="15.95" customHeight="1"/>
    <row r="5310" ht="15.95" customHeight="1"/>
    <row r="5311" ht="15.95" customHeight="1"/>
    <row r="5312" ht="15.95" customHeight="1"/>
    <row r="5313" ht="15.95" customHeight="1"/>
    <row r="5314" ht="15.95" customHeight="1"/>
    <row r="5315" ht="15.95" customHeight="1"/>
    <row r="5316" ht="15.95" customHeight="1"/>
    <row r="5317" ht="15.95" customHeight="1"/>
    <row r="5318" ht="15.95" customHeight="1"/>
    <row r="5319" ht="15.95" customHeight="1"/>
    <row r="5320" ht="15.95" customHeight="1"/>
    <row r="5321" ht="15.95" customHeight="1"/>
    <row r="5322" ht="15.95" customHeight="1"/>
    <row r="5323" ht="15.95" customHeight="1"/>
    <row r="5324" ht="15.95" customHeight="1"/>
    <row r="5325" ht="15.95" customHeight="1"/>
    <row r="5326" ht="15.95" customHeight="1"/>
    <row r="5327" ht="15.95" customHeight="1"/>
    <row r="5328" ht="15.95" customHeight="1"/>
    <row r="5329" ht="15.95" customHeight="1"/>
    <row r="5330" ht="15.95" customHeight="1"/>
    <row r="5331" ht="15.95" customHeight="1"/>
    <row r="5332" ht="15.95" customHeight="1"/>
    <row r="5333" ht="15.95" customHeight="1"/>
    <row r="5334" ht="15.95" customHeight="1"/>
    <row r="5335" ht="15.95" customHeight="1"/>
    <row r="5336" ht="15.95" customHeight="1"/>
    <row r="5337" ht="15.95" customHeight="1"/>
    <row r="5338" ht="15.95" customHeight="1"/>
    <row r="5339" ht="15.95" customHeight="1"/>
    <row r="5340" ht="15.95" customHeight="1"/>
    <row r="5341" ht="15.95" customHeight="1"/>
    <row r="5342" ht="15.95" customHeight="1"/>
    <row r="5343" ht="15.95" customHeight="1"/>
    <row r="5344" ht="15.95" customHeight="1"/>
    <row r="5345" ht="15.95" customHeight="1"/>
    <row r="5346" ht="15.95" customHeight="1"/>
    <row r="5347" ht="15.95" customHeight="1"/>
    <row r="5348" ht="15.95" customHeight="1"/>
    <row r="5349" ht="15.95" customHeight="1"/>
    <row r="5350" ht="15.95" customHeight="1"/>
    <row r="5351" ht="15.95" customHeight="1"/>
    <row r="5352" ht="15.95" customHeight="1"/>
    <row r="5353" ht="15.95" customHeight="1"/>
    <row r="5354" ht="15.95" customHeight="1"/>
    <row r="5355" ht="15.95" customHeight="1"/>
    <row r="5356" ht="15.95" customHeight="1"/>
    <row r="5357" ht="15.95" customHeight="1"/>
    <row r="5358" ht="15.95" customHeight="1"/>
    <row r="5359" ht="15.95" customHeight="1"/>
    <row r="5360" ht="15.95" customHeight="1"/>
    <row r="5361" ht="15.95" customHeight="1"/>
    <row r="5362" ht="15.95" customHeight="1"/>
    <row r="5363" ht="15.95" customHeight="1"/>
    <row r="5364" ht="15.95" customHeight="1"/>
    <row r="5365" ht="15.95" customHeight="1"/>
    <row r="5366" ht="15.95" customHeight="1"/>
    <row r="5367" ht="15.95" customHeight="1"/>
    <row r="5368" ht="15.95" customHeight="1"/>
    <row r="5369" ht="15.95" customHeight="1"/>
    <row r="5370" ht="15.95" customHeight="1"/>
    <row r="5371" ht="15.95" customHeight="1"/>
    <row r="5372" ht="15.95" customHeight="1"/>
    <row r="5373" ht="15.95" customHeight="1"/>
    <row r="5374" ht="15.95" customHeight="1"/>
    <row r="5375" ht="15.95" customHeight="1"/>
    <row r="5376" ht="15.95" customHeight="1"/>
    <row r="5377" ht="15.95" customHeight="1"/>
    <row r="5378" ht="15.95" customHeight="1"/>
    <row r="5379" ht="15.95" customHeight="1"/>
    <row r="5380" ht="15.95" customHeight="1"/>
    <row r="5381" ht="15.95" customHeight="1"/>
    <row r="5382" ht="15.95" customHeight="1"/>
    <row r="5383" ht="15.95" customHeight="1"/>
    <row r="5384" ht="15.95" customHeight="1"/>
    <row r="5385" ht="15.95" customHeight="1"/>
    <row r="5386" ht="15.95" customHeight="1"/>
    <row r="5387" ht="15.95" customHeight="1"/>
    <row r="5388" ht="15.95" customHeight="1"/>
    <row r="5389" ht="15.95" customHeight="1"/>
    <row r="5390" ht="15.95" customHeight="1"/>
    <row r="5391" ht="15.95" customHeight="1"/>
    <row r="5392" ht="15.95" customHeight="1"/>
    <row r="5393" ht="15.95" customHeight="1"/>
    <row r="5394" ht="15.95" customHeight="1"/>
    <row r="5395" ht="15.95" customHeight="1"/>
    <row r="5396" ht="15.95" customHeight="1"/>
    <row r="5397" ht="15.95" customHeight="1"/>
    <row r="5398" ht="15.95" customHeight="1"/>
    <row r="5399" ht="15.95" customHeight="1"/>
    <row r="5400" ht="15.95" customHeight="1"/>
    <row r="5401" ht="15.95" customHeight="1"/>
    <row r="5402" ht="15.95" customHeight="1"/>
    <row r="5403" ht="15.95" customHeight="1"/>
    <row r="5404" ht="15.95" customHeight="1"/>
    <row r="5405" ht="15.95" customHeight="1"/>
    <row r="5406" ht="15.95" customHeight="1"/>
    <row r="5407" ht="15.95" customHeight="1"/>
    <row r="5408" ht="15.95" customHeight="1"/>
    <row r="5409" ht="15.95" customHeight="1"/>
    <row r="5410" ht="15.95" customHeight="1"/>
    <row r="5411" ht="15.95" customHeight="1"/>
    <row r="5412" ht="15.95" customHeight="1"/>
    <row r="5413" ht="15.95" customHeight="1"/>
    <row r="5414" ht="15.95" customHeight="1"/>
    <row r="5415" ht="15.95" customHeight="1"/>
    <row r="5416" ht="15.95" customHeight="1"/>
    <row r="5417" ht="15.95" customHeight="1"/>
    <row r="5418" ht="15.95" customHeight="1"/>
    <row r="5419" ht="15.95" customHeight="1"/>
    <row r="5420" ht="15.95" customHeight="1"/>
    <row r="5421" ht="15.95" customHeight="1"/>
    <row r="5422" ht="15.95" customHeight="1"/>
    <row r="5423" ht="15.95" customHeight="1"/>
    <row r="5424" ht="15.95" customHeight="1"/>
    <row r="5425" ht="15.95" customHeight="1"/>
    <row r="5426" ht="15.95" customHeight="1"/>
    <row r="5427" ht="15.95" customHeight="1"/>
    <row r="5428" ht="15.95" customHeight="1"/>
    <row r="5429" ht="15.95" customHeight="1"/>
    <row r="5430" ht="15.95" customHeight="1"/>
    <row r="5431" ht="15.95" customHeight="1"/>
    <row r="5432" ht="15.95" customHeight="1"/>
    <row r="5433" ht="15.95" customHeight="1"/>
    <row r="5434" ht="15.95" customHeight="1"/>
    <row r="5435" ht="15.95" customHeight="1"/>
    <row r="5436" ht="15.95" customHeight="1"/>
    <row r="5437" ht="15.95" customHeight="1"/>
    <row r="5438" ht="15.95" customHeight="1"/>
    <row r="5439" ht="15.95" customHeight="1"/>
    <row r="5440" ht="15.95" customHeight="1"/>
    <row r="5441" ht="15.95" customHeight="1"/>
    <row r="5442" ht="15.95" customHeight="1"/>
    <row r="5443" ht="15.95" customHeight="1"/>
    <row r="5444" ht="15.95" customHeight="1"/>
    <row r="5445" ht="15.95" customHeight="1"/>
    <row r="5446" ht="15.95" customHeight="1"/>
    <row r="5447" ht="15.95" customHeight="1"/>
    <row r="5448" ht="15.95" customHeight="1"/>
    <row r="5449" ht="15.95" customHeight="1"/>
    <row r="5450" ht="15.95" customHeight="1"/>
    <row r="5451" ht="15.95" customHeight="1"/>
    <row r="5452" ht="15.95" customHeight="1"/>
    <row r="5453" ht="15.95" customHeight="1"/>
    <row r="5454" ht="15.95" customHeight="1"/>
    <row r="5455" ht="15.95" customHeight="1"/>
    <row r="5456" ht="15.95" customHeight="1"/>
    <row r="5457" ht="15.95" customHeight="1"/>
    <row r="5458" ht="15.95" customHeight="1"/>
    <row r="5459" ht="15.95" customHeight="1"/>
    <row r="5460" ht="15.95" customHeight="1"/>
    <row r="5461" ht="15.95" customHeight="1"/>
    <row r="5462" ht="15.95" customHeight="1"/>
    <row r="5463" ht="15.95" customHeight="1"/>
    <row r="5464" ht="15.95" customHeight="1"/>
    <row r="5465" ht="15.95" customHeight="1"/>
    <row r="5466" ht="15.95" customHeight="1"/>
    <row r="5467" ht="15.95" customHeight="1"/>
    <row r="5468" ht="15.95" customHeight="1"/>
    <row r="5469" ht="15.95" customHeight="1"/>
    <row r="5470" ht="15.95" customHeight="1"/>
    <row r="5471" ht="15.95" customHeight="1"/>
    <row r="5472" ht="15.95" customHeight="1"/>
    <row r="5473" ht="15.95" customHeight="1"/>
    <row r="5474" ht="15.95" customHeight="1"/>
    <row r="5475" ht="15.95" customHeight="1"/>
    <row r="5476" ht="15.95" customHeight="1"/>
    <row r="5477" ht="15.95" customHeight="1"/>
    <row r="5478" ht="15.95" customHeight="1"/>
    <row r="5479" ht="15.95" customHeight="1"/>
    <row r="5480" ht="15.95" customHeight="1"/>
    <row r="5481" ht="15.95" customHeight="1"/>
    <row r="5482" ht="15.95" customHeight="1"/>
    <row r="5483" ht="15.95" customHeight="1"/>
    <row r="5484" ht="15.95" customHeight="1"/>
    <row r="5485" ht="15.95" customHeight="1"/>
    <row r="5486" ht="15.95" customHeight="1"/>
    <row r="5487" ht="15.95" customHeight="1"/>
    <row r="5488" ht="15.95" customHeight="1"/>
    <row r="5489" ht="15.95" customHeight="1"/>
    <row r="5490" ht="15.95" customHeight="1"/>
    <row r="5491" ht="15.95" customHeight="1"/>
    <row r="5492" ht="15.95" customHeight="1"/>
    <row r="5493" ht="15.95" customHeight="1"/>
    <row r="5494" ht="15.95" customHeight="1"/>
    <row r="5495" ht="15.95" customHeight="1"/>
    <row r="5496" ht="15.95" customHeight="1"/>
    <row r="5497" ht="15.95" customHeight="1"/>
    <row r="5498" ht="15.95" customHeight="1"/>
    <row r="5499" ht="15.95" customHeight="1"/>
    <row r="5500" ht="15.95" customHeight="1"/>
    <row r="5501" ht="15.95" customHeight="1"/>
    <row r="5502" ht="15.95" customHeight="1"/>
    <row r="5503" ht="15.95" customHeight="1"/>
    <row r="5504" ht="15.95" customHeight="1"/>
    <row r="5505" ht="15.95" customHeight="1"/>
    <row r="5506" ht="15.95" customHeight="1"/>
    <row r="5507" ht="15.95" customHeight="1"/>
    <row r="5508" ht="15.95" customHeight="1"/>
    <row r="5509" ht="15.95" customHeight="1"/>
    <row r="5510" ht="15.95" customHeight="1"/>
    <row r="5511" ht="15.95" customHeight="1"/>
    <row r="5512" ht="15.95" customHeight="1"/>
    <row r="5513" ht="15.95" customHeight="1"/>
    <row r="5514" ht="15.95" customHeight="1"/>
    <row r="5515" ht="15.95" customHeight="1"/>
    <row r="5516" ht="15.95" customHeight="1"/>
    <row r="5517" ht="15.95" customHeight="1"/>
    <row r="5518" ht="15.95" customHeight="1"/>
    <row r="5519" ht="15.95" customHeight="1"/>
    <row r="5520" ht="15.95" customHeight="1"/>
    <row r="5521" ht="15.95" customHeight="1"/>
    <row r="5522" ht="15.95" customHeight="1"/>
    <row r="5523" ht="15.95" customHeight="1"/>
    <row r="5524" ht="15.95" customHeight="1"/>
    <row r="5525" ht="15.95" customHeight="1"/>
    <row r="5526" ht="15.95" customHeight="1"/>
    <row r="5527" ht="15.95" customHeight="1"/>
    <row r="5528" ht="15.95" customHeight="1"/>
    <row r="5529" ht="15.95" customHeight="1"/>
    <row r="5530" ht="15.95" customHeight="1"/>
    <row r="5531" ht="15.95" customHeight="1"/>
    <row r="5532" ht="15.95" customHeight="1"/>
    <row r="5533" ht="15.95" customHeight="1"/>
    <row r="5534" ht="15.95" customHeight="1"/>
    <row r="5535" ht="15.95" customHeight="1"/>
    <row r="5536" ht="15.95" customHeight="1"/>
    <row r="5537" ht="15.95" customHeight="1"/>
    <row r="5538" ht="15.95" customHeight="1"/>
    <row r="5539" ht="15.95" customHeight="1"/>
    <row r="5540" ht="15.95" customHeight="1"/>
    <row r="5541" ht="15.95" customHeight="1"/>
    <row r="5542" ht="15.95" customHeight="1"/>
    <row r="5543" ht="15.95" customHeight="1"/>
    <row r="5544" ht="15.95" customHeight="1"/>
    <row r="5545" ht="15.95" customHeight="1"/>
    <row r="5546" ht="15.95" customHeight="1"/>
    <row r="5547" ht="15.95" customHeight="1"/>
    <row r="5548" ht="15.95" customHeight="1"/>
    <row r="5549" ht="15.95" customHeight="1"/>
    <row r="5550" ht="15.95" customHeight="1"/>
    <row r="5551" ht="15.95" customHeight="1"/>
    <row r="5552" ht="15.95" customHeight="1"/>
    <row r="5553" ht="15.95" customHeight="1"/>
    <row r="5554" ht="15.95" customHeight="1"/>
    <row r="5555" ht="15.95" customHeight="1"/>
    <row r="5556" ht="15.95" customHeight="1"/>
    <row r="5557" ht="15.95" customHeight="1"/>
    <row r="5558" ht="15.95" customHeight="1"/>
    <row r="5559" ht="15.95" customHeight="1"/>
    <row r="5560" ht="15.95" customHeight="1"/>
    <row r="5561" ht="15.95" customHeight="1"/>
    <row r="5562" ht="15.95" customHeight="1"/>
    <row r="5563" ht="15.95" customHeight="1"/>
    <row r="5564" ht="15.95" customHeight="1"/>
    <row r="5565" ht="15.95" customHeight="1"/>
    <row r="5566" ht="15.95" customHeight="1"/>
    <row r="5567" ht="15.95" customHeight="1"/>
    <row r="5568" ht="15.95" customHeight="1"/>
    <row r="5569" ht="15.95" customHeight="1"/>
    <row r="5570" ht="15.95" customHeight="1"/>
    <row r="5571" ht="15.95" customHeight="1"/>
    <row r="5572" ht="15.95" customHeight="1"/>
    <row r="5573" ht="15.95" customHeight="1"/>
    <row r="5574" ht="15.95" customHeight="1"/>
    <row r="5575" ht="15.95" customHeight="1"/>
    <row r="5576" ht="15.95" customHeight="1"/>
    <row r="5577" ht="15.95" customHeight="1"/>
    <row r="5578" ht="15.95" customHeight="1"/>
    <row r="5579" ht="15.95" customHeight="1"/>
    <row r="5580" ht="15.95" customHeight="1"/>
    <row r="5581" ht="15.95" customHeight="1"/>
    <row r="5582" ht="15.95" customHeight="1"/>
    <row r="5583" ht="15.95" customHeight="1"/>
    <row r="5584" ht="15.95" customHeight="1"/>
    <row r="5585" ht="15.95" customHeight="1"/>
    <row r="5586" ht="15.95" customHeight="1"/>
    <row r="5587" ht="15.95" customHeight="1"/>
    <row r="5588" ht="15.95" customHeight="1"/>
    <row r="5589" ht="15.95" customHeight="1"/>
    <row r="5590" ht="15.95" customHeight="1"/>
    <row r="5591" ht="15.95" customHeight="1"/>
    <row r="5592" ht="15.95" customHeight="1"/>
    <row r="5593" ht="15.95" customHeight="1"/>
    <row r="5594" ht="15.95" customHeight="1"/>
    <row r="5595" ht="15.95" customHeight="1"/>
    <row r="5596" ht="15.95" customHeight="1"/>
    <row r="5597" ht="15.95" customHeight="1"/>
    <row r="5598" ht="15.95" customHeight="1"/>
    <row r="5599" ht="15.95" customHeight="1"/>
    <row r="5600" ht="15.95" customHeight="1"/>
    <row r="5601" ht="15.95" customHeight="1"/>
    <row r="5602" ht="15.95" customHeight="1"/>
    <row r="5603" ht="15.95" customHeight="1"/>
    <row r="5604" ht="15.95" customHeight="1"/>
    <row r="5605" ht="15.95" customHeight="1"/>
    <row r="5606" ht="15.95" customHeight="1"/>
    <row r="5607" ht="15.95" customHeight="1"/>
    <row r="5608" ht="15.95" customHeight="1"/>
    <row r="5609" ht="15.95" customHeight="1"/>
    <row r="5610" ht="15.95" customHeight="1"/>
    <row r="5611" ht="15.95" customHeight="1"/>
    <row r="5612" ht="15.95" customHeight="1"/>
    <row r="5613" ht="15.95" customHeight="1"/>
    <row r="5614" ht="15.95" customHeight="1"/>
    <row r="5615" ht="15.95" customHeight="1"/>
    <row r="5616" ht="15.95" customHeight="1"/>
    <row r="5617" ht="15.95" customHeight="1"/>
    <row r="5618" ht="15.95" customHeight="1"/>
    <row r="5619" ht="15.95" customHeight="1"/>
    <row r="5620" ht="15.95" customHeight="1"/>
    <row r="5621" ht="15.95" customHeight="1"/>
    <row r="5622" ht="15.95" customHeight="1"/>
    <row r="5623" ht="15.95" customHeight="1"/>
    <row r="5624" ht="15.95" customHeight="1"/>
    <row r="5625" ht="15.95" customHeight="1"/>
    <row r="5626" ht="15.95" customHeight="1"/>
    <row r="5627" ht="15.95" customHeight="1"/>
    <row r="5628" ht="15.95" customHeight="1"/>
    <row r="5629" ht="15.95" customHeight="1"/>
    <row r="5630" ht="15.95" customHeight="1"/>
    <row r="5631" ht="15.95" customHeight="1"/>
    <row r="5632" ht="15.95" customHeight="1"/>
    <row r="5633" ht="15.95" customHeight="1"/>
    <row r="5634" ht="15.95" customHeight="1"/>
    <row r="5635" ht="15.95" customHeight="1"/>
    <row r="5636" ht="15.95" customHeight="1"/>
    <row r="5637" ht="15.95" customHeight="1"/>
    <row r="5638" ht="15.95" customHeight="1"/>
    <row r="5639" ht="15.95" customHeight="1"/>
    <row r="5640" ht="15.95" customHeight="1"/>
    <row r="5641" ht="15.95" customHeight="1"/>
    <row r="5642" ht="15.95" customHeight="1"/>
    <row r="5643" ht="15.95" customHeight="1"/>
    <row r="5644" ht="15.95" customHeight="1"/>
    <row r="5645" ht="15.95" customHeight="1"/>
    <row r="5646" ht="15.95" customHeight="1"/>
    <row r="5647" ht="15.95" customHeight="1"/>
    <row r="5648" ht="15.95" customHeight="1"/>
    <row r="5649" ht="15.95" customHeight="1"/>
    <row r="5650" ht="15.95" customHeight="1"/>
    <row r="5651" ht="15.95" customHeight="1"/>
    <row r="5652" ht="15.95" customHeight="1"/>
    <row r="5653" ht="15.95" customHeight="1"/>
    <row r="5654" ht="15.95" customHeight="1"/>
    <row r="5655" ht="15.95" customHeight="1"/>
    <row r="5656" ht="15.95" customHeight="1"/>
    <row r="5657" ht="15.95" customHeight="1"/>
    <row r="5658" ht="15.95" customHeight="1"/>
    <row r="5659" ht="15.95" customHeight="1"/>
    <row r="5660" ht="15.95" customHeight="1"/>
    <row r="5661" ht="15.95" customHeight="1"/>
    <row r="5662" ht="15.95" customHeight="1"/>
    <row r="5663" ht="15.95" customHeight="1"/>
    <row r="5664" ht="15.95" customHeight="1"/>
    <row r="5665" ht="15.95" customHeight="1"/>
    <row r="5666" ht="15.95" customHeight="1"/>
    <row r="5667" ht="15.95" customHeight="1"/>
    <row r="5668" ht="15.95" customHeight="1"/>
    <row r="5669" ht="15.95" customHeight="1"/>
    <row r="5670" ht="15.95" customHeight="1"/>
    <row r="5671" ht="15.95" customHeight="1"/>
    <row r="5672" ht="15.95" customHeight="1"/>
    <row r="5673" ht="15.95" customHeight="1"/>
    <row r="5674" ht="15.95" customHeight="1"/>
    <row r="5675" ht="15.95" customHeight="1"/>
    <row r="5676" ht="15.95" customHeight="1"/>
    <row r="5677" ht="15.95" customHeight="1"/>
    <row r="5678" ht="15.95" customHeight="1"/>
    <row r="5679" ht="15.95" customHeight="1"/>
    <row r="5680" ht="15.95" customHeight="1"/>
    <row r="5681" ht="15.95" customHeight="1"/>
    <row r="5682" ht="15.95" customHeight="1"/>
    <row r="5683" ht="15.95" customHeight="1"/>
    <row r="5684" ht="15.95" customHeight="1"/>
    <row r="5685" ht="15.95" customHeight="1"/>
    <row r="5686" ht="15.95" customHeight="1"/>
    <row r="5687" ht="15.95" customHeight="1"/>
    <row r="5688" ht="15.95" customHeight="1"/>
    <row r="5689" ht="15.95" customHeight="1"/>
    <row r="5690" ht="15.95" customHeight="1"/>
    <row r="5691" ht="15.95" customHeight="1"/>
    <row r="5692" ht="15.95" customHeight="1"/>
    <row r="5693" ht="15.95" customHeight="1"/>
    <row r="5694" ht="15.95" customHeight="1"/>
    <row r="5695" ht="15.95" customHeight="1"/>
    <row r="5696" ht="15.95" customHeight="1"/>
    <row r="5697" ht="15.95" customHeight="1"/>
    <row r="5698" ht="15.95" customHeight="1"/>
    <row r="5699" ht="15.95" customHeight="1"/>
    <row r="5700" ht="15.95" customHeight="1"/>
    <row r="5701" ht="15.95" customHeight="1"/>
    <row r="5702" ht="15.95" customHeight="1"/>
    <row r="5703" ht="15.95" customHeight="1"/>
    <row r="5704" ht="15.95" customHeight="1"/>
    <row r="5705" ht="15.95" customHeight="1"/>
    <row r="5706" ht="15.95" customHeight="1"/>
    <row r="5707" ht="15.95" customHeight="1"/>
    <row r="5708" ht="15.95" customHeight="1"/>
    <row r="5709" ht="15.95" customHeight="1"/>
    <row r="5710" ht="15.95" customHeight="1"/>
    <row r="5711" ht="15.95" customHeight="1"/>
    <row r="5712" ht="15.95" customHeight="1"/>
    <row r="5713" ht="15.95" customHeight="1"/>
    <row r="5714" ht="15.95" customHeight="1"/>
    <row r="5715" ht="15.95" customHeight="1"/>
    <row r="5716" ht="15.95" customHeight="1"/>
    <row r="5717" ht="15.95" customHeight="1"/>
    <row r="5718" ht="15.95" customHeight="1"/>
    <row r="5719" ht="15.95" customHeight="1"/>
    <row r="5720" ht="15.95" customHeight="1"/>
    <row r="5721" ht="15.95" customHeight="1"/>
    <row r="5722" ht="15.95" customHeight="1"/>
    <row r="5723" ht="15.95" customHeight="1"/>
    <row r="5724" ht="15.95" customHeight="1"/>
    <row r="5725" ht="15.95" customHeight="1"/>
    <row r="5726" ht="15.95" customHeight="1"/>
    <row r="5727" ht="15.95" customHeight="1"/>
    <row r="5728" ht="15.95" customHeight="1"/>
    <row r="5729" ht="15.95" customHeight="1"/>
    <row r="5730" ht="15.95" customHeight="1"/>
    <row r="5731" ht="15.95" customHeight="1"/>
    <row r="5732" ht="15.95" customHeight="1"/>
    <row r="5733" ht="15.95" customHeight="1"/>
    <row r="5734" ht="15.95" customHeight="1"/>
    <row r="5735" ht="15.95" customHeight="1"/>
    <row r="5736" ht="15.95" customHeight="1"/>
    <row r="5737" ht="15.95" customHeight="1"/>
    <row r="5738" ht="15.95" customHeight="1"/>
    <row r="5739" ht="15.95" customHeight="1"/>
    <row r="5740" ht="15.95" customHeight="1"/>
    <row r="5741" ht="15.95" customHeight="1"/>
    <row r="5742" ht="15.95" customHeight="1"/>
    <row r="5743" ht="15.95" customHeight="1"/>
    <row r="5744" ht="15.95" customHeight="1"/>
    <row r="5745" ht="15.95" customHeight="1"/>
    <row r="5746" ht="15.95" customHeight="1"/>
    <row r="5747" ht="15.95" customHeight="1"/>
    <row r="5748" ht="15.95" customHeight="1"/>
    <row r="5749" ht="15.95" customHeight="1"/>
    <row r="5750" ht="15.95" customHeight="1"/>
    <row r="5751" ht="15.95" customHeight="1"/>
    <row r="5752" ht="15.95" customHeight="1"/>
    <row r="5753" ht="15.95" customHeight="1"/>
    <row r="5754" ht="15.95" customHeight="1"/>
    <row r="5755" ht="15.95" customHeight="1"/>
    <row r="5756" ht="15.95" customHeight="1"/>
    <row r="5757" ht="15.95" customHeight="1"/>
    <row r="5758" ht="15.95" customHeight="1"/>
    <row r="5759" ht="15.95" customHeight="1"/>
    <row r="5760" ht="15.95" customHeight="1"/>
    <row r="5761" ht="15.95" customHeight="1"/>
    <row r="5762" ht="15.95" customHeight="1"/>
    <row r="5763" ht="15.95" customHeight="1"/>
    <row r="5764" ht="15.95" customHeight="1"/>
    <row r="5765" ht="15.95" customHeight="1"/>
    <row r="5766" ht="15.95" customHeight="1"/>
    <row r="5767" ht="15.95" customHeight="1"/>
    <row r="5768" ht="15.95" customHeight="1"/>
    <row r="5769" ht="15.95" customHeight="1"/>
    <row r="5770" ht="15.95" customHeight="1"/>
    <row r="5771" ht="15.95" customHeight="1"/>
    <row r="5772" ht="15.95" customHeight="1"/>
    <row r="5773" ht="15.95" customHeight="1"/>
    <row r="5774" ht="15.95" customHeight="1"/>
    <row r="5775" ht="15.95" customHeight="1"/>
    <row r="5776" ht="15.95" customHeight="1"/>
    <row r="5777" ht="15.95" customHeight="1"/>
    <row r="5778" ht="15.95" customHeight="1"/>
    <row r="5779" ht="15.95" customHeight="1"/>
    <row r="5780" ht="15.95" customHeight="1"/>
    <row r="5781" ht="15.95" customHeight="1"/>
    <row r="5782" ht="15.95" customHeight="1"/>
    <row r="5783" ht="15.95" customHeight="1"/>
    <row r="5784" ht="15.95" customHeight="1"/>
    <row r="5785" ht="15.95" customHeight="1"/>
    <row r="5786" ht="15.95" customHeight="1"/>
    <row r="5787" ht="15.95" customHeight="1"/>
    <row r="5788" ht="15.95" customHeight="1"/>
    <row r="5789" ht="15.95" customHeight="1"/>
    <row r="5790" ht="15.95" customHeight="1"/>
    <row r="5791" ht="15.95" customHeight="1"/>
    <row r="5792" ht="15.95" customHeight="1"/>
    <row r="5793" ht="15.95" customHeight="1"/>
    <row r="5794" ht="15.95" customHeight="1"/>
    <row r="5795" ht="15.95" customHeight="1"/>
    <row r="5796" ht="15.95" customHeight="1"/>
    <row r="5797" ht="15.95" customHeight="1"/>
    <row r="5798" ht="15.95" customHeight="1"/>
    <row r="5799" ht="15.95" customHeight="1"/>
    <row r="5800" ht="15.95" customHeight="1"/>
    <row r="5801" ht="15.95" customHeight="1"/>
    <row r="5802" ht="15.95" customHeight="1"/>
    <row r="5803" ht="15.95" customHeight="1"/>
    <row r="5804" ht="15.95" customHeight="1"/>
    <row r="5805" ht="15.95" customHeight="1"/>
    <row r="5806" ht="15.95" customHeight="1"/>
    <row r="5807" ht="15.95" customHeight="1"/>
    <row r="5808" ht="15.95" customHeight="1"/>
    <row r="5809" ht="15.95" customHeight="1"/>
    <row r="5810" ht="15.95" customHeight="1"/>
    <row r="5811" ht="15.95" customHeight="1"/>
    <row r="5812" ht="15.95" customHeight="1"/>
    <row r="5813" ht="15.95" customHeight="1"/>
    <row r="5814" ht="15.95" customHeight="1"/>
    <row r="5815" ht="15.95" customHeight="1"/>
    <row r="5816" ht="15.95" customHeight="1"/>
    <row r="5817" ht="15.95" customHeight="1"/>
    <row r="5818" ht="15.95" customHeight="1"/>
    <row r="5819" ht="15.95" customHeight="1"/>
    <row r="5820" ht="15.95" customHeight="1"/>
    <row r="5821" ht="15.95" customHeight="1"/>
    <row r="5822" ht="15.95" customHeight="1"/>
    <row r="5823" ht="15.95" customHeight="1"/>
    <row r="5824" ht="15.95" customHeight="1"/>
    <row r="5825" ht="15.95" customHeight="1"/>
    <row r="5826" ht="15.95" customHeight="1"/>
    <row r="5827" ht="15.95" customHeight="1"/>
    <row r="5828" ht="15.95" customHeight="1"/>
    <row r="5829" ht="15.95" customHeight="1"/>
    <row r="5830" ht="15.95" customHeight="1"/>
    <row r="5831" ht="15.95" customHeight="1"/>
    <row r="5832" ht="15.95" customHeight="1"/>
    <row r="5833" ht="15.95" customHeight="1"/>
    <row r="5834" ht="15.95" customHeight="1"/>
    <row r="5835" ht="15.95" customHeight="1"/>
    <row r="5836" ht="15.95" customHeight="1"/>
    <row r="5837" ht="15.95" customHeight="1"/>
    <row r="5838" ht="15.95" customHeight="1"/>
    <row r="5839" ht="15.95" customHeight="1"/>
    <row r="5840" ht="15.95" customHeight="1"/>
    <row r="5841" ht="15.95" customHeight="1"/>
    <row r="5842" ht="15.95" customHeight="1"/>
    <row r="5843" ht="15.95" customHeight="1"/>
    <row r="5844" ht="15.95" customHeight="1"/>
    <row r="5845" ht="15.95" customHeight="1"/>
    <row r="5846" ht="15.95" customHeight="1"/>
    <row r="5847" ht="15.95" customHeight="1"/>
    <row r="5848" ht="15.95" customHeight="1"/>
    <row r="5849" ht="15.95" customHeight="1"/>
    <row r="5850" ht="15.95" customHeight="1"/>
    <row r="5851" ht="15.95" customHeight="1"/>
    <row r="5852" ht="15.95" customHeight="1"/>
    <row r="5853" ht="15.95" customHeight="1"/>
    <row r="5854" ht="15.95" customHeight="1"/>
    <row r="5855" ht="15.95" customHeight="1"/>
    <row r="5856" ht="15.95" customHeight="1"/>
    <row r="5857" ht="15.95" customHeight="1"/>
    <row r="5858" ht="15.95" customHeight="1"/>
    <row r="5859" ht="15.95" customHeight="1"/>
    <row r="5860" ht="15.95" customHeight="1"/>
    <row r="5861" ht="15.95" customHeight="1"/>
    <row r="5862" ht="15.95" customHeight="1"/>
    <row r="5863" ht="15.95" customHeight="1"/>
    <row r="5864" ht="15.95" customHeight="1"/>
    <row r="5865" ht="15.95" customHeight="1"/>
    <row r="5866" ht="15.95" customHeight="1"/>
    <row r="5867" ht="15.95" customHeight="1"/>
    <row r="5868" ht="15.95" customHeight="1"/>
    <row r="5869" ht="15.95" customHeight="1"/>
    <row r="5870" ht="15.95" customHeight="1"/>
    <row r="5871" ht="15.95" customHeight="1"/>
    <row r="5872" ht="15.95" customHeight="1"/>
    <row r="5873" ht="15.95" customHeight="1"/>
    <row r="5874" ht="15.95" customHeight="1"/>
    <row r="5875" ht="15.95" customHeight="1"/>
    <row r="5876" ht="15.95" customHeight="1"/>
    <row r="5877" ht="15.95" customHeight="1"/>
    <row r="5878" ht="15.95" customHeight="1"/>
    <row r="5879" ht="15.95" customHeight="1"/>
    <row r="5880" ht="15.95" customHeight="1"/>
    <row r="5881" ht="15.95" customHeight="1"/>
    <row r="5882" ht="15.95" customHeight="1"/>
    <row r="5883" ht="15.95" customHeight="1"/>
    <row r="5884" ht="15.95" customHeight="1"/>
    <row r="5885" ht="15.95" customHeight="1"/>
    <row r="5886" ht="15.95" customHeight="1"/>
    <row r="5887" ht="15.95" customHeight="1"/>
    <row r="5888" ht="15.95" customHeight="1"/>
    <row r="5889" ht="15.95" customHeight="1"/>
    <row r="5890" ht="15.95" customHeight="1"/>
    <row r="5891" ht="15.95" customHeight="1"/>
    <row r="5892" ht="15.95" customHeight="1"/>
    <row r="5893" ht="15.95" customHeight="1"/>
    <row r="5894" ht="15.95" customHeight="1"/>
    <row r="5895" ht="15.95" customHeight="1"/>
    <row r="5896" ht="15.95" customHeight="1"/>
    <row r="5897" ht="15.95" customHeight="1"/>
    <row r="5898" ht="15.95" customHeight="1"/>
    <row r="5899" ht="15.95" customHeight="1"/>
    <row r="5900" ht="15.95" customHeight="1"/>
    <row r="5901" ht="15.95" customHeight="1"/>
    <row r="5902" ht="15.95" customHeight="1"/>
    <row r="5903" ht="15.95" customHeight="1"/>
    <row r="5904" ht="15.95" customHeight="1"/>
    <row r="5905" ht="15.95" customHeight="1"/>
    <row r="5906" ht="15.95" customHeight="1"/>
    <row r="5907" ht="15.95" customHeight="1"/>
    <row r="5908" ht="15.95" customHeight="1"/>
    <row r="5909" ht="15.95" customHeight="1"/>
    <row r="5910" ht="15.95" customHeight="1"/>
    <row r="5911" ht="15.95" customHeight="1"/>
    <row r="5912" ht="15.95" customHeight="1"/>
    <row r="5913" ht="15.95" customHeight="1"/>
    <row r="5914" ht="15.95" customHeight="1"/>
    <row r="5915" ht="15.95" customHeight="1"/>
    <row r="5916" ht="15.95" customHeight="1"/>
    <row r="5917" ht="15.95" customHeight="1"/>
    <row r="5918" ht="15.95" customHeight="1"/>
    <row r="5919" ht="15.95" customHeight="1"/>
    <row r="5920" ht="15.95" customHeight="1"/>
    <row r="5921" ht="15.95" customHeight="1"/>
    <row r="5922" ht="15.95" customHeight="1"/>
    <row r="5923" ht="15.95" customHeight="1"/>
    <row r="5924" ht="15.95" customHeight="1"/>
    <row r="5925" ht="15.95" customHeight="1"/>
    <row r="5926" ht="15.95" customHeight="1"/>
    <row r="5927" ht="15.95" customHeight="1"/>
    <row r="5928" ht="15.95" customHeight="1"/>
    <row r="5929" ht="15.95" customHeight="1"/>
    <row r="5930" ht="15.95" customHeight="1"/>
    <row r="5931" ht="15.95" customHeight="1"/>
    <row r="5932" ht="15.95" customHeight="1"/>
    <row r="5933" ht="15.95" customHeight="1"/>
    <row r="5934" ht="15.95" customHeight="1"/>
    <row r="5935" ht="15.95" customHeight="1"/>
    <row r="5936" ht="15.95" customHeight="1"/>
    <row r="5937" ht="15.95" customHeight="1"/>
    <row r="5938" ht="15.95" customHeight="1"/>
    <row r="5939" ht="15.95" customHeight="1"/>
    <row r="5940" ht="15.95" customHeight="1"/>
    <row r="5941" ht="15.95" customHeight="1"/>
    <row r="5942" ht="15.95" customHeight="1"/>
    <row r="5943" ht="15.95" customHeight="1"/>
    <row r="5944" ht="15.95" customHeight="1"/>
    <row r="5945" ht="15.95" customHeight="1"/>
    <row r="5946" ht="15.95" customHeight="1"/>
    <row r="5947" ht="15.95" customHeight="1"/>
    <row r="5948" ht="15.95" customHeight="1"/>
    <row r="5949" ht="15.95" customHeight="1"/>
    <row r="5950" ht="15.95" customHeight="1"/>
    <row r="5951" ht="15.95" customHeight="1"/>
    <row r="5952" ht="15.95" customHeight="1"/>
    <row r="5953" ht="15.95" customHeight="1"/>
    <row r="5954" ht="15.95" customHeight="1"/>
    <row r="5955" ht="15.95" customHeight="1"/>
    <row r="5956" ht="15.95" customHeight="1"/>
    <row r="5957" ht="15.95" customHeight="1"/>
    <row r="5958" ht="15.95" customHeight="1"/>
    <row r="5959" ht="15.95" customHeight="1"/>
    <row r="5960" ht="15.95" customHeight="1"/>
    <row r="5961" ht="15.95" customHeight="1"/>
    <row r="5962" ht="15.95" customHeight="1"/>
    <row r="5963" ht="15.95" customHeight="1"/>
    <row r="5964" ht="15.95" customHeight="1"/>
    <row r="5965" ht="15.95" customHeight="1"/>
    <row r="5966" ht="15.95" customHeight="1"/>
    <row r="5967" ht="15.95" customHeight="1"/>
    <row r="5968" ht="15.95" customHeight="1"/>
    <row r="5969" ht="15.95" customHeight="1"/>
    <row r="5970" ht="15.95" customHeight="1"/>
    <row r="5971" ht="15.95" customHeight="1"/>
    <row r="5972" ht="15.95" customHeight="1"/>
    <row r="5973" ht="15.95" customHeight="1"/>
    <row r="5974" ht="15.95" customHeight="1"/>
    <row r="5975" ht="15.95" customHeight="1"/>
    <row r="5976" ht="15.95" customHeight="1"/>
    <row r="5977" ht="15.95" customHeight="1"/>
    <row r="5978" ht="15.95" customHeight="1"/>
    <row r="5979" ht="15.95" customHeight="1"/>
    <row r="5980" ht="15.95" customHeight="1"/>
    <row r="5981" ht="15.95" customHeight="1"/>
    <row r="5982" ht="15.95" customHeight="1"/>
    <row r="5983" ht="15.95" customHeight="1"/>
    <row r="5984" ht="15.95" customHeight="1"/>
    <row r="5985" ht="15.95" customHeight="1"/>
    <row r="5986" ht="15.95" customHeight="1"/>
    <row r="5987" ht="15.95" customHeight="1"/>
    <row r="5988" ht="15.95" customHeight="1"/>
    <row r="5989" ht="15.95" customHeight="1"/>
    <row r="5990" ht="15.95" customHeight="1"/>
    <row r="5991" ht="15.95" customHeight="1"/>
    <row r="5992" ht="15.95" customHeight="1"/>
    <row r="5993" ht="15.95" customHeight="1"/>
    <row r="5994" ht="15.95" customHeight="1"/>
    <row r="5995" ht="15.95" customHeight="1"/>
    <row r="5996" ht="15.95" customHeight="1"/>
    <row r="5997" ht="15.95" customHeight="1"/>
    <row r="5998" ht="15.95" customHeight="1"/>
    <row r="5999" ht="15.95" customHeight="1"/>
    <row r="6000" ht="15.95" customHeight="1"/>
    <row r="6001" ht="15.95" customHeight="1"/>
    <row r="6002" ht="15.95" customHeight="1"/>
    <row r="6003" ht="15.95" customHeight="1"/>
    <row r="6004" ht="15.95" customHeight="1"/>
    <row r="6005" ht="15.95" customHeight="1"/>
    <row r="6006" ht="15.95" customHeight="1"/>
    <row r="6007" ht="15.95" customHeight="1"/>
    <row r="6008" ht="15.95" customHeight="1"/>
    <row r="6009" ht="15.95" customHeight="1"/>
    <row r="6010" ht="15.95" customHeight="1"/>
    <row r="6011" ht="15.95" customHeight="1"/>
    <row r="6012" ht="15.95" customHeight="1"/>
    <row r="6013" ht="15.95" customHeight="1"/>
    <row r="6014" ht="15.95" customHeight="1"/>
    <row r="6015" ht="15.95" customHeight="1"/>
    <row r="6016" ht="15.95" customHeight="1"/>
    <row r="6017" ht="15.95" customHeight="1"/>
    <row r="6018" ht="15.95" customHeight="1"/>
    <row r="6019" ht="15.95" customHeight="1"/>
    <row r="6020" ht="15.95" customHeight="1"/>
    <row r="6021" ht="15.95" customHeight="1"/>
    <row r="6022" ht="15.95" customHeight="1"/>
    <row r="6023" ht="15.95" customHeight="1"/>
    <row r="6024" ht="15.95" customHeight="1"/>
    <row r="6025" ht="15.95" customHeight="1"/>
    <row r="6026" ht="15.95" customHeight="1"/>
    <row r="6027" ht="15.95" customHeight="1"/>
    <row r="6028" ht="15.95" customHeight="1"/>
    <row r="6029" ht="15.95" customHeight="1"/>
    <row r="6030" ht="15.95" customHeight="1"/>
    <row r="6031" ht="15.95" customHeight="1"/>
    <row r="6032" ht="15.95" customHeight="1"/>
    <row r="6033" ht="15.95" customHeight="1"/>
    <row r="6034" ht="15.95" customHeight="1"/>
    <row r="6035" ht="15.95" customHeight="1"/>
    <row r="6036" ht="15.95" customHeight="1"/>
    <row r="6037" ht="15.95" customHeight="1"/>
    <row r="6038" ht="15.95" customHeight="1"/>
    <row r="6039" ht="15.95" customHeight="1"/>
    <row r="6040" ht="15.95" customHeight="1"/>
    <row r="6041" ht="15.95" customHeight="1"/>
    <row r="6042" ht="15.95" customHeight="1"/>
    <row r="6043" ht="15.95" customHeight="1"/>
    <row r="6044" ht="15.95" customHeight="1"/>
    <row r="6045" ht="15.95" customHeight="1"/>
    <row r="6046" ht="15.95" customHeight="1"/>
    <row r="6047" ht="15.95" customHeight="1"/>
    <row r="6048" ht="15.95" customHeight="1"/>
    <row r="6049" ht="15.95" customHeight="1"/>
    <row r="6050" ht="15.95" customHeight="1"/>
    <row r="6051" ht="15.95" customHeight="1"/>
    <row r="6052" ht="15.95" customHeight="1"/>
    <row r="6053" ht="15.95" customHeight="1"/>
    <row r="6054" ht="15.95" customHeight="1"/>
    <row r="6055" ht="15.95" customHeight="1"/>
    <row r="6056" ht="15.95" customHeight="1"/>
    <row r="6057" ht="15.95" customHeight="1"/>
    <row r="6058" ht="15.95" customHeight="1"/>
    <row r="6059" ht="15.95" customHeight="1"/>
    <row r="6060" ht="15.95" customHeight="1"/>
    <row r="6061" ht="15.95" customHeight="1"/>
    <row r="6062" ht="15.95" customHeight="1"/>
    <row r="6063" ht="15.95" customHeight="1"/>
    <row r="6064" ht="15.95" customHeight="1"/>
    <row r="6065" ht="15.95" customHeight="1"/>
    <row r="6066" ht="15.95" customHeight="1"/>
    <row r="6067" ht="15.95" customHeight="1"/>
    <row r="6068" ht="15.95" customHeight="1"/>
    <row r="6069" ht="15.95" customHeight="1"/>
    <row r="6070" ht="15.95" customHeight="1"/>
    <row r="6071" ht="15.95" customHeight="1"/>
    <row r="6072" ht="15.95" customHeight="1"/>
    <row r="6073" ht="15.95" customHeight="1"/>
    <row r="6074" ht="15.95" customHeight="1"/>
    <row r="6075" ht="15.95" customHeight="1"/>
    <row r="6076" ht="15.95" customHeight="1"/>
    <row r="6077" ht="15.95" customHeight="1"/>
    <row r="6078" ht="15.95" customHeight="1"/>
    <row r="6079" ht="15.95" customHeight="1"/>
    <row r="6080" ht="15.95" customHeight="1"/>
    <row r="6081" ht="15.95" customHeight="1"/>
    <row r="6082" ht="15.95" customHeight="1"/>
    <row r="6083" ht="15.95" customHeight="1"/>
    <row r="6084" ht="15.95" customHeight="1"/>
    <row r="6085" ht="15.95" customHeight="1"/>
    <row r="6086" ht="15.95" customHeight="1"/>
    <row r="6087" ht="15.95" customHeight="1"/>
    <row r="6088" ht="15.95" customHeight="1"/>
    <row r="6089" ht="15.95" customHeight="1"/>
    <row r="6090" ht="15.95" customHeight="1"/>
    <row r="6091" ht="15.95" customHeight="1"/>
    <row r="6092" ht="15.95" customHeight="1"/>
    <row r="6093" ht="15.95" customHeight="1"/>
    <row r="6094" ht="15.95" customHeight="1"/>
    <row r="6095" ht="15.95" customHeight="1"/>
    <row r="6096" ht="15.95" customHeight="1"/>
    <row r="6097" ht="15.95" customHeight="1"/>
    <row r="6098" ht="15.95" customHeight="1"/>
    <row r="6099" ht="15.95" customHeight="1"/>
    <row r="6100" ht="15.95" customHeight="1"/>
    <row r="6101" ht="15.95" customHeight="1"/>
    <row r="6102" ht="15.95" customHeight="1"/>
    <row r="6103" ht="15.95" customHeight="1"/>
    <row r="6104" ht="15.95" customHeight="1"/>
    <row r="6105" ht="15.95" customHeight="1"/>
    <row r="6106" ht="15.95" customHeight="1"/>
    <row r="6107" ht="15.95" customHeight="1"/>
    <row r="6108" ht="15.95" customHeight="1"/>
    <row r="6109" ht="15.95" customHeight="1"/>
    <row r="6110" ht="15.95" customHeight="1"/>
    <row r="6111" ht="15.95" customHeight="1"/>
    <row r="6112" ht="15.95" customHeight="1"/>
    <row r="6113" ht="15.95" customHeight="1"/>
    <row r="6114" ht="15.95" customHeight="1"/>
    <row r="6115" ht="15.95" customHeight="1"/>
    <row r="6116" ht="15.95" customHeight="1"/>
    <row r="6117" ht="15.95" customHeight="1"/>
    <row r="6118" ht="15.95" customHeight="1"/>
    <row r="6119" ht="15.95" customHeight="1"/>
    <row r="6120" ht="15.95" customHeight="1"/>
    <row r="6121" ht="15.95" customHeight="1"/>
    <row r="6122" ht="15.95" customHeight="1"/>
    <row r="6123" ht="15.95" customHeight="1"/>
    <row r="6124" ht="15.95" customHeight="1"/>
    <row r="6125" ht="15.95" customHeight="1"/>
    <row r="6126" ht="15.95" customHeight="1"/>
    <row r="6127" ht="15.95" customHeight="1"/>
    <row r="6128" ht="15.95" customHeight="1"/>
    <row r="6129" ht="15.95" customHeight="1"/>
    <row r="6130" ht="15.95" customHeight="1"/>
    <row r="6131" ht="15.95" customHeight="1"/>
    <row r="6132" ht="15.95" customHeight="1"/>
    <row r="6133" ht="15.95" customHeight="1"/>
    <row r="6134" ht="15.95" customHeight="1"/>
    <row r="6135" ht="15.95" customHeight="1"/>
    <row r="6136" ht="15.95" customHeight="1"/>
    <row r="6137" ht="15.95" customHeight="1"/>
    <row r="6138" ht="15.95" customHeight="1"/>
    <row r="6139" ht="15.95" customHeight="1"/>
    <row r="6140" ht="15.95" customHeight="1"/>
    <row r="6141" ht="15.95" customHeight="1"/>
    <row r="6142" ht="15.95" customHeight="1"/>
    <row r="6143" ht="15.95" customHeight="1"/>
    <row r="6144" ht="15.95" customHeight="1"/>
    <row r="6145" ht="15.95" customHeight="1"/>
    <row r="6146" ht="15.95" customHeight="1"/>
    <row r="6147" ht="15.95" customHeight="1"/>
    <row r="6148" ht="15.95" customHeight="1"/>
    <row r="6149" ht="15.95" customHeight="1"/>
    <row r="6150" ht="15.95" customHeight="1"/>
    <row r="6151" ht="15.95" customHeight="1"/>
    <row r="6152" ht="15.95" customHeight="1"/>
    <row r="6153" ht="15.95" customHeight="1"/>
    <row r="6154" ht="15.95" customHeight="1"/>
    <row r="6155" ht="15.95" customHeight="1"/>
    <row r="6156" ht="15.95" customHeight="1"/>
    <row r="6157" ht="15.95" customHeight="1"/>
    <row r="6158" ht="15.95" customHeight="1"/>
    <row r="6159" ht="15.95" customHeight="1"/>
    <row r="6160" ht="15.95" customHeight="1"/>
    <row r="6161" ht="15.95" customHeight="1"/>
    <row r="6162" ht="15.95" customHeight="1"/>
    <row r="6163" ht="15.95" customHeight="1"/>
    <row r="6164" ht="15.95" customHeight="1"/>
    <row r="6165" ht="15.95" customHeight="1"/>
    <row r="6166" ht="15.95" customHeight="1"/>
    <row r="6167" ht="15.95" customHeight="1"/>
    <row r="6168" ht="15.95" customHeight="1"/>
    <row r="6169" ht="15.95" customHeight="1"/>
    <row r="6170" ht="15.95" customHeight="1"/>
    <row r="6171" ht="15.95" customHeight="1"/>
    <row r="6172" ht="15.95" customHeight="1"/>
    <row r="6173" ht="15.95" customHeight="1"/>
    <row r="6174" ht="15.95" customHeight="1"/>
    <row r="6175" ht="15.95" customHeight="1"/>
    <row r="6176" ht="15.95" customHeight="1"/>
    <row r="6177" ht="15.95" customHeight="1"/>
    <row r="6178" ht="15.95" customHeight="1"/>
    <row r="6179" ht="15.95" customHeight="1"/>
    <row r="6180" ht="15.95" customHeight="1"/>
    <row r="6181" ht="15.95" customHeight="1"/>
    <row r="6182" ht="15.95" customHeight="1"/>
    <row r="6183" ht="15.95" customHeight="1"/>
    <row r="6184" ht="15.95" customHeight="1"/>
    <row r="6185" ht="15.95" customHeight="1"/>
    <row r="6186" ht="15.95" customHeight="1"/>
    <row r="6187" ht="15.95" customHeight="1"/>
    <row r="6188" ht="15.95" customHeight="1"/>
    <row r="6189" ht="15.95" customHeight="1"/>
    <row r="6190" ht="15.95" customHeight="1"/>
    <row r="6191" ht="15.95" customHeight="1"/>
    <row r="6192" ht="15.95" customHeight="1"/>
    <row r="6193" ht="15.95" customHeight="1"/>
    <row r="6194" ht="15.95" customHeight="1"/>
    <row r="6195" ht="15.95" customHeight="1"/>
    <row r="6196" ht="15.95" customHeight="1"/>
    <row r="6197" ht="15.95" customHeight="1"/>
    <row r="6198" ht="15.95" customHeight="1"/>
    <row r="6199" ht="15.95" customHeight="1"/>
    <row r="6200" ht="15.95" customHeight="1"/>
    <row r="6201" ht="15.95" customHeight="1"/>
    <row r="6202" ht="15.95" customHeight="1"/>
    <row r="6203" ht="15.95" customHeight="1"/>
    <row r="6204" ht="15.95" customHeight="1"/>
    <row r="6205" ht="15.95" customHeight="1"/>
    <row r="6206" ht="15.95" customHeight="1"/>
    <row r="6207" ht="15.95" customHeight="1"/>
    <row r="6208" ht="15.95" customHeight="1"/>
    <row r="6209" ht="15.95" customHeight="1"/>
    <row r="6210" ht="15.95" customHeight="1"/>
    <row r="6211" ht="15.95" customHeight="1"/>
    <row r="6212" ht="15.95" customHeight="1"/>
    <row r="6213" ht="15.95" customHeight="1"/>
    <row r="6214" ht="15.95" customHeight="1"/>
    <row r="6215" ht="15.95" customHeight="1"/>
    <row r="6216" ht="15.95" customHeight="1"/>
    <row r="6217" ht="15.95" customHeight="1"/>
    <row r="6218" ht="15.95" customHeight="1"/>
    <row r="6219" ht="15.95" customHeight="1"/>
    <row r="6220" ht="15.95" customHeight="1"/>
    <row r="6221" ht="15.95" customHeight="1"/>
    <row r="6222" ht="15.95" customHeight="1"/>
    <row r="6223" ht="15.95" customHeight="1"/>
    <row r="6224" ht="15.95" customHeight="1"/>
    <row r="6225" ht="15.95" customHeight="1"/>
    <row r="6226" ht="15.95" customHeight="1"/>
    <row r="6227" ht="15.95" customHeight="1"/>
    <row r="6228" ht="15.95" customHeight="1"/>
    <row r="6229" ht="15.95" customHeight="1"/>
    <row r="6230" ht="15.95" customHeight="1"/>
    <row r="6231" ht="15.95" customHeight="1"/>
    <row r="6232" ht="15.95" customHeight="1"/>
    <row r="6233" ht="15.95" customHeight="1"/>
    <row r="6234" ht="15.95" customHeight="1"/>
    <row r="6235" ht="15.95" customHeight="1"/>
    <row r="6236" ht="15.95" customHeight="1"/>
    <row r="6237" ht="15.95" customHeight="1"/>
    <row r="6238" ht="15.95" customHeight="1"/>
    <row r="6239" ht="15.95" customHeight="1"/>
    <row r="6240" ht="15.95" customHeight="1"/>
    <row r="6241" ht="15.95" customHeight="1"/>
    <row r="6242" ht="15.95" customHeight="1"/>
    <row r="6243" ht="15.95" customHeight="1"/>
    <row r="6244" ht="15.95" customHeight="1"/>
    <row r="6245" ht="15.95" customHeight="1"/>
    <row r="6246" ht="15.95" customHeight="1"/>
    <row r="6247" ht="15.95" customHeight="1"/>
    <row r="6248" ht="15.95" customHeight="1"/>
    <row r="6249" ht="15.95" customHeight="1"/>
    <row r="6250" ht="15.95" customHeight="1"/>
    <row r="6251" ht="15.95" customHeight="1"/>
    <row r="6252" ht="15.95" customHeight="1"/>
    <row r="6253" ht="15.95" customHeight="1"/>
    <row r="6254" ht="15.95" customHeight="1"/>
    <row r="6255" ht="15.95" customHeight="1"/>
    <row r="6256" ht="15.95" customHeight="1"/>
    <row r="6257" ht="15.95" customHeight="1"/>
    <row r="6258" ht="15.95" customHeight="1"/>
    <row r="6259" ht="15.95" customHeight="1"/>
    <row r="6260" ht="15.95" customHeight="1"/>
    <row r="6261" ht="15.95" customHeight="1"/>
    <row r="6262" ht="15.95" customHeight="1"/>
    <row r="6263" ht="15.95" customHeight="1"/>
    <row r="6264" ht="15.95" customHeight="1"/>
    <row r="6265" ht="15.95" customHeight="1"/>
    <row r="6266" ht="15.95" customHeight="1"/>
    <row r="6267" ht="15.95" customHeight="1"/>
    <row r="6268" ht="15.95" customHeight="1"/>
    <row r="6269" ht="15.95" customHeight="1"/>
    <row r="6270" ht="15.95" customHeight="1"/>
    <row r="6271" ht="15.95" customHeight="1"/>
    <row r="6272" ht="15.95" customHeight="1"/>
    <row r="6273" ht="15.95" customHeight="1"/>
    <row r="6274" ht="15.95" customHeight="1"/>
    <row r="6275" ht="15.95" customHeight="1"/>
    <row r="6276" ht="15.95" customHeight="1"/>
    <row r="6277" ht="15.95" customHeight="1"/>
    <row r="6278" ht="15.95" customHeight="1"/>
    <row r="6279" ht="15.95" customHeight="1"/>
    <row r="6280" ht="15.95" customHeight="1"/>
    <row r="6281" ht="15.95" customHeight="1"/>
    <row r="6282" ht="15.95" customHeight="1"/>
    <row r="6283" ht="15.95" customHeight="1"/>
    <row r="6284" ht="15.95" customHeight="1"/>
    <row r="6285" ht="15.95" customHeight="1"/>
    <row r="6286" ht="15.95" customHeight="1"/>
    <row r="6287" ht="15.95" customHeight="1"/>
    <row r="6288" ht="15.95" customHeight="1"/>
    <row r="6289" ht="15.95" customHeight="1"/>
    <row r="6290" ht="15.95" customHeight="1"/>
    <row r="6291" ht="15.95" customHeight="1"/>
    <row r="6292" ht="15.95" customHeight="1"/>
    <row r="6293" ht="15.95" customHeight="1"/>
    <row r="6294" ht="15.95" customHeight="1"/>
    <row r="6295" ht="15.95" customHeight="1"/>
    <row r="6296" ht="15.95" customHeight="1"/>
    <row r="6297" ht="15.95" customHeight="1"/>
    <row r="6298" ht="15.95" customHeight="1"/>
    <row r="6299" ht="15.95" customHeight="1"/>
    <row r="6300" ht="15.95" customHeight="1"/>
    <row r="6301" ht="15.95" customHeight="1"/>
    <row r="6302" ht="15.95" customHeight="1"/>
    <row r="6303" ht="15.95" customHeight="1"/>
    <row r="6304" ht="15.95" customHeight="1"/>
    <row r="6305" ht="15.95" customHeight="1"/>
    <row r="6306" ht="15.95" customHeight="1"/>
    <row r="6307" ht="15.95" customHeight="1"/>
    <row r="6308" ht="15.95" customHeight="1"/>
    <row r="6309" ht="15.95" customHeight="1"/>
    <row r="6310" ht="15.95" customHeight="1"/>
    <row r="6311" ht="15.95" customHeight="1"/>
    <row r="6312" ht="15.95" customHeight="1"/>
    <row r="6313" ht="15.95" customHeight="1"/>
    <row r="6314" ht="15.95" customHeight="1"/>
    <row r="6315" ht="15.95" customHeight="1"/>
    <row r="6316" ht="15.95" customHeight="1"/>
    <row r="6317" ht="15.95" customHeight="1"/>
    <row r="6318" ht="15.95" customHeight="1"/>
    <row r="6319" ht="15.95" customHeight="1"/>
    <row r="6320" ht="15.95" customHeight="1"/>
    <row r="6321" ht="15.95" customHeight="1"/>
    <row r="6322" ht="15.95" customHeight="1"/>
    <row r="6323" ht="15.95" customHeight="1"/>
    <row r="6324" ht="15.95" customHeight="1"/>
    <row r="6325" ht="15.95" customHeight="1"/>
    <row r="6326" ht="15.95" customHeight="1"/>
    <row r="6327" ht="15.95" customHeight="1"/>
    <row r="6328" ht="15.95" customHeight="1"/>
    <row r="6329" ht="15.95" customHeight="1"/>
    <row r="6330" ht="15.95" customHeight="1"/>
    <row r="6331" ht="15.95" customHeight="1"/>
    <row r="6332" ht="15.95" customHeight="1"/>
    <row r="6333" ht="15.95" customHeight="1"/>
    <row r="6334" ht="15.95" customHeight="1"/>
    <row r="6335" ht="15.95" customHeight="1"/>
    <row r="6336" ht="15.95" customHeight="1"/>
    <row r="6337" ht="15.95" customHeight="1"/>
    <row r="6338" ht="15.95" customHeight="1"/>
    <row r="6339" ht="15.95" customHeight="1"/>
    <row r="6340" ht="15.95" customHeight="1"/>
    <row r="6341" ht="15.95" customHeight="1"/>
    <row r="6342" ht="15.95" customHeight="1"/>
    <row r="6343" ht="15.95" customHeight="1"/>
    <row r="6344" ht="15.95" customHeight="1"/>
    <row r="6345" ht="15.95" customHeight="1"/>
    <row r="6346" ht="15.95" customHeight="1"/>
    <row r="6347" ht="15.95" customHeight="1"/>
    <row r="6348" ht="15.95" customHeight="1"/>
    <row r="6349" ht="15.95" customHeight="1"/>
    <row r="6350" ht="15.95" customHeight="1"/>
    <row r="6351" ht="15.95" customHeight="1"/>
    <row r="6352" ht="15.95" customHeight="1"/>
    <row r="6353" ht="15.95" customHeight="1"/>
    <row r="6354" ht="15.95" customHeight="1"/>
    <row r="6355" ht="15.95" customHeight="1"/>
    <row r="6356" ht="15.95" customHeight="1"/>
    <row r="6357" ht="15.95" customHeight="1"/>
    <row r="6358" ht="15.95" customHeight="1"/>
    <row r="6359" ht="15.95" customHeight="1"/>
    <row r="6360" ht="15.95" customHeight="1"/>
    <row r="6361" ht="15.95" customHeight="1"/>
    <row r="6362" ht="15.95" customHeight="1"/>
    <row r="6363" ht="15.95" customHeight="1"/>
    <row r="6364" ht="15.95" customHeight="1"/>
    <row r="6365" ht="15.95" customHeight="1"/>
    <row r="6366" ht="15.95" customHeight="1"/>
    <row r="6367" ht="15.95" customHeight="1"/>
    <row r="6368" ht="15.95" customHeight="1"/>
    <row r="6369" ht="15.95" customHeight="1"/>
    <row r="6370" ht="15.95" customHeight="1"/>
    <row r="6371" ht="15.95" customHeight="1"/>
    <row r="6372" ht="15.95" customHeight="1"/>
    <row r="6373" ht="15.95" customHeight="1"/>
    <row r="6374" ht="15.95" customHeight="1"/>
    <row r="6375" ht="15.95" customHeight="1"/>
    <row r="6376" ht="15.95" customHeight="1"/>
    <row r="6377" ht="15.95" customHeight="1"/>
    <row r="6378" ht="15.95" customHeight="1"/>
    <row r="6379" ht="15.95" customHeight="1"/>
    <row r="6380" ht="15.95" customHeight="1"/>
    <row r="6381" ht="15.95" customHeight="1"/>
    <row r="6382" ht="15.95" customHeight="1"/>
    <row r="6383" ht="15.95" customHeight="1"/>
    <row r="6384" ht="15.95" customHeight="1"/>
    <row r="6385" ht="15.95" customHeight="1"/>
    <row r="6386" ht="15.95" customHeight="1"/>
    <row r="6387" ht="15.95" customHeight="1"/>
    <row r="6388" ht="15.95" customHeight="1"/>
    <row r="6389" ht="15.95" customHeight="1"/>
    <row r="6390" ht="15.95" customHeight="1"/>
    <row r="6391" ht="15.95" customHeight="1"/>
    <row r="6392" ht="15.95" customHeight="1"/>
    <row r="6393" ht="15.95" customHeight="1"/>
    <row r="6394" ht="15.95" customHeight="1"/>
    <row r="6395" ht="15.95" customHeight="1"/>
    <row r="6396" ht="15.95" customHeight="1"/>
    <row r="6397" ht="15.95" customHeight="1"/>
    <row r="6398" ht="15.95" customHeight="1"/>
    <row r="6399" ht="15.95" customHeight="1"/>
    <row r="6400" ht="15.95" customHeight="1"/>
    <row r="6401" ht="15.95" customHeight="1"/>
    <row r="6402" ht="15.95" customHeight="1"/>
    <row r="6403" ht="15.95" customHeight="1"/>
    <row r="6404" ht="15.95" customHeight="1"/>
    <row r="6405" ht="15.95" customHeight="1"/>
    <row r="6406" ht="15.95" customHeight="1"/>
    <row r="6407" ht="15.95" customHeight="1"/>
    <row r="6408" ht="15.95" customHeight="1"/>
    <row r="6409" ht="15.95" customHeight="1"/>
    <row r="6410" ht="15.95" customHeight="1"/>
    <row r="6411" ht="15.95" customHeight="1"/>
    <row r="6412" ht="15.95" customHeight="1"/>
    <row r="6413" ht="15.95" customHeight="1"/>
    <row r="6414" ht="15.95" customHeight="1"/>
    <row r="6415" ht="15.95" customHeight="1"/>
    <row r="6416" ht="15.95" customHeight="1"/>
    <row r="6417" ht="15.95" customHeight="1"/>
    <row r="6418" ht="15.95" customHeight="1"/>
    <row r="6419" ht="15.95" customHeight="1"/>
    <row r="6420" ht="15.95" customHeight="1"/>
    <row r="6421" ht="15.95" customHeight="1"/>
    <row r="6422" ht="15.95" customHeight="1"/>
    <row r="6423" ht="15.95" customHeight="1"/>
    <row r="6424" ht="15.95" customHeight="1"/>
    <row r="6425" ht="15.95" customHeight="1"/>
    <row r="6426" ht="15.95" customHeight="1"/>
    <row r="6427" ht="15.95" customHeight="1"/>
    <row r="6428" ht="15.95" customHeight="1"/>
    <row r="6429" ht="15.95" customHeight="1"/>
    <row r="6430" ht="15.95" customHeight="1"/>
    <row r="6431" ht="15.95" customHeight="1"/>
    <row r="6432" ht="15.95" customHeight="1"/>
    <row r="6433" ht="15.95" customHeight="1"/>
    <row r="6434" ht="15.95" customHeight="1"/>
    <row r="6435" ht="15.95" customHeight="1"/>
    <row r="6436" ht="15.95" customHeight="1"/>
    <row r="6437" ht="15.95" customHeight="1"/>
    <row r="6438" ht="15.95" customHeight="1"/>
    <row r="6439" ht="15.95" customHeight="1"/>
    <row r="6440" ht="15.95" customHeight="1"/>
    <row r="6441" ht="15.95" customHeight="1"/>
    <row r="6442" ht="15.95" customHeight="1"/>
    <row r="6443" ht="15.95" customHeight="1"/>
    <row r="6444" ht="15.95" customHeight="1"/>
    <row r="6445" ht="15.95" customHeight="1"/>
    <row r="6446" ht="15.95" customHeight="1"/>
    <row r="6447" ht="15.95" customHeight="1"/>
    <row r="6448" ht="15.95" customHeight="1"/>
    <row r="6449" ht="15.95" customHeight="1"/>
    <row r="6450" ht="15.95" customHeight="1"/>
    <row r="6451" ht="15.95" customHeight="1"/>
    <row r="6452" ht="15.95" customHeight="1"/>
    <row r="6453" ht="15.95" customHeight="1"/>
    <row r="6454" ht="15.95" customHeight="1"/>
    <row r="6455" ht="15.95" customHeight="1"/>
    <row r="6456" ht="15.95" customHeight="1"/>
    <row r="6457" ht="15.95" customHeight="1"/>
    <row r="6458" ht="15.95" customHeight="1"/>
    <row r="6459" ht="15.95" customHeight="1"/>
    <row r="6460" ht="15.95" customHeight="1"/>
    <row r="6461" ht="15.95" customHeight="1"/>
    <row r="6462" ht="15.95" customHeight="1"/>
    <row r="6463" ht="15.95" customHeight="1"/>
    <row r="6464" ht="15.95" customHeight="1"/>
    <row r="6465" ht="15.95" customHeight="1"/>
    <row r="6466" ht="15.95" customHeight="1"/>
    <row r="6467" ht="15.95" customHeight="1"/>
    <row r="6468" ht="15.95" customHeight="1"/>
    <row r="6469" ht="15.95" customHeight="1"/>
    <row r="6470" ht="15.95" customHeight="1"/>
    <row r="6471" ht="15.95" customHeight="1"/>
    <row r="6472" ht="15.95" customHeight="1"/>
    <row r="6473" ht="15.95" customHeight="1"/>
    <row r="6474" ht="15.95" customHeight="1"/>
    <row r="6475" ht="15.95" customHeight="1"/>
    <row r="6476" ht="15.95" customHeight="1"/>
    <row r="6477" ht="15.95" customHeight="1"/>
    <row r="6478" ht="15.95" customHeight="1"/>
    <row r="6479" ht="15.95" customHeight="1"/>
    <row r="6480" ht="15.95" customHeight="1"/>
    <row r="6481" ht="15.95" customHeight="1"/>
    <row r="6482" ht="15.95" customHeight="1"/>
    <row r="6483" ht="15.95" customHeight="1"/>
    <row r="6484" ht="15.95" customHeight="1"/>
    <row r="6485" ht="15.95" customHeight="1"/>
    <row r="6486" ht="15.95" customHeight="1"/>
    <row r="6487" ht="15.95" customHeight="1"/>
    <row r="6488" ht="15.95" customHeight="1"/>
    <row r="6489" ht="15.95" customHeight="1"/>
    <row r="6490" ht="15.95" customHeight="1"/>
    <row r="6491" ht="15.95" customHeight="1"/>
    <row r="6492" ht="15.95" customHeight="1"/>
    <row r="6493" ht="15.95" customHeight="1"/>
    <row r="6494" ht="15.95" customHeight="1"/>
    <row r="6495" ht="15.95" customHeight="1"/>
    <row r="6496" ht="15.95" customHeight="1"/>
    <row r="6497" ht="15.95" customHeight="1"/>
    <row r="6498" ht="15.95" customHeight="1"/>
    <row r="6499" ht="15.95" customHeight="1"/>
    <row r="6500" ht="15.95" customHeight="1"/>
    <row r="6501" ht="15.95" customHeight="1"/>
    <row r="6502" ht="15.95" customHeight="1"/>
    <row r="6503" ht="15.95" customHeight="1"/>
    <row r="6504" ht="15.95" customHeight="1"/>
    <row r="6505" ht="15.95" customHeight="1"/>
    <row r="6506" ht="15.95" customHeight="1"/>
    <row r="6507" ht="15.95" customHeight="1"/>
    <row r="6508" ht="15.95" customHeight="1"/>
    <row r="6509" ht="15.95" customHeight="1"/>
    <row r="6510" ht="15.95" customHeight="1"/>
    <row r="6511" ht="15.95" customHeight="1"/>
    <row r="6512" ht="15.95" customHeight="1"/>
    <row r="6513" ht="15.95" customHeight="1"/>
    <row r="6514" ht="15.95" customHeight="1"/>
    <row r="6515" ht="15.95" customHeight="1"/>
    <row r="6516" ht="15.95" customHeight="1"/>
    <row r="6517" ht="15.95" customHeight="1"/>
    <row r="6518" ht="15.95" customHeight="1"/>
    <row r="6519" ht="15.95" customHeight="1"/>
    <row r="6520" ht="15.95" customHeight="1"/>
    <row r="6521" ht="15.95" customHeight="1"/>
    <row r="6522" ht="15.95" customHeight="1"/>
    <row r="6523" ht="15.95" customHeight="1"/>
    <row r="6524" ht="15.95" customHeight="1"/>
    <row r="6525" ht="15.95" customHeight="1"/>
    <row r="6526" ht="15.95" customHeight="1"/>
    <row r="6527" ht="15.95" customHeight="1"/>
    <row r="6528" ht="15.95" customHeight="1"/>
    <row r="6529" ht="15.95" customHeight="1"/>
    <row r="6530" ht="15.95" customHeight="1"/>
    <row r="6531" ht="15.95" customHeight="1"/>
    <row r="6532" ht="15.95" customHeight="1"/>
    <row r="6533" ht="15.95" customHeight="1"/>
    <row r="6534" ht="15.95" customHeight="1"/>
    <row r="6535" ht="15.95" customHeight="1"/>
    <row r="6536" ht="15.95" customHeight="1"/>
    <row r="6537" ht="15.95" customHeight="1"/>
    <row r="6538" ht="15.95" customHeight="1"/>
    <row r="6539" ht="15.95" customHeight="1"/>
    <row r="6540" ht="15.95" customHeight="1"/>
    <row r="6541" ht="15.95" customHeight="1"/>
    <row r="6542" ht="15.95" customHeight="1"/>
    <row r="6543" ht="15.95" customHeight="1"/>
    <row r="6544" ht="15.95" customHeight="1"/>
    <row r="6545" ht="15.95" customHeight="1"/>
    <row r="6546" ht="15.95" customHeight="1"/>
    <row r="6547" ht="15.95" customHeight="1"/>
    <row r="6548" ht="15.95" customHeight="1"/>
    <row r="6549" ht="15.95" customHeight="1"/>
    <row r="6550" ht="15.95" customHeight="1"/>
    <row r="6551" ht="15.95" customHeight="1"/>
    <row r="6552" ht="15.95" customHeight="1"/>
    <row r="6553" ht="15.95" customHeight="1"/>
    <row r="6554" ht="15.95" customHeight="1"/>
    <row r="6555" ht="15.95" customHeight="1"/>
    <row r="6556" ht="15.95" customHeight="1"/>
    <row r="6557" ht="15.95" customHeight="1"/>
    <row r="6558" ht="15.95" customHeight="1"/>
    <row r="6559" ht="15.95" customHeight="1"/>
    <row r="6560" ht="15.95" customHeight="1"/>
    <row r="6561" ht="15.95" customHeight="1"/>
    <row r="6562" ht="15.95" customHeight="1"/>
    <row r="6563" ht="15.95" customHeight="1"/>
    <row r="6564" ht="15.95" customHeight="1"/>
    <row r="6565" ht="15.95" customHeight="1"/>
    <row r="6566" ht="15.95" customHeight="1"/>
    <row r="6567" ht="15.95" customHeight="1"/>
    <row r="6568" ht="15.95" customHeight="1"/>
    <row r="6569" ht="15.95" customHeight="1"/>
    <row r="6570" ht="15.95" customHeight="1"/>
    <row r="6571" ht="15.95" customHeight="1"/>
    <row r="6572" ht="15.95" customHeight="1"/>
    <row r="6573" ht="15.95" customHeight="1"/>
    <row r="6574" ht="15.95" customHeight="1"/>
    <row r="6575" ht="15.95" customHeight="1"/>
    <row r="6576" ht="15.95" customHeight="1"/>
    <row r="6577" ht="15.95" customHeight="1"/>
    <row r="6578" ht="15.95" customHeight="1"/>
    <row r="6579" ht="15.95" customHeight="1"/>
    <row r="6580" ht="15.95" customHeight="1"/>
    <row r="6581" ht="15.95" customHeight="1"/>
    <row r="6582" ht="15.95" customHeight="1"/>
    <row r="6583" ht="15.95" customHeight="1"/>
    <row r="6584" ht="15.95" customHeight="1"/>
    <row r="6585" ht="15.95" customHeight="1"/>
    <row r="6586" ht="15.95" customHeight="1"/>
    <row r="6587" ht="15.95" customHeight="1"/>
    <row r="6588" ht="15.95" customHeight="1"/>
    <row r="6589" ht="15.95" customHeight="1"/>
    <row r="6590" ht="15.95" customHeight="1"/>
    <row r="6591" ht="15.95" customHeight="1"/>
    <row r="6592" ht="15.95" customHeight="1"/>
    <row r="6593" ht="15.95" customHeight="1"/>
    <row r="6594" ht="15.95" customHeight="1"/>
    <row r="6595" ht="15.95" customHeight="1"/>
    <row r="6596" ht="15.95" customHeight="1"/>
    <row r="6597" ht="15.95" customHeight="1"/>
    <row r="6598" ht="15.95" customHeight="1"/>
    <row r="6599" ht="15.95" customHeight="1"/>
    <row r="6600" ht="15.95" customHeight="1"/>
    <row r="6601" ht="15.95" customHeight="1"/>
    <row r="6602" ht="15.95" customHeight="1"/>
    <row r="6603" ht="15.95" customHeight="1"/>
    <row r="6604" ht="15.95" customHeight="1"/>
    <row r="6605" ht="15.95" customHeight="1"/>
    <row r="6606" ht="15.95" customHeight="1"/>
    <row r="6607" ht="15.95" customHeight="1"/>
    <row r="6608" ht="15.95" customHeight="1"/>
    <row r="6609" ht="15.95" customHeight="1"/>
    <row r="6610" ht="15.95" customHeight="1"/>
    <row r="6611" ht="15.95" customHeight="1"/>
    <row r="6612" ht="15.95" customHeight="1"/>
    <row r="6613" ht="15.95" customHeight="1"/>
    <row r="6614" ht="15.95" customHeight="1"/>
    <row r="6615" ht="15.95" customHeight="1"/>
    <row r="6616" ht="15.95" customHeight="1"/>
    <row r="6617" ht="15.95" customHeight="1"/>
    <row r="6618" ht="15.95" customHeight="1"/>
    <row r="6619" ht="15.95" customHeight="1"/>
    <row r="6620" ht="15.95" customHeight="1"/>
    <row r="6621" ht="15.95" customHeight="1"/>
    <row r="6622" ht="15.95" customHeight="1"/>
    <row r="6623" ht="15.95" customHeight="1"/>
    <row r="6624" ht="15.95" customHeight="1"/>
    <row r="6625" ht="15.95" customHeight="1"/>
    <row r="6626" ht="15.95" customHeight="1"/>
    <row r="6627" ht="15.95" customHeight="1"/>
    <row r="6628" ht="15.95" customHeight="1"/>
    <row r="6629" ht="15.95" customHeight="1"/>
    <row r="6630" ht="15.95" customHeight="1"/>
    <row r="6631" ht="15.95" customHeight="1"/>
    <row r="6632" ht="15.95" customHeight="1"/>
    <row r="6633" ht="15.95" customHeight="1"/>
    <row r="6634" ht="15.95" customHeight="1"/>
    <row r="6635" ht="15.95" customHeight="1"/>
    <row r="6636" ht="15.95" customHeight="1"/>
    <row r="6637" ht="15.95" customHeight="1"/>
    <row r="6638" ht="15.95" customHeight="1"/>
    <row r="6639" ht="15.95" customHeight="1"/>
    <row r="6640" ht="15.95" customHeight="1"/>
    <row r="6641" ht="15.95" customHeight="1"/>
    <row r="6642" ht="15.95" customHeight="1"/>
    <row r="6643" ht="15.95" customHeight="1"/>
    <row r="6644" ht="15.95" customHeight="1"/>
    <row r="6645" ht="15.95" customHeight="1"/>
    <row r="6646" ht="15.95" customHeight="1"/>
    <row r="6647" ht="15.95" customHeight="1"/>
    <row r="6648" ht="15.95" customHeight="1"/>
    <row r="6649" ht="15.95" customHeight="1"/>
    <row r="6650" ht="15.95" customHeight="1"/>
    <row r="6651" ht="15.95" customHeight="1"/>
    <row r="6652" ht="15.95" customHeight="1"/>
    <row r="6653" ht="15.95" customHeight="1"/>
    <row r="6654" ht="15.95" customHeight="1"/>
    <row r="6655" ht="15.95" customHeight="1"/>
    <row r="6656" ht="15.95" customHeight="1"/>
    <row r="6657" ht="15.95" customHeight="1"/>
    <row r="6658" ht="15.95" customHeight="1"/>
    <row r="6659" ht="15.95" customHeight="1"/>
    <row r="6660" ht="15.95" customHeight="1"/>
    <row r="6661" ht="15.95" customHeight="1"/>
    <row r="6662" ht="15.95" customHeight="1"/>
    <row r="6663" ht="15.95" customHeight="1"/>
    <row r="6664" ht="15.95" customHeight="1"/>
    <row r="6665" ht="15.95" customHeight="1"/>
    <row r="6666" ht="15.95" customHeight="1"/>
    <row r="6667" ht="15.95" customHeight="1"/>
    <row r="6668" ht="15.95" customHeight="1"/>
    <row r="6669" ht="15.95" customHeight="1"/>
    <row r="6670" ht="15.95" customHeight="1"/>
    <row r="6671" ht="15.95" customHeight="1"/>
    <row r="6672" ht="15.95" customHeight="1"/>
    <row r="6673" ht="15.95" customHeight="1"/>
    <row r="6674" ht="15.95" customHeight="1"/>
    <row r="6675" ht="15.95" customHeight="1"/>
    <row r="6676" ht="15.95" customHeight="1"/>
    <row r="6677" ht="15.95" customHeight="1"/>
    <row r="6678" ht="15.95" customHeight="1"/>
    <row r="6679" ht="15.95" customHeight="1"/>
    <row r="6680" ht="15.95" customHeight="1"/>
    <row r="6681" ht="15.95" customHeight="1"/>
    <row r="6682" ht="15.95" customHeight="1"/>
    <row r="6683" ht="15.95" customHeight="1"/>
    <row r="6684" ht="15.95" customHeight="1"/>
    <row r="6685" ht="15.95" customHeight="1"/>
    <row r="6686" ht="15.95" customHeight="1"/>
    <row r="6687" ht="15.95" customHeight="1"/>
    <row r="6688" ht="15.95" customHeight="1"/>
    <row r="6689" ht="15.95" customHeight="1"/>
    <row r="6690" ht="15.95" customHeight="1"/>
    <row r="6691" ht="15.95" customHeight="1"/>
    <row r="6692" ht="15.95" customHeight="1"/>
    <row r="6693" ht="15.95" customHeight="1"/>
    <row r="6694" ht="15.95" customHeight="1"/>
    <row r="6695" ht="15.95" customHeight="1"/>
    <row r="6696" ht="15.95" customHeight="1"/>
    <row r="6697" ht="15.95" customHeight="1"/>
    <row r="6698" ht="15.95" customHeight="1"/>
    <row r="6699" ht="15.95" customHeight="1"/>
    <row r="6700" ht="15.95" customHeight="1"/>
    <row r="6701" ht="15.95" customHeight="1"/>
    <row r="6702" ht="15.95" customHeight="1"/>
    <row r="6703" ht="15.95" customHeight="1"/>
    <row r="6704" ht="15.95" customHeight="1"/>
    <row r="6705" ht="15.95" customHeight="1"/>
    <row r="6706" ht="15.95" customHeight="1"/>
    <row r="6707" ht="15.95" customHeight="1"/>
    <row r="6708" ht="15.95" customHeight="1"/>
    <row r="6709" ht="15.95" customHeight="1"/>
    <row r="6710" ht="15.95" customHeight="1"/>
    <row r="6711" ht="15.95" customHeight="1"/>
    <row r="6712" ht="15.95" customHeight="1"/>
    <row r="6713" ht="15.95" customHeight="1"/>
    <row r="6714" ht="15.95" customHeight="1"/>
    <row r="6715" ht="15.95" customHeight="1"/>
    <row r="6716" ht="15.95" customHeight="1"/>
    <row r="6717" ht="15.95" customHeight="1"/>
    <row r="6718" ht="15.95" customHeight="1"/>
    <row r="6719" ht="15.95" customHeight="1"/>
    <row r="6720" ht="15.95" customHeight="1"/>
    <row r="6721" ht="15.95" customHeight="1"/>
    <row r="6722" ht="15.95" customHeight="1"/>
    <row r="6723" ht="15.95" customHeight="1"/>
    <row r="6724" ht="15.95" customHeight="1"/>
    <row r="6725" ht="15.95" customHeight="1"/>
    <row r="6726" ht="15.95" customHeight="1"/>
    <row r="6727" ht="15.95" customHeight="1"/>
    <row r="6728" ht="15.95" customHeight="1"/>
    <row r="6729" ht="15.95" customHeight="1"/>
    <row r="6730" ht="15.95" customHeight="1"/>
    <row r="6731" ht="15.95" customHeight="1"/>
    <row r="6732" ht="15.95" customHeight="1"/>
    <row r="6733" ht="15.95" customHeight="1"/>
    <row r="6734" ht="15.95" customHeight="1"/>
    <row r="6735" ht="15.95" customHeight="1"/>
    <row r="6736" ht="15.95" customHeight="1"/>
    <row r="6737" ht="15.95" customHeight="1"/>
    <row r="6738" ht="15.95" customHeight="1"/>
    <row r="6739" ht="15.95" customHeight="1"/>
    <row r="6740" ht="15.95" customHeight="1"/>
    <row r="6741" ht="15.95" customHeight="1"/>
    <row r="6742" ht="15.95" customHeight="1"/>
    <row r="6743" ht="15.95" customHeight="1"/>
    <row r="6744" ht="15.95" customHeight="1"/>
    <row r="6745" ht="15.95" customHeight="1"/>
    <row r="6746" ht="15.95" customHeight="1"/>
    <row r="6747" ht="15.95" customHeight="1"/>
    <row r="6748" ht="15.95" customHeight="1"/>
    <row r="6749" ht="15.95" customHeight="1"/>
    <row r="6750" ht="15.95" customHeight="1"/>
    <row r="6751" ht="15.95" customHeight="1"/>
    <row r="6752" ht="15.95" customHeight="1"/>
    <row r="6753" ht="15.95" customHeight="1"/>
    <row r="6754" ht="15.95" customHeight="1"/>
    <row r="6755" ht="15.95" customHeight="1"/>
    <row r="6756" ht="15.95" customHeight="1"/>
    <row r="6757" ht="15.95" customHeight="1"/>
    <row r="6758" ht="15.95" customHeight="1"/>
    <row r="6759" ht="15.95" customHeight="1"/>
    <row r="6760" ht="15.95" customHeight="1"/>
    <row r="6761" ht="15.95" customHeight="1"/>
    <row r="6762" ht="15.95" customHeight="1"/>
    <row r="6763" ht="15.95" customHeight="1"/>
    <row r="6764" ht="15.95" customHeight="1"/>
    <row r="6765" ht="15.95" customHeight="1"/>
    <row r="6766" ht="15.95" customHeight="1"/>
    <row r="6767" ht="15.95" customHeight="1"/>
    <row r="6768" ht="15.95" customHeight="1"/>
    <row r="6769" ht="15.95" customHeight="1"/>
    <row r="6770" ht="15.95" customHeight="1"/>
    <row r="6771" ht="15.95" customHeight="1"/>
    <row r="6772" ht="15.95" customHeight="1"/>
    <row r="6773" ht="15.95" customHeight="1"/>
    <row r="6774" ht="15.95" customHeight="1"/>
    <row r="6775" ht="15.95" customHeight="1"/>
    <row r="6776" ht="15.95" customHeight="1"/>
    <row r="6777" ht="15.95" customHeight="1"/>
    <row r="6778" ht="15.95" customHeight="1"/>
    <row r="6779" ht="15.95" customHeight="1"/>
    <row r="6780" ht="15.95" customHeight="1"/>
    <row r="6781" ht="15.95" customHeight="1"/>
    <row r="6782" ht="15.95" customHeight="1"/>
    <row r="6783" ht="15.95" customHeight="1"/>
    <row r="6784" ht="15.95" customHeight="1"/>
    <row r="6785" ht="15.95" customHeight="1"/>
    <row r="6786" ht="15.95" customHeight="1"/>
    <row r="6787" ht="15.95" customHeight="1"/>
    <row r="6788" ht="15.95" customHeight="1"/>
    <row r="6789" ht="15.95" customHeight="1"/>
    <row r="6790" ht="15.95" customHeight="1"/>
    <row r="6791" ht="15.95" customHeight="1"/>
    <row r="6792" ht="15.95" customHeight="1"/>
    <row r="6793" ht="15.95" customHeight="1"/>
    <row r="6794" ht="15.95" customHeight="1"/>
    <row r="6795" ht="15.95" customHeight="1"/>
    <row r="6796" ht="15.95" customHeight="1"/>
    <row r="6797" ht="15.95" customHeight="1"/>
    <row r="6798" ht="15.95" customHeight="1"/>
    <row r="6799" ht="15.95" customHeight="1"/>
    <row r="6800" ht="15.95" customHeight="1"/>
    <row r="6801" ht="15.95" customHeight="1"/>
    <row r="6802" ht="15.95" customHeight="1"/>
    <row r="6803" ht="15.95" customHeight="1"/>
    <row r="6804" ht="15.95" customHeight="1"/>
    <row r="6805" ht="15.95" customHeight="1"/>
    <row r="6806" ht="15.95" customHeight="1"/>
    <row r="6807" ht="15.95" customHeight="1"/>
    <row r="6808" ht="15.95" customHeight="1"/>
    <row r="6809" ht="15.95" customHeight="1"/>
    <row r="6810" ht="15.95" customHeight="1"/>
    <row r="6811" ht="15.95" customHeight="1"/>
    <row r="6812" ht="15.95" customHeight="1"/>
    <row r="6813" ht="15.95" customHeight="1"/>
    <row r="6814" ht="15.95" customHeight="1"/>
    <row r="6815" ht="15.95" customHeight="1"/>
    <row r="6816" ht="15.95" customHeight="1"/>
    <row r="6817" ht="15.95" customHeight="1"/>
    <row r="6818" ht="15.95" customHeight="1"/>
    <row r="6819" ht="15.95" customHeight="1"/>
    <row r="6820" ht="15.95" customHeight="1"/>
    <row r="6821" ht="15.95" customHeight="1"/>
    <row r="6822" ht="15.95" customHeight="1"/>
    <row r="6823" ht="15.95" customHeight="1"/>
    <row r="6824" ht="15.95" customHeight="1"/>
    <row r="6825" ht="15.95" customHeight="1"/>
    <row r="6826" ht="15.95" customHeight="1"/>
    <row r="6827" ht="15.95" customHeight="1"/>
    <row r="6828" ht="15.95" customHeight="1"/>
    <row r="6829" ht="15.95" customHeight="1"/>
    <row r="6830" ht="15.95" customHeight="1"/>
    <row r="6831" ht="15.95" customHeight="1"/>
    <row r="6832" ht="15.95" customHeight="1"/>
    <row r="6833" ht="15.95" customHeight="1"/>
    <row r="6834" ht="15.95" customHeight="1"/>
    <row r="6835" ht="15.95" customHeight="1"/>
    <row r="6836" ht="15.95" customHeight="1"/>
    <row r="6837" ht="15.95" customHeight="1"/>
    <row r="6838" ht="15.95" customHeight="1"/>
    <row r="6839" ht="15.95" customHeight="1"/>
    <row r="6840" ht="15.95" customHeight="1"/>
    <row r="6841" ht="15.95" customHeight="1"/>
    <row r="6842" ht="15.95" customHeight="1"/>
    <row r="6843" ht="15.95" customHeight="1"/>
    <row r="6844" ht="15.95" customHeight="1"/>
    <row r="6845" ht="15.95" customHeight="1"/>
    <row r="6846" ht="15.95" customHeight="1"/>
    <row r="6847" ht="15.95" customHeight="1"/>
    <row r="6848" ht="15.95" customHeight="1"/>
    <row r="6849" ht="15.95" customHeight="1"/>
    <row r="6850" ht="15.95" customHeight="1"/>
    <row r="6851" ht="15.95" customHeight="1"/>
    <row r="6852" ht="15.95" customHeight="1"/>
    <row r="6853" ht="15.95" customHeight="1"/>
    <row r="6854" ht="15.95" customHeight="1"/>
    <row r="6855" ht="15.95" customHeight="1"/>
    <row r="6856" ht="15.95" customHeight="1"/>
    <row r="6857" ht="15.95" customHeight="1"/>
    <row r="6858" ht="15.95" customHeight="1"/>
    <row r="6859" ht="15.95" customHeight="1"/>
    <row r="6860" ht="15.95" customHeight="1"/>
    <row r="6861" ht="15.95" customHeight="1"/>
    <row r="6862" ht="15.95" customHeight="1"/>
    <row r="6863" ht="15.95" customHeight="1"/>
    <row r="6864" ht="15.95" customHeight="1"/>
    <row r="6865" ht="15.95" customHeight="1"/>
    <row r="6866" ht="15.95" customHeight="1"/>
    <row r="6867" ht="15.95" customHeight="1"/>
    <row r="6868" ht="15.95" customHeight="1"/>
    <row r="6869" ht="15.95" customHeight="1"/>
    <row r="6870" ht="15.95" customHeight="1"/>
    <row r="6871" ht="15.95" customHeight="1"/>
    <row r="6872" ht="15.95" customHeight="1"/>
    <row r="6873" ht="15.95" customHeight="1"/>
    <row r="6874" ht="15.95" customHeight="1"/>
    <row r="6875" ht="15.95" customHeight="1"/>
    <row r="6876" ht="15.95" customHeight="1"/>
    <row r="6877" ht="15.95" customHeight="1"/>
    <row r="6878" ht="15.95" customHeight="1"/>
    <row r="6879" ht="15.95" customHeight="1"/>
    <row r="6880" ht="15.95" customHeight="1"/>
    <row r="6881" ht="15.95" customHeight="1"/>
    <row r="6882" ht="15.95" customHeight="1"/>
    <row r="6883" ht="15.95" customHeight="1"/>
    <row r="6884" ht="15.95" customHeight="1"/>
    <row r="6885" ht="15.95" customHeight="1"/>
    <row r="6886" ht="15.95" customHeight="1"/>
    <row r="6887" ht="15.95" customHeight="1"/>
    <row r="6888" ht="15.95" customHeight="1"/>
    <row r="6889" ht="15.95" customHeight="1"/>
    <row r="6890" ht="15.95" customHeight="1"/>
    <row r="6891" ht="15.95" customHeight="1"/>
    <row r="6892" ht="15.95" customHeight="1"/>
    <row r="6893" ht="15.95" customHeight="1"/>
    <row r="6894" ht="15.95" customHeight="1"/>
    <row r="6895" ht="15.95" customHeight="1"/>
    <row r="6896" ht="15.95" customHeight="1"/>
    <row r="6897" ht="15.95" customHeight="1"/>
    <row r="6898" ht="15.95" customHeight="1"/>
    <row r="6899" ht="15.95" customHeight="1"/>
    <row r="6900" ht="15.95" customHeight="1"/>
    <row r="6901" ht="15.95" customHeight="1"/>
    <row r="6902" ht="15.95" customHeight="1"/>
    <row r="6903" ht="15.95" customHeight="1"/>
    <row r="6904" ht="15.95" customHeight="1"/>
    <row r="6905" ht="15.95" customHeight="1"/>
    <row r="6906" ht="15.95" customHeight="1"/>
    <row r="6907" ht="15.95" customHeight="1"/>
    <row r="6908" ht="15.95" customHeight="1"/>
    <row r="6909" ht="15.95" customHeight="1"/>
    <row r="6910" ht="15.95" customHeight="1"/>
    <row r="6911" ht="15.95" customHeight="1"/>
    <row r="6912" ht="15.95" customHeight="1"/>
    <row r="6913" ht="15.95" customHeight="1"/>
    <row r="6914" ht="15.95" customHeight="1"/>
    <row r="6915" ht="15.95" customHeight="1"/>
    <row r="6916" ht="15.95" customHeight="1"/>
    <row r="6917" ht="15.95" customHeight="1"/>
    <row r="6918" ht="15.95" customHeight="1"/>
    <row r="6919" ht="15.95" customHeight="1"/>
    <row r="6920" ht="15.95" customHeight="1"/>
    <row r="6921" ht="15.95" customHeight="1"/>
    <row r="6922" ht="15.95" customHeight="1"/>
    <row r="6923" ht="15.95" customHeight="1"/>
    <row r="6924" ht="15.95" customHeight="1"/>
    <row r="6925" ht="15.95" customHeight="1"/>
    <row r="6926" ht="15.95" customHeight="1"/>
    <row r="6927" ht="15.95" customHeight="1"/>
    <row r="6928" ht="15.95" customHeight="1"/>
    <row r="6929" ht="15.95" customHeight="1"/>
    <row r="6930" ht="15.95" customHeight="1"/>
    <row r="6931" ht="15.95" customHeight="1"/>
    <row r="6932" ht="15.95" customHeight="1"/>
    <row r="6933" ht="15.95" customHeight="1"/>
    <row r="6934" ht="15.95" customHeight="1"/>
    <row r="6935" ht="15.95" customHeight="1"/>
    <row r="6936" ht="15.95" customHeight="1"/>
    <row r="6937" ht="15.95" customHeight="1"/>
    <row r="6938" ht="15.95" customHeight="1"/>
    <row r="6939" ht="15.95" customHeight="1"/>
    <row r="6940" ht="15.95" customHeight="1"/>
    <row r="6941" ht="15.95" customHeight="1"/>
    <row r="6942" ht="15.95" customHeight="1"/>
    <row r="6943" ht="15.95" customHeight="1"/>
    <row r="6944" ht="15.95" customHeight="1"/>
    <row r="6945" ht="15.95" customHeight="1"/>
    <row r="6946" ht="15.95" customHeight="1"/>
    <row r="6947" ht="15.95" customHeight="1"/>
    <row r="6948" ht="15.95" customHeight="1"/>
    <row r="6949" ht="15.95" customHeight="1"/>
    <row r="6950" ht="15.95" customHeight="1"/>
    <row r="6951" ht="15.95" customHeight="1"/>
    <row r="6952" ht="15.95" customHeight="1"/>
    <row r="6953" ht="15.95" customHeight="1"/>
    <row r="6954" ht="15.95" customHeight="1"/>
    <row r="6955" ht="15.95" customHeight="1"/>
    <row r="6956" ht="15.95" customHeight="1"/>
    <row r="6957" ht="15.95" customHeight="1"/>
    <row r="6958" ht="15.95" customHeight="1"/>
    <row r="6959" ht="15.95" customHeight="1"/>
    <row r="6960" ht="15.95" customHeight="1"/>
    <row r="6961" ht="15.95" customHeight="1"/>
    <row r="6962" ht="15.95" customHeight="1"/>
    <row r="6963" ht="15.95" customHeight="1"/>
    <row r="6964" ht="15.95" customHeight="1"/>
    <row r="6965" ht="15.95" customHeight="1"/>
    <row r="6966" ht="15.95" customHeight="1"/>
    <row r="6967" ht="15.95" customHeight="1"/>
    <row r="6968" ht="15.95" customHeight="1"/>
    <row r="6969" ht="15.95" customHeight="1"/>
    <row r="6970" ht="15.95" customHeight="1"/>
    <row r="6971" ht="15.95" customHeight="1"/>
    <row r="6972" ht="15.95" customHeight="1"/>
    <row r="6973" ht="15.95" customHeight="1"/>
    <row r="6974" ht="15.95" customHeight="1"/>
    <row r="6975" ht="15.95" customHeight="1"/>
    <row r="6976" ht="15.95" customHeight="1"/>
    <row r="6977" ht="15.95" customHeight="1"/>
    <row r="6978" ht="15.95" customHeight="1"/>
    <row r="6979" ht="15.95" customHeight="1"/>
    <row r="6980" ht="15.95" customHeight="1"/>
    <row r="6981" ht="15.95" customHeight="1"/>
    <row r="6982" ht="15.95" customHeight="1"/>
    <row r="6983" ht="15.95" customHeight="1"/>
    <row r="6984" ht="15.95" customHeight="1"/>
    <row r="6985" ht="15.95" customHeight="1"/>
    <row r="6986" ht="15.95" customHeight="1"/>
    <row r="6987" ht="15.95" customHeight="1"/>
    <row r="6988" ht="15.95" customHeight="1"/>
    <row r="6989" ht="15.95" customHeight="1"/>
    <row r="6990" ht="15.95" customHeight="1"/>
    <row r="6991" ht="15.95" customHeight="1"/>
    <row r="6992" ht="15.95" customHeight="1"/>
    <row r="6993" ht="15.95" customHeight="1"/>
    <row r="6994" ht="15.95" customHeight="1"/>
    <row r="6995" ht="15.95" customHeight="1"/>
    <row r="6996" ht="15.95" customHeight="1"/>
    <row r="6997" ht="15.95" customHeight="1"/>
    <row r="6998" ht="15.95" customHeight="1"/>
    <row r="6999" ht="15.95" customHeight="1"/>
    <row r="7000" ht="15.95" customHeight="1"/>
    <row r="7001" ht="15.95" customHeight="1"/>
    <row r="7002" ht="15.95" customHeight="1"/>
    <row r="7003" ht="15.95" customHeight="1"/>
    <row r="7004" ht="15.95" customHeight="1"/>
    <row r="7005" ht="15.95" customHeight="1"/>
    <row r="7006" ht="15.95" customHeight="1"/>
    <row r="7007" ht="15.95" customHeight="1"/>
    <row r="7008" ht="15.95" customHeight="1"/>
    <row r="7009" ht="15.95" customHeight="1"/>
    <row r="7010" ht="15.95" customHeight="1"/>
    <row r="7011" ht="15.95" customHeight="1"/>
    <row r="7012" ht="15.95" customHeight="1"/>
    <row r="7013" ht="15.95" customHeight="1"/>
    <row r="7014" ht="15.95" customHeight="1"/>
    <row r="7015" ht="15.95" customHeight="1"/>
    <row r="7016" ht="15.95" customHeight="1"/>
    <row r="7017" ht="15.95" customHeight="1"/>
    <row r="7018" ht="15.95" customHeight="1"/>
    <row r="7019" ht="15.95" customHeight="1"/>
    <row r="7020" ht="15.95" customHeight="1"/>
    <row r="7021" ht="15.95" customHeight="1"/>
    <row r="7022" ht="15.95" customHeight="1"/>
    <row r="7023" ht="15.95" customHeight="1"/>
    <row r="7024" ht="15.95" customHeight="1"/>
    <row r="7025" ht="15.95" customHeight="1"/>
    <row r="7026" ht="15.95" customHeight="1"/>
    <row r="7027" ht="15.95" customHeight="1"/>
    <row r="7028" ht="15.95" customHeight="1"/>
    <row r="7029" ht="15.95" customHeight="1"/>
    <row r="7030" ht="15.95" customHeight="1"/>
    <row r="7031" ht="15.95" customHeight="1"/>
    <row r="7032" ht="15.95" customHeight="1"/>
    <row r="7033" ht="15.95" customHeight="1"/>
    <row r="7034" ht="15.95" customHeight="1"/>
    <row r="7035" ht="15.95" customHeight="1"/>
    <row r="7036" ht="15.95" customHeight="1"/>
    <row r="7037" ht="15.95" customHeight="1"/>
    <row r="7038" ht="15.95" customHeight="1"/>
    <row r="7039" ht="15.95" customHeight="1"/>
    <row r="7040" ht="15.95" customHeight="1"/>
    <row r="7041" ht="15.95" customHeight="1"/>
    <row r="7042" ht="15.95" customHeight="1"/>
    <row r="7043" ht="15.95" customHeight="1"/>
    <row r="7044" ht="15.95" customHeight="1"/>
    <row r="7045" ht="15.95" customHeight="1"/>
    <row r="7046" ht="15.95" customHeight="1"/>
    <row r="7047" ht="15.95" customHeight="1"/>
    <row r="7048" ht="15.95" customHeight="1"/>
    <row r="7049" ht="15.95" customHeight="1"/>
    <row r="7050" ht="15.95" customHeight="1"/>
    <row r="7051" ht="15.95" customHeight="1"/>
    <row r="7052" ht="15.95" customHeight="1"/>
    <row r="7053" ht="15.95" customHeight="1"/>
    <row r="7054" ht="15.95" customHeight="1"/>
    <row r="7055" ht="15.95" customHeight="1"/>
    <row r="7056" ht="15.95" customHeight="1"/>
    <row r="7057" ht="15.95" customHeight="1"/>
    <row r="7058" ht="15.95" customHeight="1"/>
    <row r="7059" ht="15.95" customHeight="1"/>
    <row r="7060" ht="15.95" customHeight="1"/>
    <row r="7061" ht="15.95" customHeight="1"/>
    <row r="7062" ht="15.95" customHeight="1"/>
    <row r="7063" ht="15.95" customHeight="1"/>
    <row r="7064" ht="15.95" customHeight="1"/>
    <row r="7065" ht="15.95" customHeight="1"/>
    <row r="7066" ht="15.95" customHeight="1"/>
    <row r="7067" ht="15.95" customHeight="1"/>
    <row r="7068" ht="15.95" customHeight="1"/>
    <row r="7069" ht="15.95" customHeight="1"/>
    <row r="7070" ht="15.95" customHeight="1"/>
    <row r="7071" ht="15.95" customHeight="1"/>
    <row r="7072" ht="15.95" customHeight="1"/>
    <row r="7073" ht="15.95" customHeight="1"/>
    <row r="7074" ht="15.95" customHeight="1"/>
    <row r="7075" ht="15.95" customHeight="1"/>
    <row r="7076" ht="15.95" customHeight="1"/>
    <row r="7077" ht="15.95" customHeight="1"/>
    <row r="7078" ht="15.95" customHeight="1"/>
    <row r="7079" ht="15.95" customHeight="1"/>
    <row r="7080" ht="15.95" customHeight="1"/>
    <row r="7081" ht="15.95" customHeight="1"/>
    <row r="7082" ht="15.95" customHeight="1"/>
    <row r="7083" ht="15.95" customHeight="1"/>
    <row r="7084" ht="15.95" customHeight="1"/>
    <row r="7085" ht="15.95" customHeight="1"/>
    <row r="7086" ht="15.95" customHeight="1"/>
    <row r="7087" ht="15.95" customHeight="1"/>
    <row r="7088" ht="15.95" customHeight="1"/>
    <row r="7089" ht="15.95" customHeight="1"/>
    <row r="7090" ht="15.95" customHeight="1"/>
    <row r="7091" ht="15.95" customHeight="1"/>
    <row r="7092" ht="15.95" customHeight="1"/>
    <row r="7093" ht="15.95" customHeight="1"/>
    <row r="7094" ht="15.95" customHeight="1"/>
    <row r="7095" ht="15.95" customHeight="1"/>
    <row r="7096" ht="15.95" customHeight="1"/>
    <row r="7097" ht="15.95" customHeight="1"/>
    <row r="7098" ht="15.95" customHeight="1"/>
    <row r="7099" ht="15.95" customHeight="1"/>
    <row r="7100" ht="15.95" customHeight="1"/>
    <row r="7101" ht="15.95" customHeight="1"/>
    <row r="7102" ht="15.95" customHeight="1"/>
    <row r="7103" ht="15.95" customHeight="1"/>
    <row r="7104" ht="15.95" customHeight="1"/>
    <row r="7105" ht="15.95" customHeight="1"/>
    <row r="7106" ht="15.95" customHeight="1"/>
    <row r="7107" ht="15.95" customHeight="1"/>
    <row r="7108" ht="15.95" customHeight="1"/>
    <row r="7109" ht="15.95" customHeight="1"/>
    <row r="7110" ht="15.95" customHeight="1"/>
    <row r="7111" ht="15.95" customHeight="1"/>
    <row r="7112" ht="15.95" customHeight="1"/>
    <row r="7113" ht="15.95" customHeight="1"/>
    <row r="7114" ht="15.95" customHeight="1"/>
    <row r="7115" ht="15.95" customHeight="1"/>
    <row r="7116" ht="15.95" customHeight="1"/>
    <row r="7117" ht="15.95" customHeight="1"/>
    <row r="7118" ht="15.95" customHeight="1"/>
    <row r="7119" ht="15.95" customHeight="1"/>
    <row r="7120" ht="15.95" customHeight="1"/>
    <row r="7121" ht="15.95" customHeight="1"/>
    <row r="7122" ht="15.95" customHeight="1"/>
    <row r="7123" ht="15.95" customHeight="1"/>
    <row r="7124" ht="15.95" customHeight="1"/>
    <row r="7125" ht="15.95" customHeight="1"/>
    <row r="7126" ht="15.95" customHeight="1"/>
    <row r="7127" ht="15.95" customHeight="1"/>
    <row r="7128" ht="15.95" customHeight="1"/>
    <row r="7129" ht="15.95" customHeight="1"/>
    <row r="7130" ht="15.95" customHeight="1"/>
    <row r="7131" ht="15.95" customHeight="1"/>
    <row r="7132" ht="15.95" customHeight="1"/>
    <row r="7133" ht="15.95" customHeight="1"/>
    <row r="7134" ht="15.95" customHeight="1"/>
    <row r="7135" ht="15.95" customHeight="1"/>
    <row r="7136" ht="15.95" customHeight="1"/>
    <row r="7137" ht="15.95" customHeight="1"/>
    <row r="7138" ht="15.95" customHeight="1"/>
    <row r="7139" ht="15.95" customHeight="1"/>
    <row r="7140" ht="15.95" customHeight="1"/>
    <row r="7141" ht="15.95" customHeight="1"/>
    <row r="7142" ht="15.95" customHeight="1"/>
    <row r="7143" ht="15.95" customHeight="1"/>
    <row r="7144" ht="15.95" customHeight="1"/>
    <row r="7145" ht="15.95" customHeight="1"/>
    <row r="7146" ht="15.95" customHeight="1"/>
    <row r="7147" ht="15.95" customHeight="1"/>
    <row r="7148" ht="15.95" customHeight="1"/>
    <row r="7149" ht="15.95" customHeight="1"/>
    <row r="7150" ht="15.95" customHeight="1"/>
    <row r="7151" ht="15.95" customHeight="1"/>
    <row r="7152" ht="15.95" customHeight="1"/>
    <row r="7153" ht="15.95" customHeight="1"/>
    <row r="7154" ht="15.95" customHeight="1"/>
    <row r="7155" ht="15.95" customHeight="1"/>
    <row r="7156" ht="15.95" customHeight="1"/>
    <row r="7157" ht="15.95" customHeight="1"/>
    <row r="7158" ht="15.95" customHeight="1"/>
    <row r="7159" ht="15.95" customHeight="1"/>
    <row r="7160" ht="15.95" customHeight="1"/>
    <row r="7161" ht="15.95" customHeight="1"/>
    <row r="7162" ht="15.95" customHeight="1"/>
    <row r="7163" ht="15.95" customHeight="1"/>
    <row r="7164" ht="15.95" customHeight="1"/>
    <row r="7165" ht="15.95" customHeight="1"/>
    <row r="7166" ht="15.95" customHeight="1"/>
    <row r="7167" ht="15.95" customHeight="1"/>
    <row r="7168" ht="15.95" customHeight="1"/>
    <row r="7169" ht="15.95" customHeight="1"/>
    <row r="7170" ht="15.95" customHeight="1"/>
    <row r="7171" ht="15.95" customHeight="1"/>
    <row r="7172" ht="15.95" customHeight="1"/>
    <row r="7173" ht="15.95" customHeight="1"/>
    <row r="7174" ht="15.95" customHeight="1"/>
    <row r="7175" ht="15.95" customHeight="1"/>
    <row r="7176" ht="15.95" customHeight="1"/>
    <row r="7177" ht="15.95" customHeight="1"/>
    <row r="7178" ht="15.95" customHeight="1"/>
    <row r="7179" ht="15.95" customHeight="1"/>
    <row r="7180" ht="15.95" customHeight="1"/>
    <row r="7181" ht="15.95" customHeight="1"/>
    <row r="7182" ht="15.95" customHeight="1"/>
    <row r="7183" ht="15.95" customHeight="1"/>
    <row r="7184" ht="15.95" customHeight="1"/>
    <row r="7185" ht="15.95" customHeight="1"/>
    <row r="7186" ht="15.95" customHeight="1"/>
    <row r="7187" ht="15.95" customHeight="1"/>
    <row r="7188" ht="15.95" customHeight="1"/>
    <row r="7189" ht="15.95" customHeight="1"/>
    <row r="7190" ht="15.95" customHeight="1"/>
    <row r="7191" ht="15.95" customHeight="1"/>
    <row r="7192" ht="15.95" customHeight="1"/>
    <row r="7193" ht="15.95" customHeight="1"/>
    <row r="7194" ht="15.95" customHeight="1"/>
    <row r="7195" ht="15.95" customHeight="1"/>
    <row r="7196" ht="15.95" customHeight="1"/>
    <row r="7197" ht="15.95" customHeight="1"/>
    <row r="7198" ht="15.95" customHeight="1"/>
    <row r="7199" ht="15.95" customHeight="1"/>
    <row r="7200" ht="15.95" customHeight="1"/>
    <row r="7201" ht="15.95" customHeight="1"/>
    <row r="7202" ht="15.95" customHeight="1"/>
    <row r="7203" ht="15.95" customHeight="1"/>
    <row r="7204" ht="15.95" customHeight="1"/>
    <row r="7205" ht="15.95" customHeight="1"/>
    <row r="7206" ht="15.95" customHeight="1"/>
    <row r="7207" ht="15.95" customHeight="1"/>
    <row r="7208" ht="15.95" customHeight="1"/>
    <row r="7209" ht="15.95" customHeight="1"/>
    <row r="7210" ht="15.95" customHeight="1"/>
    <row r="7211" ht="15.95" customHeight="1"/>
    <row r="7212" ht="15.95" customHeight="1"/>
    <row r="7213" ht="15.95" customHeight="1"/>
    <row r="7214" ht="15.95" customHeight="1"/>
    <row r="7215" ht="15.95" customHeight="1"/>
    <row r="7216" ht="15.95" customHeight="1"/>
    <row r="7217" ht="15.95" customHeight="1"/>
    <row r="7218" ht="15.95" customHeight="1"/>
    <row r="7219" ht="15.95" customHeight="1"/>
    <row r="7220" ht="15.95" customHeight="1"/>
    <row r="7221" ht="15.95" customHeight="1"/>
    <row r="7222" ht="15.95" customHeight="1"/>
    <row r="7223" ht="15.95" customHeight="1"/>
    <row r="7224" ht="15.95" customHeight="1"/>
    <row r="7225" ht="15.95" customHeight="1"/>
    <row r="7226" ht="15.95" customHeight="1"/>
    <row r="7227" ht="15.95" customHeight="1"/>
    <row r="7228" ht="15.95" customHeight="1"/>
    <row r="7229" ht="15.95" customHeight="1"/>
    <row r="7230" ht="15.95" customHeight="1"/>
    <row r="7231" ht="15.95" customHeight="1"/>
    <row r="7232" ht="15.95" customHeight="1"/>
    <row r="7233" ht="15.95" customHeight="1"/>
    <row r="7234" ht="15.95" customHeight="1"/>
    <row r="7235" ht="15.95" customHeight="1"/>
    <row r="7236" ht="15.95" customHeight="1"/>
    <row r="7237" ht="15.95" customHeight="1"/>
    <row r="7238" ht="15.95" customHeight="1"/>
    <row r="7239" ht="15.95" customHeight="1"/>
    <row r="7240" ht="15.95" customHeight="1"/>
    <row r="7241" ht="15.95" customHeight="1"/>
    <row r="7242" ht="15.95" customHeight="1"/>
    <row r="7243" ht="15.95" customHeight="1"/>
    <row r="7244" ht="15.95" customHeight="1"/>
    <row r="7245" ht="15.95" customHeight="1"/>
    <row r="7246" ht="15.95" customHeight="1"/>
    <row r="7247" ht="15.95" customHeight="1"/>
    <row r="7248" ht="15.95" customHeight="1"/>
    <row r="7249" ht="15.95" customHeight="1"/>
    <row r="7250" ht="15.95" customHeight="1"/>
    <row r="7251" ht="15.95" customHeight="1"/>
    <row r="7252" ht="15.95" customHeight="1"/>
    <row r="7253" ht="15.95" customHeight="1"/>
    <row r="7254" ht="15.95" customHeight="1"/>
    <row r="7255" ht="15.95" customHeight="1"/>
    <row r="7256" ht="15.95" customHeight="1"/>
    <row r="7257" ht="15.95" customHeight="1"/>
    <row r="7258" ht="15.95" customHeight="1"/>
    <row r="7259" ht="15.95" customHeight="1"/>
    <row r="7260" ht="15.95" customHeight="1"/>
    <row r="7261" ht="15.95" customHeight="1"/>
    <row r="7262" ht="15.95" customHeight="1"/>
    <row r="7263" ht="15.95" customHeight="1"/>
    <row r="7264" ht="15.95" customHeight="1"/>
    <row r="7265" ht="15.95" customHeight="1"/>
    <row r="7266" ht="15.95" customHeight="1"/>
    <row r="7267" ht="15.95" customHeight="1"/>
    <row r="7268" ht="15.95" customHeight="1"/>
    <row r="7269" ht="15.95" customHeight="1"/>
    <row r="7270" ht="15.95" customHeight="1"/>
    <row r="7271" ht="15.95" customHeight="1"/>
    <row r="7272" ht="15.95" customHeight="1"/>
    <row r="7273" ht="15.95" customHeight="1"/>
    <row r="7274" ht="15.95" customHeight="1"/>
    <row r="7275" ht="15.95" customHeight="1"/>
    <row r="7276" ht="15.95" customHeight="1"/>
    <row r="7277" ht="15.95" customHeight="1"/>
    <row r="7278" ht="15.95" customHeight="1"/>
    <row r="7279" ht="15.95" customHeight="1"/>
    <row r="7280" ht="15.95" customHeight="1"/>
    <row r="7281" ht="15.95" customHeight="1"/>
    <row r="7282" ht="15.95" customHeight="1"/>
    <row r="7283" ht="15.95" customHeight="1"/>
    <row r="7284" ht="15.95" customHeight="1"/>
    <row r="7285" ht="15.95" customHeight="1"/>
    <row r="7286" ht="15.95" customHeight="1"/>
    <row r="7287" ht="15.95" customHeight="1"/>
    <row r="7288" ht="15.95" customHeight="1"/>
    <row r="7289" ht="15.95" customHeight="1"/>
    <row r="7290" ht="15.95" customHeight="1"/>
    <row r="7291" ht="15.95" customHeight="1"/>
    <row r="7292" ht="15.95" customHeight="1"/>
    <row r="7293" ht="15.95" customHeight="1"/>
    <row r="7294" ht="15.95" customHeight="1"/>
    <row r="7295" ht="15.95" customHeight="1"/>
    <row r="7296" ht="15.95" customHeight="1"/>
    <row r="7297" ht="15.95" customHeight="1"/>
    <row r="7298" ht="15.95" customHeight="1"/>
    <row r="7299" ht="15.95" customHeight="1"/>
    <row r="7300" ht="15.95" customHeight="1"/>
    <row r="7301" ht="15.95" customHeight="1"/>
    <row r="7302" ht="15.95" customHeight="1"/>
    <row r="7303" ht="15.95" customHeight="1"/>
    <row r="7304" ht="15.95" customHeight="1"/>
    <row r="7305" ht="15.95" customHeight="1"/>
    <row r="7306" ht="15.95" customHeight="1"/>
    <row r="7307" ht="15.95" customHeight="1"/>
    <row r="7308" ht="15.95" customHeight="1"/>
    <row r="7309" ht="15.95" customHeight="1"/>
    <row r="7310" ht="15.95" customHeight="1"/>
    <row r="7311" ht="15.95" customHeight="1"/>
    <row r="7312" ht="15.95" customHeight="1"/>
    <row r="7313" ht="15.95" customHeight="1"/>
    <row r="7314" ht="15.95" customHeight="1"/>
    <row r="7315" ht="15.95" customHeight="1"/>
    <row r="7316" ht="15.95" customHeight="1"/>
    <row r="7317" ht="15.95" customHeight="1"/>
    <row r="7318" ht="15.95" customHeight="1"/>
    <row r="7319" ht="15.95" customHeight="1"/>
    <row r="7320" ht="15.95" customHeight="1"/>
    <row r="7321" ht="15.95" customHeight="1"/>
    <row r="7322" ht="15.95" customHeight="1"/>
    <row r="7323" ht="15.95" customHeight="1"/>
    <row r="7324" ht="15.95" customHeight="1"/>
    <row r="7325" ht="15.95" customHeight="1"/>
    <row r="7326" ht="15.95" customHeight="1"/>
    <row r="7327" ht="15.95" customHeight="1"/>
    <row r="7328" ht="15.95" customHeight="1"/>
    <row r="7329" ht="15.95" customHeight="1"/>
    <row r="7330" ht="15.95" customHeight="1"/>
    <row r="7331" ht="15.95" customHeight="1"/>
    <row r="7332" ht="15.95" customHeight="1"/>
    <row r="7333" ht="15.95" customHeight="1"/>
    <row r="7334" ht="15.95" customHeight="1"/>
    <row r="7335" ht="15.95" customHeight="1"/>
    <row r="7336" ht="15.95" customHeight="1"/>
    <row r="7337" ht="15.95" customHeight="1"/>
    <row r="7338" ht="15.95" customHeight="1"/>
    <row r="7339" ht="15.95" customHeight="1"/>
    <row r="7340" ht="15.95" customHeight="1"/>
    <row r="7341" ht="15.95" customHeight="1"/>
    <row r="7342" ht="15.95" customHeight="1"/>
    <row r="7343" ht="15.95" customHeight="1"/>
    <row r="7344" ht="15.95" customHeight="1"/>
    <row r="7345" ht="15.95" customHeight="1"/>
    <row r="7346" ht="15.95" customHeight="1"/>
    <row r="7347" ht="15.95" customHeight="1"/>
    <row r="7348" ht="15.95" customHeight="1"/>
    <row r="7349" ht="15.95" customHeight="1"/>
    <row r="7350" ht="15.95" customHeight="1"/>
    <row r="7351" ht="15.95" customHeight="1"/>
    <row r="7352" ht="15.95" customHeight="1"/>
    <row r="7353" ht="15.95" customHeight="1"/>
    <row r="7354" ht="15.95" customHeight="1"/>
    <row r="7355" ht="15.95" customHeight="1"/>
    <row r="7356" ht="15.95" customHeight="1"/>
    <row r="7357" ht="15.95" customHeight="1"/>
    <row r="7358" ht="15.95" customHeight="1"/>
    <row r="7359" ht="15.95" customHeight="1"/>
    <row r="7360" ht="15.95" customHeight="1"/>
    <row r="7361" ht="15.95" customHeight="1"/>
    <row r="7362" ht="15.95" customHeight="1"/>
    <row r="7363" ht="15.95" customHeight="1"/>
    <row r="7364" ht="15.95" customHeight="1"/>
    <row r="7365" ht="15.95" customHeight="1"/>
    <row r="7366" ht="15.95" customHeight="1"/>
    <row r="7367" ht="15.95" customHeight="1"/>
    <row r="7368" ht="15.95" customHeight="1"/>
    <row r="7369" ht="15.95" customHeight="1"/>
    <row r="7370" ht="15.95" customHeight="1"/>
    <row r="7371" ht="15.95" customHeight="1"/>
    <row r="7372" ht="15.95" customHeight="1"/>
    <row r="7373" ht="15.95" customHeight="1"/>
    <row r="7374" ht="15.95" customHeight="1"/>
    <row r="7375" ht="15.95" customHeight="1"/>
    <row r="7376" ht="15.95" customHeight="1"/>
    <row r="7377" ht="15.95" customHeight="1"/>
    <row r="7378" ht="15.95" customHeight="1"/>
    <row r="7379" ht="15.95" customHeight="1"/>
    <row r="7380" ht="15.95" customHeight="1"/>
    <row r="7381" ht="15.95" customHeight="1"/>
    <row r="7382" ht="15.95" customHeight="1"/>
    <row r="7383" ht="15.95" customHeight="1"/>
    <row r="7384" ht="15.95" customHeight="1"/>
    <row r="7385" ht="15.95" customHeight="1"/>
    <row r="7386" ht="15.95" customHeight="1"/>
    <row r="7387" ht="15.95" customHeight="1"/>
    <row r="7388" ht="15.95" customHeight="1"/>
    <row r="7389" ht="15.95" customHeight="1"/>
    <row r="7390" ht="15.95" customHeight="1"/>
    <row r="7391" ht="15.95" customHeight="1"/>
    <row r="7392" ht="15.95" customHeight="1"/>
    <row r="7393" ht="15.95" customHeight="1"/>
    <row r="7394" ht="15.95" customHeight="1"/>
    <row r="7395" ht="15.95" customHeight="1"/>
    <row r="7396" ht="15.95" customHeight="1"/>
    <row r="7397" ht="15.95" customHeight="1"/>
    <row r="7398" ht="15.95" customHeight="1"/>
    <row r="7399" ht="15.95" customHeight="1"/>
    <row r="7400" ht="15.95" customHeight="1"/>
    <row r="7401" ht="15.95" customHeight="1"/>
    <row r="7402" ht="15.95" customHeight="1"/>
    <row r="7403" ht="15.95" customHeight="1"/>
    <row r="7404" ht="15.95" customHeight="1"/>
    <row r="7405" ht="15.95" customHeight="1"/>
    <row r="7406" ht="15.95" customHeight="1"/>
    <row r="7407" ht="15.95" customHeight="1"/>
    <row r="7408" ht="15.95" customHeight="1"/>
    <row r="7409" ht="15.95" customHeight="1"/>
    <row r="7410" ht="15.95" customHeight="1"/>
    <row r="7411" ht="15.95" customHeight="1"/>
    <row r="7412" ht="15.95" customHeight="1"/>
    <row r="7413" ht="15.95" customHeight="1"/>
    <row r="7414" ht="15.95" customHeight="1"/>
    <row r="7415" ht="15.95" customHeight="1"/>
    <row r="7416" ht="15.95" customHeight="1"/>
    <row r="7417" ht="15.95" customHeight="1"/>
    <row r="7418" ht="15.95" customHeight="1"/>
    <row r="7419" ht="15.95" customHeight="1"/>
    <row r="7420" ht="15.95" customHeight="1"/>
    <row r="7421" ht="15.95" customHeight="1"/>
    <row r="7422" ht="15.95" customHeight="1"/>
    <row r="7423" ht="15.95" customHeight="1"/>
    <row r="7424" ht="15.95" customHeight="1"/>
    <row r="7425" ht="15.95" customHeight="1"/>
    <row r="7426" ht="15.95" customHeight="1"/>
    <row r="7427" ht="15.95" customHeight="1"/>
    <row r="7428" ht="15.95" customHeight="1"/>
    <row r="7429" ht="15.95" customHeight="1"/>
    <row r="7430" ht="15.95" customHeight="1"/>
    <row r="7431" ht="15.95" customHeight="1"/>
    <row r="7432" ht="15.95" customHeight="1"/>
    <row r="7433" ht="15.95" customHeight="1"/>
    <row r="7434" ht="15.95" customHeight="1"/>
    <row r="7435" ht="15.95" customHeight="1"/>
    <row r="7436" ht="15.95" customHeight="1"/>
    <row r="7437" ht="15.95" customHeight="1"/>
    <row r="7438" ht="15.95" customHeight="1"/>
    <row r="7439" ht="15.95" customHeight="1"/>
    <row r="7440" ht="15.95" customHeight="1"/>
    <row r="7441" ht="15.95" customHeight="1"/>
    <row r="7442" ht="15.95" customHeight="1"/>
    <row r="7443" ht="15.95" customHeight="1"/>
    <row r="7444" ht="15.95" customHeight="1"/>
    <row r="7445" ht="15.95" customHeight="1"/>
    <row r="7446" ht="15.95" customHeight="1"/>
    <row r="7447" ht="15.95" customHeight="1"/>
    <row r="7448" ht="15.95" customHeight="1"/>
    <row r="7449" ht="15.95" customHeight="1"/>
    <row r="7450" ht="15.95" customHeight="1"/>
    <row r="7451" ht="15.95" customHeight="1"/>
    <row r="7452" ht="15.95" customHeight="1"/>
    <row r="7453" ht="15.95" customHeight="1"/>
    <row r="7454" ht="15.95" customHeight="1"/>
    <row r="7455" ht="15.95" customHeight="1"/>
    <row r="7456" ht="15.95" customHeight="1"/>
    <row r="7457" ht="15.95" customHeight="1"/>
    <row r="7458" ht="15.95" customHeight="1"/>
    <row r="7459" ht="15.95" customHeight="1"/>
    <row r="7460" ht="15.95" customHeight="1"/>
    <row r="7461" ht="15.95" customHeight="1"/>
    <row r="7462" ht="15.95" customHeight="1"/>
    <row r="7463" ht="15.95" customHeight="1"/>
    <row r="7464" ht="15.95" customHeight="1"/>
    <row r="7465" ht="15.95" customHeight="1"/>
    <row r="7466" ht="15.95" customHeight="1"/>
    <row r="7467" ht="15.95" customHeight="1"/>
    <row r="7468" ht="15.95" customHeight="1"/>
    <row r="7469" ht="15.95" customHeight="1"/>
    <row r="7470" ht="15.95" customHeight="1"/>
    <row r="7471" ht="15.95" customHeight="1"/>
    <row r="7472" ht="15.95" customHeight="1"/>
    <row r="7473" ht="15.95" customHeight="1"/>
    <row r="7474" ht="15.95" customHeight="1"/>
    <row r="7475" ht="15.95" customHeight="1"/>
    <row r="7476" ht="15.95" customHeight="1"/>
    <row r="7477" ht="15.95" customHeight="1"/>
    <row r="7478" ht="15.95" customHeight="1"/>
    <row r="7479" ht="15.95" customHeight="1"/>
    <row r="7480" ht="15.95" customHeight="1"/>
    <row r="7481" ht="15.95" customHeight="1"/>
    <row r="7482" ht="15.95" customHeight="1"/>
    <row r="7483" ht="15.95" customHeight="1"/>
    <row r="7484" ht="15.95" customHeight="1"/>
    <row r="7485" ht="15.95" customHeight="1"/>
    <row r="7486" ht="15.95" customHeight="1"/>
    <row r="7487" ht="15.95" customHeight="1"/>
    <row r="7488" ht="15.95" customHeight="1"/>
    <row r="7489" ht="15.95" customHeight="1"/>
    <row r="7490" ht="15.95" customHeight="1"/>
    <row r="7491" ht="15.95" customHeight="1"/>
    <row r="7492" ht="15.95" customHeight="1"/>
    <row r="7493" ht="15.95" customHeight="1"/>
    <row r="7494" ht="15.95" customHeight="1"/>
    <row r="7495" ht="15.95" customHeight="1"/>
    <row r="7496" ht="15.95" customHeight="1"/>
    <row r="7497" ht="15.95" customHeight="1"/>
    <row r="7498" ht="15.95" customHeight="1"/>
    <row r="7499" ht="15.95" customHeight="1"/>
    <row r="7500" ht="15.95" customHeight="1"/>
    <row r="7501" ht="15.95" customHeight="1"/>
    <row r="7502" ht="15.95" customHeight="1"/>
    <row r="7503" ht="15.95" customHeight="1"/>
    <row r="7504" ht="15.95" customHeight="1"/>
    <row r="7505" ht="15.95" customHeight="1"/>
    <row r="7506" ht="15.95" customHeight="1"/>
    <row r="7507" ht="15.95" customHeight="1"/>
    <row r="7508" ht="15.95" customHeight="1"/>
    <row r="7509" ht="15.95" customHeight="1"/>
    <row r="7510" ht="15.95" customHeight="1"/>
    <row r="7511" ht="15.95" customHeight="1"/>
    <row r="7512" ht="15.95" customHeight="1"/>
    <row r="7513" ht="15.95" customHeight="1"/>
    <row r="7514" ht="15.95" customHeight="1"/>
    <row r="7515" ht="15.95" customHeight="1"/>
    <row r="7516" ht="15.95" customHeight="1"/>
    <row r="7517" ht="15.95" customHeight="1"/>
    <row r="7518" ht="15.95" customHeight="1"/>
    <row r="7519" ht="15.95" customHeight="1"/>
    <row r="7520" ht="15.95" customHeight="1"/>
    <row r="7521" ht="15.95" customHeight="1"/>
    <row r="7522" ht="15.95" customHeight="1"/>
    <row r="7523" ht="15.95" customHeight="1"/>
    <row r="7524" ht="15.95" customHeight="1"/>
    <row r="7525" ht="15.95" customHeight="1"/>
    <row r="7526" ht="15.95" customHeight="1"/>
    <row r="7527" ht="15.95" customHeight="1"/>
    <row r="7528" ht="15.95" customHeight="1"/>
    <row r="7529" ht="15.95" customHeight="1"/>
    <row r="7530" ht="15.95" customHeight="1"/>
    <row r="7531" ht="15.95" customHeight="1"/>
    <row r="7532" ht="15.95" customHeight="1"/>
    <row r="7533" ht="15.95" customHeight="1"/>
    <row r="7534" ht="15.95" customHeight="1"/>
    <row r="7535" ht="15.95" customHeight="1"/>
    <row r="7536" ht="15.95" customHeight="1"/>
    <row r="7537" ht="15.95" customHeight="1"/>
    <row r="7538" ht="15.95" customHeight="1"/>
    <row r="7539" ht="15.95" customHeight="1"/>
    <row r="7540" ht="15.95" customHeight="1"/>
    <row r="7541" ht="15.95" customHeight="1"/>
    <row r="7542" ht="15.95" customHeight="1"/>
    <row r="7543" ht="15.95" customHeight="1"/>
    <row r="7544" ht="15.95" customHeight="1"/>
    <row r="7545" ht="15.95" customHeight="1"/>
    <row r="7546" ht="15.95" customHeight="1"/>
    <row r="7547" ht="15.95" customHeight="1"/>
    <row r="7548" ht="15.95" customHeight="1"/>
    <row r="7549" ht="15.95" customHeight="1"/>
    <row r="7550" ht="15.95" customHeight="1"/>
    <row r="7551" ht="15.95" customHeight="1"/>
    <row r="7552" ht="15.95" customHeight="1"/>
    <row r="7553" ht="15.95" customHeight="1"/>
    <row r="7554" ht="15.95" customHeight="1"/>
    <row r="7555" ht="15.95" customHeight="1"/>
    <row r="7556" ht="15.95" customHeight="1"/>
    <row r="7557" ht="15.95" customHeight="1"/>
    <row r="7558" ht="15.95" customHeight="1"/>
    <row r="7559" ht="15.95" customHeight="1"/>
    <row r="7560" ht="15.95" customHeight="1"/>
    <row r="7561" ht="15.95" customHeight="1"/>
    <row r="7562" ht="15.95" customHeight="1"/>
    <row r="7563" ht="15.95" customHeight="1"/>
    <row r="7564" ht="15.95" customHeight="1"/>
    <row r="7565" ht="15.95" customHeight="1"/>
    <row r="7566" ht="15.95" customHeight="1"/>
    <row r="7567" ht="15.95" customHeight="1"/>
    <row r="7568" ht="15.95" customHeight="1"/>
    <row r="7569" ht="15.95" customHeight="1"/>
    <row r="7570" ht="15.95" customHeight="1"/>
    <row r="7571" ht="15.95" customHeight="1"/>
    <row r="7572" ht="15.95" customHeight="1"/>
    <row r="7573" ht="15.95" customHeight="1"/>
    <row r="7574" ht="15.95" customHeight="1"/>
    <row r="7575" ht="15.95" customHeight="1"/>
    <row r="7576" ht="15.95" customHeight="1"/>
    <row r="7577" ht="15.95" customHeight="1"/>
    <row r="7578" ht="15.95" customHeight="1"/>
    <row r="7579" ht="15.95" customHeight="1"/>
    <row r="7580" ht="15.95" customHeight="1"/>
    <row r="7581" ht="15.95" customHeight="1"/>
    <row r="7582" ht="15.95" customHeight="1"/>
    <row r="7583" ht="15.95" customHeight="1"/>
    <row r="7584" ht="15.95" customHeight="1"/>
    <row r="7585" ht="15.95" customHeight="1"/>
    <row r="7586" ht="15.95" customHeight="1"/>
    <row r="7587" ht="15.95" customHeight="1"/>
    <row r="7588" ht="15.95" customHeight="1"/>
    <row r="7589" ht="15.95" customHeight="1"/>
    <row r="7590" ht="15.95" customHeight="1"/>
    <row r="7591" ht="15.95" customHeight="1"/>
    <row r="7592" ht="15.95" customHeight="1"/>
    <row r="7593" ht="15.95" customHeight="1"/>
    <row r="7594" ht="15.95" customHeight="1"/>
    <row r="7595" ht="15.95" customHeight="1"/>
    <row r="7596" ht="15.95" customHeight="1"/>
    <row r="7597" ht="15.95" customHeight="1"/>
    <row r="7598" ht="15.95" customHeight="1"/>
    <row r="7599" ht="15.95" customHeight="1"/>
    <row r="7600" ht="15.95" customHeight="1"/>
    <row r="7601" ht="15.95" customHeight="1"/>
    <row r="7602" ht="15.95" customHeight="1"/>
    <row r="7603" ht="15.95" customHeight="1"/>
    <row r="7604" ht="15.95" customHeight="1"/>
    <row r="7605" ht="15.95" customHeight="1"/>
    <row r="7606" ht="15.95" customHeight="1"/>
    <row r="7607" ht="15.95" customHeight="1"/>
    <row r="7608" ht="15.95" customHeight="1"/>
    <row r="7609" ht="15.95" customHeight="1"/>
    <row r="7610" ht="15.95" customHeight="1"/>
    <row r="7611" ht="15.95" customHeight="1"/>
    <row r="7612" ht="15.95" customHeight="1"/>
    <row r="7613" ht="15.95" customHeight="1"/>
    <row r="7614" ht="15.95" customHeight="1"/>
    <row r="7615" ht="15.95" customHeight="1"/>
    <row r="7616" ht="15.95" customHeight="1"/>
    <row r="7617" ht="15.95" customHeight="1"/>
    <row r="7618" ht="15.95" customHeight="1"/>
    <row r="7619" ht="15.95" customHeight="1"/>
    <row r="7620" ht="15.95" customHeight="1"/>
    <row r="7621" ht="15.95" customHeight="1"/>
    <row r="7622" ht="15.95" customHeight="1"/>
    <row r="7623" ht="15.95" customHeight="1"/>
    <row r="7624" ht="15.95" customHeight="1"/>
    <row r="7625" ht="15.95" customHeight="1"/>
    <row r="7626" ht="15.95" customHeight="1"/>
    <row r="7627" ht="15.95" customHeight="1"/>
    <row r="7628" ht="15.95" customHeight="1"/>
    <row r="7629" ht="15.95" customHeight="1"/>
    <row r="7630" ht="15.95" customHeight="1"/>
    <row r="7631" ht="15.95" customHeight="1"/>
    <row r="7632" ht="15.95" customHeight="1"/>
    <row r="7633" ht="15.95" customHeight="1"/>
    <row r="7634" ht="15.95" customHeight="1"/>
    <row r="7635" ht="15.95" customHeight="1"/>
    <row r="7636" ht="15.95" customHeight="1"/>
    <row r="7637" ht="15.95" customHeight="1"/>
    <row r="7638" ht="15.95" customHeight="1"/>
    <row r="7639" ht="15.95" customHeight="1"/>
    <row r="7640" ht="15.95" customHeight="1"/>
    <row r="7641" ht="15.95" customHeight="1"/>
    <row r="7642" ht="15.95" customHeight="1"/>
    <row r="7643" ht="15.95" customHeight="1"/>
    <row r="7644" ht="15.95" customHeight="1"/>
    <row r="7645" ht="15.95" customHeight="1"/>
    <row r="7646" ht="15.95" customHeight="1"/>
    <row r="7647" ht="15.95" customHeight="1"/>
    <row r="7648" ht="15.95" customHeight="1"/>
    <row r="7649" ht="15.95" customHeight="1"/>
    <row r="7650" ht="15.95" customHeight="1"/>
    <row r="7651" ht="15.95" customHeight="1"/>
    <row r="7652" ht="15.95" customHeight="1"/>
    <row r="7653" ht="15.95" customHeight="1"/>
    <row r="7654" ht="15.95" customHeight="1"/>
    <row r="7655" ht="15.95" customHeight="1"/>
    <row r="7656" ht="15.95" customHeight="1"/>
    <row r="7657" ht="15.95" customHeight="1"/>
    <row r="7658" ht="15.95" customHeight="1"/>
    <row r="7659" ht="15.95" customHeight="1"/>
    <row r="7660" ht="15.95" customHeight="1"/>
    <row r="7661" ht="15.95" customHeight="1"/>
    <row r="7662" ht="15.95" customHeight="1"/>
    <row r="7663" ht="15.95" customHeight="1"/>
    <row r="7664" ht="15.95" customHeight="1"/>
    <row r="7665" ht="15.95" customHeight="1"/>
    <row r="7666" ht="15.95" customHeight="1"/>
    <row r="7667" ht="15.95" customHeight="1"/>
    <row r="7668" ht="15.95" customHeight="1"/>
    <row r="7669" ht="15.95" customHeight="1"/>
    <row r="7670" ht="15.95" customHeight="1"/>
    <row r="7671" ht="15.95" customHeight="1"/>
    <row r="7672" ht="15.95" customHeight="1"/>
    <row r="7673" ht="15.95" customHeight="1"/>
    <row r="7674" ht="15.95" customHeight="1"/>
    <row r="7675" ht="15.95" customHeight="1"/>
    <row r="7676" ht="15.95" customHeight="1"/>
    <row r="7677" ht="15.95" customHeight="1"/>
    <row r="7678" ht="15.95" customHeight="1"/>
    <row r="7679" ht="15.95" customHeight="1"/>
    <row r="7680" ht="15.95" customHeight="1"/>
    <row r="7681" ht="15.95" customHeight="1"/>
    <row r="7682" ht="15.95" customHeight="1"/>
    <row r="7683" ht="15.95" customHeight="1"/>
    <row r="7684" ht="15.95" customHeight="1"/>
    <row r="7685" ht="15.95" customHeight="1"/>
    <row r="7686" ht="15.95" customHeight="1"/>
    <row r="7687" ht="15.95" customHeight="1"/>
    <row r="7688" ht="15.95" customHeight="1"/>
    <row r="7689" ht="15.95" customHeight="1"/>
    <row r="7690" ht="15.95" customHeight="1"/>
    <row r="7691" ht="15.95" customHeight="1"/>
    <row r="7692" ht="15.95" customHeight="1"/>
    <row r="7693" ht="15.95" customHeight="1"/>
    <row r="7694" ht="15.95" customHeight="1"/>
    <row r="7695" ht="15.95" customHeight="1"/>
    <row r="7696" ht="15.95" customHeight="1"/>
    <row r="7697" ht="15.95" customHeight="1"/>
    <row r="7698" ht="15.95" customHeight="1"/>
    <row r="7699" ht="15.95" customHeight="1"/>
    <row r="7700" ht="15.95" customHeight="1"/>
    <row r="7701" ht="15.95" customHeight="1"/>
    <row r="7702" ht="15.95" customHeight="1"/>
    <row r="7703" ht="15.95" customHeight="1"/>
    <row r="7704" ht="15.95" customHeight="1"/>
    <row r="7705" ht="15.95" customHeight="1"/>
    <row r="7706" ht="15.95" customHeight="1"/>
    <row r="7707" ht="15.95" customHeight="1"/>
    <row r="7708" ht="15.95" customHeight="1"/>
    <row r="7709" ht="15.95" customHeight="1"/>
    <row r="7710" ht="15.95" customHeight="1"/>
    <row r="7711" ht="15.95" customHeight="1"/>
    <row r="7712" ht="15.95" customHeight="1"/>
    <row r="7713" ht="15.95" customHeight="1"/>
    <row r="7714" ht="15.95" customHeight="1"/>
    <row r="7715" ht="15.95" customHeight="1"/>
    <row r="7716" ht="15.95" customHeight="1"/>
    <row r="7717" ht="15.95" customHeight="1"/>
    <row r="7718" ht="15.95" customHeight="1"/>
    <row r="7719" ht="15.95" customHeight="1"/>
    <row r="7720" ht="15.95" customHeight="1"/>
    <row r="7721" ht="15.95" customHeight="1"/>
    <row r="7722" ht="15.95" customHeight="1"/>
    <row r="7723" ht="15.95" customHeight="1"/>
    <row r="7724" ht="15.95" customHeight="1"/>
    <row r="7725" ht="15.95" customHeight="1"/>
    <row r="7726" ht="15.95" customHeight="1"/>
    <row r="7727" ht="15.95" customHeight="1"/>
    <row r="7728" ht="15.95" customHeight="1"/>
    <row r="7729" ht="15.95" customHeight="1"/>
    <row r="7730" ht="15.95" customHeight="1"/>
    <row r="7731" ht="15.95" customHeight="1"/>
    <row r="7732" ht="15.95" customHeight="1"/>
    <row r="7733" ht="15.95" customHeight="1"/>
    <row r="7734" ht="15.95" customHeight="1"/>
    <row r="7735" ht="15.95" customHeight="1"/>
    <row r="7736" ht="15.95" customHeight="1"/>
    <row r="7737" ht="15.95" customHeight="1"/>
    <row r="7738" ht="15.95" customHeight="1"/>
    <row r="7739" ht="15.95" customHeight="1"/>
    <row r="7740" ht="15.95" customHeight="1"/>
    <row r="7741" ht="15.95" customHeight="1"/>
    <row r="7742" ht="15.95" customHeight="1"/>
    <row r="7743" ht="15.95" customHeight="1"/>
    <row r="7744" ht="15.95" customHeight="1"/>
    <row r="7745" ht="15.95" customHeight="1"/>
    <row r="7746" ht="15.95" customHeight="1"/>
    <row r="7747" ht="15.95" customHeight="1"/>
    <row r="7748" ht="15.95" customHeight="1"/>
    <row r="7749" ht="15.95" customHeight="1"/>
    <row r="7750" ht="15.95" customHeight="1"/>
    <row r="7751" ht="15.95" customHeight="1"/>
    <row r="7752" ht="15.95" customHeight="1"/>
    <row r="7753" ht="15.95" customHeight="1"/>
    <row r="7754" ht="15.95" customHeight="1"/>
    <row r="7755" ht="15.95" customHeight="1"/>
    <row r="7756" ht="15.95" customHeight="1"/>
    <row r="7757" ht="15.95" customHeight="1"/>
    <row r="7758" ht="15.95" customHeight="1"/>
    <row r="7759" ht="15.95" customHeight="1"/>
    <row r="7760" ht="15.95" customHeight="1"/>
    <row r="7761" ht="15.95" customHeight="1"/>
    <row r="7762" ht="15.95" customHeight="1"/>
    <row r="7763" ht="15.95" customHeight="1"/>
    <row r="7764" ht="15.95" customHeight="1"/>
    <row r="7765" ht="15.95" customHeight="1"/>
    <row r="7766" ht="15.95" customHeight="1"/>
    <row r="7767" ht="15.95" customHeight="1"/>
    <row r="7768" ht="15.95" customHeight="1"/>
    <row r="7769" ht="15.95" customHeight="1"/>
    <row r="7770" ht="15.95" customHeight="1"/>
    <row r="7771" ht="15.95" customHeight="1"/>
    <row r="7772" ht="15.95" customHeight="1"/>
    <row r="7773" ht="15.95" customHeight="1"/>
    <row r="7774" ht="15.95" customHeight="1"/>
    <row r="7775" ht="15.95" customHeight="1"/>
    <row r="7776" ht="15.95" customHeight="1"/>
    <row r="7777" ht="15.95" customHeight="1"/>
    <row r="7778" ht="15.95" customHeight="1"/>
    <row r="7779" ht="15.95" customHeight="1"/>
    <row r="7780" ht="15.95" customHeight="1"/>
    <row r="7781" ht="15.95" customHeight="1"/>
    <row r="7782" ht="15.95" customHeight="1"/>
    <row r="7783" ht="15.95" customHeight="1"/>
    <row r="7784" ht="15.95" customHeight="1"/>
    <row r="7785" ht="15.95" customHeight="1"/>
    <row r="7786" ht="15.95" customHeight="1"/>
    <row r="7787" ht="15.95" customHeight="1"/>
    <row r="7788" ht="15.95" customHeight="1"/>
    <row r="7789" ht="15.95" customHeight="1"/>
    <row r="7790" ht="15.95" customHeight="1"/>
    <row r="7791" ht="15.95" customHeight="1"/>
    <row r="7792" ht="15.95" customHeight="1"/>
    <row r="7793" ht="15.95" customHeight="1"/>
    <row r="7794" ht="15.95" customHeight="1"/>
    <row r="7795" ht="15.95" customHeight="1"/>
    <row r="7796" ht="15.95" customHeight="1"/>
    <row r="7797" ht="15.95" customHeight="1"/>
    <row r="7798" ht="15.95" customHeight="1"/>
    <row r="7799" ht="15.95" customHeight="1"/>
    <row r="7800" ht="15.95" customHeight="1"/>
    <row r="7801" ht="15.95" customHeight="1"/>
    <row r="7802" ht="15.95" customHeight="1"/>
    <row r="7803" ht="15.95" customHeight="1"/>
    <row r="7804" ht="15.95" customHeight="1"/>
    <row r="7805" ht="15.95" customHeight="1"/>
    <row r="7806" ht="15.95" customHeight="1"/>
    <row r="7807" ht="15.95" customHeight="1"/>
    <row r="7808" ht="15.95" customHeight="1"/>
    <row r="7809" ht="15.95" customHeight="1"/>
    <row r="7810" ht="15.95" customHeight="1"/>
    <row r="7811" ht="15.95" customHeight="1"/>
    <row r="7812" ht="15.95" customHeight="1"/>
    <row r="7813" ht="15.95" customHeight="1"/>
    <row r="7814" ht="15.95" customHeight="1"/>
    <row r="7815" ht="15.95" customHeight="1"/>
    <row r="7816" ht="15.95" customHeight="1"/>
    <row r="7817" ht="15.95" customHeight="1"/>
    <row r="7818" ht="15.95" customHeight="1"/>
    <row r="7819" ht="15.95" customHeight="1"/>
    <row r="7820" ht="15.95" customHeight="1"/>
    <row r="7821" ht="15.95" customHeight="1"/>
    <row r="7822" ht="15.95" customHeight="1"/>
    <row r="7823" ht="15.95" customHeight="1"/>
    <row r="7824" ht="15.95" customHeight="1"/>
    <row r="7825" ht="15.95" customHeight="1"/>
    <row r="7826" ht="15.95" customHeight="1"/>
    <row r="7827" ht="15.95" customHeight="1"/>
    <row r="7828" ht="15.95" customHeight="1"/>
    <row r="7829" ht="15.95" customHeight="1"/>
    <row r="7830" ht="15.95" customHeight="1"/>
    <row r="7831" ht="15.95" customHeight="1"/>
    <row r="7832" ht="15.95" customHeight="1"/>
    <row r="7833" ht="15.95" customHeight="1"/>
    <row r="7834" ht="15.95" customHeight="1"/>
    <row r="7835" ht="15.95" customHeight="1"/>
    <row r="7836" ht="15.95" customHeight="1"/>
    <row r="7837" ht="15.95" customHeight="1"/>
    <row r="7838" ht="15.95" customHeight="1"/>
    <row r="7839" ht="15.95" customHeight="1"/>
    <row r="7840" ht="15.95" customHeight="1"/>
    <row r="7841" ht="15.95" customHeight="1"/>
    <row r="7842" ht="15.95" customHeight="1"/>
    <row r="7843" ht="15.95" customHeight="1"/>
    <row r="7844" ht="15.95" customHeight="1"/>
    <row r="7845" ht="15.95" customHeight="1"/>
    <row r="7846" ht="15.95" customHeight="1"/>
    <row r="7847" ht="15.95" customHeight="1"/>
    <row r="7848" ht="15.95" customHeight="1"/>
    <row r="7849" ht="15.95" customHeight="1"/>
    <row r="7850" ht="15.95" customHeight="1"/>
    <row r="7851" ht="15.95" customHeight="1"/>
    <row r="7852" ht="15.95" customHeight="1"/>
    <row r="7853" ht="15.95" customHeight="1"/>
    <row r="7854" ht="15.95" customHeight="1"/>
    <row r="7855" ht="15.95" customHeight="1"/>
    <row r="7856" ht="15.95" customHeight="1"/>
    <row r="7857" ht="15.95" customHeight="1"/>
    <row r="7858" ht="15.95" customHeight="1"/>
    <row r="7859" ht="15.95" customHeight="1"/>
    <row r="7860" ht="15.95" customHeight="1"/>
    <row r="7861" ht="15.95" customHeight="1"/>
    <row r="7862" ht="15.95" customHeight="1"/>
    <row r="7863" ht="15.95" customHeight="1"/>
    <row r="7864" ht="15.95" customHeight="1"/>
    <row r="7865" ht="15.95" customHeight="1"/>
    <row r="7866" ht="15.95" customHeight="1"/>
    <row r="7867" ht="15.95" customHeight="1"/>
    <row r="7868" ht="15.95" customHeight="1"/>
    <row r="7869" ht="15.95" customHeight="1"/>
    <row r="7870" ht="15.95" customHeight="1"/>
    <row r="7871" ht="15.95" customHeight="1"/>
    <row r="7872" ht="15.95" customHeight="1"/>
    <row r="7873" ht="15.95" customHeight="1"/>
    <row r="7874" ht="15.95" customHeight="1"/>
    <row r="7875" ht="15.95" customHeight="1"/>
    <row r="7876" ht="15.95" customHeight="1"/>
    <row r="7877" ht="15.95" customHeight="1"/>
    <row r="7878" ht="15.95" customHeight="1"/>
    <row r="7879" ht="15.95" customHeight="1"/>
    <row r="7880" ht="15.95" customHeight="1"/>
    <row r="7881" ht="15.95" customHeight="1"/>
    <row r="7882" ht="15.95" customHeight="1"/>
    <row r="7883" ht="15.95" customHeight="1"/>
    <row r="7884" ht="15.95" customHeight="1"/>
    <row r="7885" ht="15.95" customHeight="1"/>
    <row r="7886" ht="15.95" customHeight="1"/>
    <row r="7887" ht="15.95" customHeight="1"/>
    <row r="7888" ht="15.95" customHeight="1"/>
    <row r="7889" ht="15.95" customHeight="1"/>
    <row r="7890" ht="15.95" customHeight="1"/>
    <row r="7891" ht="15.95" customHeight="1"/>
    <row r="7892" ht="15.95" customHeight="1"/>
    <row r="7893" ht="15.95" customHeight="1"/>
    <row r="7894" ht="15.95" customHeight="1"/>
    <row r="7895" ht="15.95" customHeight="1"/>
    <row r="7896" ht="15.95" customHeight="1"/>
    <row r="7897" ht="15.95" customHeight="1"/>
    <row r="7898" ht="15.95" customHeight="1"/>
    <row r="7899" ht="15.95" customHeight="1"/>
    <row r="7900" ht="15.95" customHeight="1"/>
    <row r="7901" ht="15.95" customHeight="1"/>
    <row r="7902" ht="15.95" customHeight="1"/>
    <row r="7903" ht="15.95" customHeight="1"/>
    <row r="7904" ht="15.95" customHeight="1"/>
    <row r="7905" ht="15.95" customHeight="1"/>
    <row r="7906" ht="15.95" customHeight="1"/>
    <row r="7907" ht="15.95" customHeight="1"/>
    <row r="7908" ht="15.95" customHeight="1"/>
    <row r="7909" ht="15.95" customHeight="1"/>
    <row r="7910" ht="15.95" customHeight="1"/>
    <row r="7911" ht="15.95" customHeight="1"/>
    <row r="7912" ht="15.95" customHeight="1"/>
    <row r="7913" ht="15.95" customHeight="1"/>
    <row r="7914" ht="15.95" customHeight="1"/>
    <row r="7915" ht="15.95" customHeight="1"/>
    <row r="7916" ht="15.95" customHeight="1"/>
    <row r="7917" ht="15.95" customHeight="1"/>
    <row r="7918" ht="15.95" customHeight="1"/>
    <row r="7919" ht="15.95" customHeight="1"/>
    <row r="7920" ht="15.95" customHeight="1"/>
    <row r="7921" ht="15.95" customHeight="1"/>
    <row r="7922" ht="15.95" customHeight="1"/>
    <row r="7923" ht="15.95" customHeight="1"/>
    <row r="7924" ht="15.95" customHeight="1"/>
    <row r="7925" ht="15.95" customHeight="1"/>
    <row r="7926" ht="15.95" customHeight="1"/>
    <row r="7927" ht="15.95" customHeight="1"/>
    <row r="7928" ht="15.95" customHeight="1"/>
    <row r="7929" ht="15.95" customHeight="1"/>
    <row r="7930" ht="15.95" customHeight="1"/>
    <row r="7931" ht="15.95" customHeight="1"/>
    <row r="7932" ht="15.95" customHeight="1"/>
    <row r="7933" ht="15.95" customHeight="1"/>
    <row r="7934" ht="15.95" customHeight="1"/>
    <row r="7935" ht="15.95" customHeight="1"/>
    <row r="7936" ht="15.95" customHeight="1"/>
    <row r="7937" ht="15.95" customHeight="1"/>
    <row r="7938" ht="15.95" customHeight="1"/>
    <row r="7939" ht="15.95" customHeight="1"/>
    <row r="7940" ht="15.95" customHeight="1"/>
    <row r="7941" ht="15.95" customHeight="1"/>
    <row r="7942" ht="15.95" customHeight="1"/>
    <row r="7943" ht="15.95" customHeight="1"/>
    <row r="7944" ht="15.95" customHeight="1"/>
    <row r="7945" ht="15.95" customHeight="1"/>
    <row r="7946" ht="15.95" customHeight="1"/>
    <row r="7947" ht="15.95" customHeight="1"/>
    <row r="7948" ht="15.95" customHeight="1"/>
    <row r="7949" ht="15.95" customHeight="1"/>
    <row r="7950" ht="15.95" customHeight="1"/>
    <row r="7951" ht="15.95" customHeight="1"/>
    <row r="7952" ht="15.95" customHeight="1"/>
    <row r="7953" ht="15.95" customHeight="1"/>
    <row r="7954" ht="15.95" customHeight="1"/>
    <row r="7955" ht="15.95" customHeight="1"/>
    <row r="7956" ht="15.95" customHeight="1"/>
    <row r="7957" ht="15.95" customHeight="1"/>
    <row r="7958" ht="15.95" customHeight="1"/>
    <row r="7959" ht="15.95" customHeight="1"/>
    <row r="7960" ht="15.95" customHeight="1"/>
    <row r="7961" ht="15.95" customHeight="1"/>
    <row r="7962" ht="15.95" customHeight="1"/>
    <row r="7963" ht="15.95" customHeight="1"/>
    <row r="7964" ht="15.95" customHeight="1"/>
    <row r="7965" ht="15.95" customHeight="1"/>
    <row r="7966" ht="15.95" customHeight="1"/>
    <row r="7967" ht="15.95" customHeight="1"/>
    <row r="7968" ht="15.95" customHeight="1"/>
    <row r="7969" ht="15.95" customHeight="1"/>
    <row r="7970" ht="15.95" customHeight="1"/>
    <row r="7971" ht="15.95" customHeight="1"/>
    <row r="7972" ht="15.95" customHeight="1"/>
    <row r="7973" ht="15.95" customHeight="1"/>
    <row r="7974" ht="15.95" customHeight="1"/>
    <row r="7975" ht="15.95" customHeight="1"/>
    <row r="7976" ht="15.95" customHeight="1"/>
    <row r="7977" ht="15.95" customHeight="1"/>
    <row r="7978" ht="15.95" customHeight="1"/>
    <row r="7979" ht="15.95" customHeight="1"/>
    <row r="7980" ht="15.95" customHeight="1"/>
    <row r="7981" ht="15.95" customHeight="1"/>
    <row r="7982" ht="15.95" customHeight="1"/>
    <row r="7983" ht="15.95" customHeight="1"/>
    <row r="7984" ht="15.95" customHeight="1"/>
    <row r="7985" ht="15.95" customHeight="1"/>
    <row r="7986" ht="15.95" customHeight="1"/>
    <row r="7987" ht="15.95" customHeight="1"/>
    <row r="7988" ht="15.95" customHeight="1"/>
    <row r="7989" ht="15.95" customHeight="1"/>
    <row r="7990" ht="15.95" customHeight="1"/>
    <row r="7991" ht="15.95" customHeight="1"/>
    <row r="7992" ht="15.95" customHeight="1"/>
    <row r="7993" ht="15.95" customHeight="1"/>
    <row r="7994" ht="15.95" customHeight="1"/>
    <row r="7995" ht="15.95" customHeight="1"/>
    <row r="7996" ht="15.95" customHeight="1"/>
    <row r="7997" ht="15.95" customHeight="1"/>
    <row r="7998" ht="15.95" customHeight="1"/>
    <row r="7999" ht="15.95" customHeight="1"/>
    <row r="8000" ht="15.95" customHeight="1"/>
    <row r="8001" ht="15.95" customHeight="1"/>
    <row r="8002" ht="15.95" customHeight="1"/>
    <row r="8003" ht="15.95" customHeight="1"/>
    <row r="8004" ht="15.95" customHeight="1"/>
    <row r="8005" ht="15.95" customHeight="1"/>
    <row r="8006" ht="15.95" customHeight="1"/>
    <row r="8007" ht="15.95" customHeight="1"/>
    <row r="8008" ht="15.95" customHeight="1"/>
    <row r="8009" ht="15.95" customHeight="1"/>
    <row r="8010" ht="15.95" customHeight="1"/>
    <row r="8011" ht="15.95" customHeight="1"/>
    <row r="8012" ht="15.95" customHeight="1"/>
    <row r="8013" ht="15.95" customHeight="1"/>
    <row r="8014" ht="15.95" customHeight="1"/>
    <row r="8015" ht="15.95" customHeight="1"/>
    <row r="8016" ht="15.95" customHeight="1"/>
    <row r="8017" ht="15.95" customHeight="1"/>
    <row r="8018" ht="15.95" customHeight="1"/>
    <row r="8019" ht="15.95" customHeight="1"/>
    <row r="8020" ht="15.95" customHeight="1"/>
    <row r="8021" ht="15.95" customHeight="1"/>
    <row r="8022" ht="15.95" customHeight="1"/>
    <row r="8023" ht="15.95" customHeight="1"/>
    <row r="8024" ht="15.95" customHeight="1"/>
    <row r="8025" ht="15.95" customHeight="1"/>
    <row r="8026" ht="15.95" customHeight="1"/>
    <row r="8027" ht="15.95" customHeight="1"/>
    <row r="8028" ht="15.95" customHeight="1"/>
    <row r="8029" ht="15.95" customHeight="1"/>
    <row r="8030" ht="15.95" customHeight="1"/>
    <row r="8031" ht="15.95" customHeight="1"/>
    <row r="8032" ht="15.95" customHeight="1"/>
    <row r="8033" ht="15.95" customHeight="1"/>
    <row r="8034" ht="15.95" customHeight="1"/>
    <row r="8035" ht="15.95" customHeight="1"/>
    <row r="8036" ht="15.95" customHeight="1"/>
    <row r="8037" ht="15.95" customHeight="1"/>
    <row r="8038" ht="15.95" customHeight="1"/>
    <row r="8039" ht="15.95" customHeight="1"/>
    <row r="8040" ht="15.95" customHeight="1"/>
    <row r="8041" ht="15.95" customHeight="1"/>
    <row r="8042" ht="15.95" customHeight="1"/>
    <row r="8043" ht="15.95" customHeight="1"/>
    <row r="8044" ht="15.95" customHeight="1"/>
    <row r="8045" ht="15.95" customHeight="1"/>
    <row r="8046" ht="15.95" customHeight="1"/>
    <row r="8047" ht="15.95" customHeight="1"/>
    <row r="8048" ht="15.95" customHeight="1"/>
    <row r="8049" ht="15.95" customHeight="1"/>
    <row r="8050" ht="15.95" customHeight="1"/>
    <row r="8051" ht="15.95" customHeight="1"/>
    <row r="8052" ht="15.95" customHeight="1"/>
    <row r="8053" ht="15.95" customHeight="1"/>
    <row r="8054" ht="15.95" customHeight="1"/>
    <row r="8055" ht="15.95" customHeight="1"/>
    <row r="8056" ht="15.95" customHeight="1"/>
    <row r="8057" ht="15.95" customHeight="1"/>
    <row r="8058" ht="15.95" customHeight="1"/>
    <row r="8059" ht="15.95" customHeight="1"/>
    <row r="8060" ht="15.95" customHeight="1"/>
    <row r="8061" ht="15.95" customHeight="1"/>
    <row r="8062" ht="15.95" customHeight="1"/>
    <row r="8063" ht="15.95" customHeight="1"/>
    <row r="8064" ht="15.95" customHeight="1"/>
    <row r="8065" ht="15.95" customHeight="1"/>
    <row r="8066" ht="15.95" customHeight="1"/>
    <row r="8067" ht="15.95" customHeight="1"/>
    <row r="8068" ht="15.95" customHeight="1"/>
    <row r="8069" ht="15.95" customHeight="1"/>
    <row r="8070" ht="15.95" customHeight="1"/>
    <row r="8071" ht="15.95" customHeight="1"/>
    <row r="8072" ht="15.95" customHeight="1"/>
    <row r="8073" ht="15.95" customHeight="1"/>
    <row r="8074" ht="15.95" customHeight="1"/>
    <row r="8075" ht="15.95" customHeight="1"/>
    <row r="8076" ht="15.95" customHeight="1"/>
    <row r="8077" ht="15.95" customHeight="1"/>
    <row r="8078" ht="15.95" customHeight="1"/>
    <row r="8079" ht="15.95" customHeight="1"/>
    <row r="8080" ht="15.95" customHeight="1"/>
    <row r="8081" ht="15.95" customHeight="1"/>
    <row r="8082" ht="15.95" customHeight="1"/>
    <row r="8083" ht="15.95" customHeight="1"/>
    <row r="8084" ht="15.95" customHeight="1"/>
    <row r="8085" ht="15.95" customHeight="1"/>
    <row r="8086" ht="15.95" customHeight="1"/>
    <row r="8087" ht="15.95" customHeight="1"/>
    <row r="8088" ht="15.95" customHeight="1"/>
    <row r="8089" ht="15.95" customHeight="1"/>
    <row r="8090" ht="15.95" customHeight="1"/>
    <row r="8091" ht="15.95" customHeight="1"/>
    <row r="8092" ht="15.95" customHeight="1"/>
    <row r="8093" ht="15.95" customHeight="1"/>
    <row r="8094" ht="15.95" customHeight="1"/>
    <row r="8095" ht="15.95" customHeight="1"/>
    <row r="8096" ht="15.95" customHeight="1"/>
    <row r="8097" ht="15.95" customHeight="1"/>
    <row r="8098" ht="15.95" customHeight="1"/>
    <row r="8099" ht="15.95" customHeight="1"/>
    <row r="8100" ht="15.95" customHeight="1"/>
    <row r="8101" ht="15.95" customHeight="1"/>
    <row r="8102" ht="15.95" customHeight="1"/>
    <row r="8103" ht="15.95" customHeight="1"/>
    <row r="8104" ht="15.95" customHeight="1"/>
    <row r="8105" ht="15.95" customHeight="1"/>
    <row r="8106" ht="15.95" customHeight="1"/>
    <row r="8107" ht="15.95" customHeight="1"/>
    <row r="8108" ht="15.95" customHeight="1"/>
    <row r="8109" ht="15.95" customHeight="1"/>
    <row r="8110" ht="15.95" customHeight="1"/>
    <row r="8111" ht="15.95" customHeight="1"/>
    <row r="8112" ht="15.95" customHeight="1"/>
    <row r="8113" ht="15.95" customHeight="1"/>
    <row r="8114" ht="15.95" customHeight="1"/>
    <row r="8115" ht="15.95" customHeight="1"/>
    <row r="8116" ht="15.95" customHeight="1"/>
    <row r="8117" ht="15.95" customHeight="1"/>
    <row r="8118" ht="15.95" customHeight="1"/>
    <row r="8119" ht="15.95" customHeight="1"/>
    <row r="8120" ht="15.95" customHeight="1"/>
    <row r="8121" ht="15.95" customHeight="1"/>
    <row r="8122" ht="15.95" customHeight="1"/>
    <row r="8123" ht="15.95" customHeight="1"/>
    <row r="8124" ht="15.95" customHeight="1"/>
    <row r="8125" ht="15.95" customHeight="1"/>
    <row r="8126" ht="15.95" customHeight="1"/>
    <row r="8127" ht="15.95" customHeight="1"/>
    <row r="8128" ht="15.95" customHeight="1"/>
    <row r="8129" ht="15.95" customHeight="1"/>
    <row r="8130" ht="15.95" customHeight="1"/>
    <row r="8131" ht="15.95" customHeight="1"/>
    <row r="8132" ht="15.95" customHeight="1"/>
    <row r="8133" ht="15.95" customHeight="1"/>
    <row r="8134" ht="15.95" customHeight="1"/>
    <row r="8135" ht="15.95" customHeight="1"/>
    <row r="8136" ht="15.95" customHeight="1"/>
    <row r="8137" ht="15.95" customHeight="1"/>
    <row r="8138" ht="15.95" customHeight="1"/>
    <row r="8139" ht="15.95" customHeight="1"/>
    <row r="8140" ht="15.95" customHeight="1"/>
    <row r="8141" ht="15.95" customHeight="1"/>
    <row r="8142" ht="15.95" customHeight="1"/>
    <row r="8143" ht="15.95" customHeight="1"/>
    <row r="8144" ht="15.95" customHeight="1"/>
    <row r="8145" ht="15.95" customHeight="1"/>
    <row r="8146" ht="15.95" customHeight="1"/>
    <row r="8147" ht="15.95" customHeight="1"/>
    <row r="8148" ht="15.95" customHeight="1"/>
    <row r="8149" ht="15.95" customHeight="1"/>
    <row r="8150" ht="15.95" customHeight="1"/>
    <row r="8151" ht="15.95" customHeight="1"/>
    <row r="8152" ht="15.95" customHeight="1"/>
    <row r="8153" ht="15.95" customHeight="1"/>
    <row r="8154" ht="15.95" customHeight="1"/>
    <row r="8155" ht="15.95" customHeight="1"/>
    <row r="8156" ht="15.95" customHeight="1"/>
    <row r="8157" ht="15.95" customHeight="1"/>
    <row r="8158" ht="15.95" customHeight="1"/>
    <row r="8159" ht="15.95" customHeight="1"/>
    <row r="8160" ht="15.95" customHeight="1"/>
    <row r="8161" ht="15.95" customHeight="1"/>
    <row r="8162" ht="15.95" customHeight="1"/>
    <row r="8163" ht="15.95" customHeight="1"/>
    <row r="8164" ht="15.95" customHeight="1"/>
    <row r="8165" ht="15.95" customHeight="1"/>
    <row r="8166" ht="15.95" customHeight="1"/>
    <row r="8167" ht="15.95" customHeight="1"/>
    <row r="8168" ht="15.95" customHeight="1"/>
    <row r="8169" ht="15.95" customHeight="1"/>
    <row r="8170" ht="15.95" customHeight="1"/>
    <row r="8171" ht="15.95" customHeight="1"/>
    <row r="8172" ht="15.95" customHeight="1"/>
    <row r="8173" ht="15.95" customHeight="1"/>
    <row r="8174" ht="15.95" customHeight="1"/>
    <row r="8175" ht="15.95" customHeight="1"/>
    <row r="8176" ht="15.95" customHeight="1"/>
    <row r="8177" ht="15.95" customHeight="1"/>
    <row r="8178" ht="15.95" customHeight="1"/>
    <row r="8179" ht="15.95" customHeight="1"/>
    <row r="8180" ht="15.95" customHeight="1"/>
    <row r="8181" ht="15.95" customHeight="1"/>
    <row r="8182" ht="15.95" customHeight="1"/>
    <row r="8183" ht="15.95" customHeight="1"/>
    <row r="8184" ht="15.95" customHeight="1"/>
    <row r="8185" ht="15.95" customHeight="1"/>
    <row r="8186" ht="15.95" customHeight="1"/>
    <row r="8187" ht="15.95" customHeight="1"/>
    <row r="8188" ht="15.95" customHeight="1"/>
    <row r="8189" ht="15.95" customHeight="1"/>
    <row r="8190" ht="15.95" customHeight="1"/>
    <row r="8191" ht="15.95" customHeight="1"/>
    <row r="8192" ht="15.95" customHeight="1"/>
    <row r="8193" ht="15.95" customHeight="1"/>
    <row r="8194" ht="15.95" customHeight="1"/>
    <row r="8195" ht="15.95" customHeight="1"/>
    <row r="8196" ht="15.95" customHeight="1"/>
    <row r="8197" ht="15.95" customHeight="1"/>
    <row r="8198" ht="15.95" customHeight="1"/>
    <row r="8199" ht="15.95" customHeight="1"/>
    <row r="8200" ht="15.95" customHeight="1"/>
    <row r="8201" ht="15.95" customHeight="1"/>
    <row r="8202" ht="15.95" customHeight="1"/>
    <row r="8203" ht="15.95" customHeight="1"/>
    <row r="8204" ht="15.95" customHeight="1"/>
    <row r="8205" ht="15.95" customHeight="1"/>
    <row r="8206" ht="15.95" customHeight="1"/>
    <row r="8207" ht="15.95" customHeight="1"/>
    <row r="8208" ht="15.95" customHeight="1"/>
    <row r="8209" ht="15.95" customHeight="1"/>
    <row r="8210" ht="15.95" customHeight="1"/>
    <row r="8211" ht="15.95" customHeight="1"/>
    <row r="8212" ht="15.95" customHeight="1"/>
    <row r="8213" ht="15.95" customHeight="1"/>
    <row r="8214" ht="15.95" customHeight="1"/>
    <row r="8215" ht="15.95" customHeight="1"/>
    <row r="8216" ht="15.95" customHeight="1"/>
    <row r="8217" ht="15.95" customHeight="1"/>
    <row r="8218" ht="15.95" customHeight="1"/>
    <row r="8219" ht="15.95" customHeight="1"/>
    <row r="8220" ht="15.95" customHeight="1"/>
    <row r="8221" ht="15.95" customHeight="1"/>
    <row r="8222" ht="15.95" customHeight="1"/>
    <row r="8223" ht="15.95" customHeight="1"/>
    <row r="8224" ht="15.95" customHeight="1"/>
    <row r="8225" ht="15.95" customHeight="1"/>
    <row r="8226" ht="15.95" customHeight="1"/>
    <row r="8227" ht="15.95" customHeight="1"/>
    <row r="8228" ht="15.95" customHeight="1"/>
    <row r="8229" ht="15.95" customHeight="1"/>
    <row r="8230" ht="15.95" customHeight="1"/>
    <row r="8231" ht="15.95" customHeight="1"/>
    <row r="8232" ht="15.95" customHeight="1"/>
    <row r="8233" ht="15.95" customHeight="1"/>
    <row r="8234" ht="15.95" customHeight="1"/>
    <row r="8235" ht="15.95" customHeight="1"/>
    <row r="8236" ht="15.95" customHeight="1"/>
    <row r="8237" ht="15.95" customHeight="1"/>
    <row r="8238" ht="15.95" customHeight="1"/>
    <row r="8239" ht="15.95" customHeight="1"/>
    <row r="8240" ht="15.95" customHeight="1"/>
    <row r="8241" ht="15.95" customHeight="1"/>
    <row r="8242" ht="15.95" customHeight="1"/>
    <row r="8243" ht="15.95" customHeight="1"/>
    <row r="8244" ht="15.95" customHeight="1"/>
    <row r="8245" ht="15.95" customHeight="1"/>
    <row r="8246" ht="15.95" customHeight="1"/>
    <row r="8247" ht="15.95" customHeight="1"/>
    <row r="8248" ht="15.95" customHeight="1"/>
    <row r="8249" ht="15.95" customHeight="1"/>
    <row r="8250" ht="15.95" customHeight="1"/>
    <row r="8251" ht="15.95" customHeight="1"/>
    <row r="8252" ht="15.95" customHeight="1"/>
    <row r="8253" ht="15.95" customHeight="1"/>
    <row r="8254" ht="15.95" customHeight="1"/>
    <row r="8255" ht="15.95" customHeight="1"/>
    <row r="8256" ht="15.95" customHeight="1"/>
    <row r="8257" ht="15.95" customHeight="1"/>
    <row r="8258" ht="15.95" customHeight="1"/>
    <row r="8259" ht="15.95" customHeight="1"/>
    <row r="8260" ht="15.95" customHeight="1"/>
    <row r="8261" ht="15.95" customHeight="1"/>
    <row r="8262" ht="15.95" customHeight="1"/>
    <row r="8263" ht="15.95" customHeight="1"/>
    <row r="8264" ht="15.95" customHeight="1"/>
    <row r="8265" ht="15.95" customHeight="1"/>
    <row r="8266" ht="15.95" customHeight="1"/>
    <row r="8267" ht="15.95" customHeight="1"/>
    <row r="8268" ht="15.95" customHeight="1"/>
    <row r="8269" ht="15.95" customHeight="1"/>
    <row r="8270" ht="15.95" customHeight="1"/>
    <row r="8271" ht="15.95" customHeight="1"/>
    <row r="8272" ht="15.95" customHeight="1"/>
    <row r="8273" ht="15.95" customHeight="1"/>
    <row r="8274" ht="15.95" customHeight="1"/>
    <row r="8275" ht="15.95" customHeight="1"/>
    <row r="8276" ht="15.95" customHeight="1"/>
    <row r="8277" ht="15.95" customHeight="1"/>
    <row r="8278" ht="15.95" customHeight="1"/>
    <row r="8279" ht="15.95" customHeight="1"/>
    <row r="8280" ht="15.95" customHeight="1"/>
    <row r="8281" ht="15.95" customHeight="1"/>
    <row r="8282" ht="15.95" customHeight="1"/>
    <row r="8283" ht="15.95" customHeight="1"/>
    <row r="8284" ht="15.95" customHeight="1"/>
    <row r="8285" ht="15.95" customHeight="1"/>
    <row r="8286" ht="15.95" customHeight="1"/>
    <row r="8287" ht="15.95" customHeight="1"/>
    <row r="8288" ht="15.95" customHeight="1"/>
    <row r="8289" ht="15.95" customHeight="1"/>
    <row r="8290" ht="15.95" customHeight="1"/>
    <row r="8291" ht="15.95" customHeight="1"/>
    <row r="8292" ht="15.95" customHeight="1"/>
    <row r="8293" ht="15.95" customHeight="1"/>
    <row r="8294" ht="15.95" customHeight="1"/>
    <row r="8295" ht="15.95" customHeight="1"/>
    <row r="8296" ht="15.95" customHeight="1"/>
    <row r="8297" ht="15.95" customHeight="1"/>
    <row r="8298" ht="15.95" customHeight="1"/>
    <row r="8299" ht="15.95" customHeight="1"/>
    <row r="8300" ht="15.95" customHeight="1"/>
    <row r="8301" ht="15.95" customHeight="1"/>
    <row r="8302" ht="15.95" customHeight="1"/>
    <row r="8303" ht="15.95" customHeight="1"/>
    <row r="8304" ht="15.95" customHeight="1"/>
    <row r="8305" ht="15.95" customHeight="1"/>
    <row r="8306" ht="15.95" customHeight="1"/>
    <row r="8307" ht="15.95" customHeight="1"/>
    <row r="8308" ht="15.95" customHeight="1"/>
    <row r="8309" ht="15.95" customHeight="1"/>
    <row r="8310" ht="15.95" customHeight="1"/>
    <row r="8311" ht="15.95" customHeight="1"/>
    <row r="8312" ht="15.95" customHeight="1"/>
    <row r="8313" ht="15.95" customHeight="1"/>
    <row r="8314" ht="15.95" customHeight="1"/>
    <row r="8315" ht="15.95" customHeight="1"/>
    <row r="8316" ht="15.95" customHeight="1"/>
    <row r="8317" ht="15.95" customHeight="1"/>
    <row r="8318" ht="15.95" customHeight="1"/>
    <row r="8319" ht="15.95" customHeight="1"/>
    <row r="8320" ht="15.95" customHeight="1"/>
    <row r="8321" ht="15.95" customHeight="1"/>
    <row r="8322" ht="15.95" customHeight="1"/>
    <row r="8323" ht="15.95" customHeight="1"/>
    <row r="8324" ht="15.95" customHeight="1"/>
    <row r="8325" ht="15.95" customHeight="1"/>
    <row r="8326" ht="15.95" customHeight="1"/>
    <row r="8327" ht="15.95" customHeight="1"/>
    <row r="8328" ht="15.95" customHeight="1"/>
    <row r="8329" ht="15.95" customHeight="1"/>
    <row r="8330" ht="15.95" customHeight="1"/>
    <row r="8331" ht="15.95" customHeight="1"/>
    <row r="8332" ht="15.95" customHeight="1"/>
    <row r="8333" ht="15.95" customHeight="1"/>
    <row r="8334" ht="15.95" customHeight="1"/>
    <row r="8335" ht="15.95" customHeight="1"/>
    <row r="8336" ht="15.95" customHeight="1"/>
    <row r="8337" ht="15.95" customHeight="1"/>
    <row r="8338" ht="15.95" customHeight="1"/>
    <row r="8339" ht="15.95" customHeight="1"/>
    <row r="8340" ht="15.95" customHeight="1"/>
    <row r="8341" ht="15.95" customHeight="1"/>
    <row r="8342" ht="15.95" customHeight="1"/>
    <row r="8343" ht="15.95" customHeight="1"/>
    <row r="8344" ht="15.95" customHeight="1"/>
    <row r="8345" ht="15.95" customHeight="1"/>
    <row r="8346" ht="15.95" customHeight="1"/>
    <row r="8347" ht="15.95" customHeight="1"/>
    <row r="8348" ht="15.95" customHeight="1"/>
    <row r="8349" ht="15.95" customHeight="1"/>
    <row r="8350" ht="15.95" customHeight="1"/>
    <row r="8351" ht="15.95" customHeight="1"/>
    <row r="8352" ht="15.95" customHeight="1"/>
    <row r="8353" ht="15.95" customHeight="1"/>
    <row r="8354" ht="15.95" customHeight="1"/>
    <row r="8355" ht="15.95" customHeight="1"/>
    <row r="8356" ht="15.95" customHeight="1"/>
    <row r="8357" ht="15.95" customHeight="1"/>
    <row r="8358" ht="15.95" customHeight="1"/>
    <row r="8359" ht="15.95" customHeight="1"/>
    <row r="8360" ht="15.95" customHeight="1"/>
    <row r="8361" ht="15.95" customHeight="1"/>
    <row r="8362" ht="15.95" customHeight="1"/>
    <row r="8363" ht="15.95" customHeight="1"/>
    <row r="8364" ht="15.95" customHeight="1"/>
    <row r="8365" ht="15.95" customHeight="1"/>
    <row r="8366" ht="15.95" customHeight="1"/>
    <row r="8367" ht="15.95" customHeight="1"/>
    <row r="8368" ht="15.95" customHeight="1"/>
    <row r="8369" ht="15.95" customHeight="1"/>
    <row r="8370" ht="15.95" customHeight="1"/>
    <row r="8371" ht="15.95" customHeight="1"/>
    <row r="8372" ht="15.95" customHeight="1"/>
    <row r="8373" ht="15.95" customHeight="1"/>
    <row r="8374" ht="15.95" customHeight="1"/>
    <row r="8375" ht="15.95" customHeight="1"/>
    <row r="8376" ht="15.95" customHeight="1"/>
    <row r="8377" ht="15.95" customHeight="1"/>
    <row r="8378" ht="15.95" customHeight="1"/>
    <row r="8379" ht="15.95" customHeight="1"/>
    <row r="8380" ht="15.95" customHeight="1"/>
    <row r="8381" ht="15.95" customHeight="1"/>
    <row r="8382" ht="15.95" customHeight="1"/>
    <row r="8383" ht="15.95" customHeight="1"/>
    <row r="8384" ht="15.95" customHeight="1"/>
    <row r="8385" ht="15.95" customHeight="1"/>
    <row r="8386" ht="15.95" customHeight="1"/>
    <row r="8387" ht="15.95" customHeight="1"/>
    <row r="8388" ht="15.95" customHeight="1"/>
    <row r="8389" ht="15.95" customHeight="1"/>
    <row r="8390" ht="15.95" customHeight="1"/>
    <row r="8391" ht="15.95" customHeight="1"/>
    <row r="8392" ht="15.95" customHeight="1"/>
    <row r="8393" ht="15.95" customHeight="1"/>
    <row r="8394" ht="15.95" customHeight="1"/>
    <row r="8395" ht="15.95" customHeight="1"/>
    <row r="8396" ht="15.95" customHeight="1"/>
    <row r="8397" ht="15.95" customHeight="1"/>
    <row r="8398" ht="15.95" customHeight="1"/>
    <row r="8399" ht="15.95" customHeight="1"/>
    <row r="8400" ht="15.95" customHeight="1"/>
    <row r="8401" ht="15.95" customHeight="1"/>
    <row r="8402" ht="15.95" customHeight="1"/>
    <row r="8403" ht="15.95" customHeight="1"/>
    <row r="8404" ht="15.95" customHeight="1"/>
    <row r="8405" ht="15.95" customHeight="1"/>
    <row r="8406" ht="15.95" customHeight="1"/>
    <row r="8407" ht="15.95" customHeight="1"/>
    <row r="8408" ht="15.95" customHeight="1"/>
    <row r="8409" ht="15.95" customHeight="1"/>
    <row r="8410" ht="15.95" customHeight="1"/>
    <row r="8411" ht="15.95" customHeight="1"/>
    <row r="8412" ht="15.95" customHeight="1"/>
    <row r="8413" ht="15.95" customHeight="1"/>
    <row r="8414" ht="15.95" customHeight="1"/>
    <row r="8415" ht="15.95" customHeight="1"/>
    <row r="8416" ht="15.95" customHeight="1"/>
    <row r="8417" ht="15.95" customHeight="1"/>
    <row r="8418" ht="15.95" customHeight="1"/>
    <row r="8419" ht="15.95" customHeight="1"/>
    <row r="8420" ht="15.95" customHeight="1"/>
    <row r="8421" ht="15.95" customHeight="1"/>
    <row r="8422" ht="15.95" customHeight="1"/>
    <row r="8423" ht="15.95" customHeight="1"/>
    <row r="8424" ht="15.95" customHeight="1"/>
    <row r="8425" ht="15.95" customHeight="1"/>
    <row r="8426" ht="15.95" customHeight="1"/>
    <row r="8427" ht="15.95" customHeight="1"/>
    <row r="8428" ht="15.95" customHeight="1"/>
    <row r="8429" ht="15.95" customHeight="1"/>
    <row r="8430" ht="15.95" customHeight="1"/>
    <row r="8431" ht="15.95" customHeight="1"/>
    <row r="8432" ht="15.95" customHeight="1"/>
    <row r="8433" ht="15.95" customHeight="1"/>
    <row r="8434" ht="15.95" customHeight="1"/>
    <row r="8435" ht="15.95" customHeight="1"/>
    <row r="8436" ht="15.95" customHeight="1"/>
    <row r="8437" ht="15.95" customHeight="1"/>
    <row r="8438" ht="15.95" customHeight="1"/>
    <row r="8439" ht="15.95" customHeight="1"/>
    <row r="8440" ht="15.95" customHeight="1"/>
    <row r="8441" ht="15.95" customHeight="1"/>
    <row r="8442" ht="15.95" customHeight="1"/>
    <row r="8443" ht="15.95" customHeight="1"/>
    <row r="8444" ht="15.95" customHeight="1"/>
    <row r="8445" ht="15.95" customHeight="1"/>
    <row r="8446" ht="15.95" customHeight="1"/>
    <row r="8447" ht="15.95" customHeight="1"/>
    <row r="8448" ht="15.95" customHeight="1"/>
    <row r="8449" ht="15.95" customHeight="1"/>
    <row r="8450" ht="15.95" customHeight="1"/>
    <row r="8451" ht="15.95" customHeight="1"/>
    <row r="8452" ht="15.95" customHeight="1"/>
    <row r="8453" ht="15.95" customHeight="1"/>
    <row r="8454" ht="15.95" customHeight="1"/>
    <row r="8455" ht="15.95" customHeight="1"/>
    <row r="8456" ht="15.95" customHeight="1"/>
    <row r="8457" ht="15.95" customHeight="1"/>
    <row r="8458" ht="15.95" customHeight="1"/>
    <row r="8459" ht="15.95" customHeight="1"/>
    <row r="8460" ht="15.95" customHeight="1"/>
    <row r="8461" ht="15.95" customHeight="1"/>
    <row r="8462" ht="15.95" customHeight="1"/>
    <row r="8463" ht="15.95" customHeight="1"/>
    <row r="8464" ht="15.95" customHeight="1"/>
    <row r="8465" ht="15.95" customHeight="1"/>
    <row r="8466" ht="15.95" customHeight="1"/>
    <row r="8467" ht="15.95" customHeight="1"/>
    <row r="8468" ht="15.95" customHeight="1"/>
    <row r="8469" ht="15.95" customHeight="1"/>
    <row r="8470" ht="15.95" customHeight="1"/>
    <row r="8471" ht="15.95" customHeight="1"/>
    <row r="8472" ht="15.95" customHeight="1"/>
    <row r="8473" ht="15.95" customHeight="1"/>
    <row r="8474" ht="15.95" customHeight="1"/>
    <row r="8475" ht="15.95" customHeight="1"/>
    <row r="8476" ht="15.95" customHeight="1"/>
    <row r="8477" ht="15.95" customHeight="1"/>
    <row r="8478" ht="15.95" customHeight="1"/>
    <row r="8479" ht="15.95" customHeight="1"/>
    <row r="8480" ht="15.95" customHeight="1"/>
    <row r="8481" ht="15.95" customHeight="1"/>
    <row r="8482" ht="15.95" customHeight="1"/>
    <row r="8483" ht="15.95" customHeight="1"/>
    <row r="8484" ht="15.95" customHeight="1"/>
    <row r="8485" ht="15.95" customHeight="1"/>
    <row r="8486" ht="15.95" customHeight="1"/>
    <row r="8487" ht="15.95" customHeight="1"/>
    <row r="8488" ht="15.95" customHeight="1"/>
    <row r="8489" ht="15.95" customHeight="1"/>
    <row r="8490" ht="15.95" customHeight="1"/>
    <row r="8491" ht="15.95" customHeight="1"/>
    <row r="8492" ht="15.95" customHeight="1"/>
    <row r="8493" ht="15.95" customHeight="1"/>
    <row r="8494" ht="15.95" customHeight="1"/>
    <row r="8495" ht="15.95" customHeight="1"/>
    <row r="8496" ht="15.95" customHeight="1"/>
    <row r="8497" ht="15.95" customHeight="1"/>
    <row r="8498" ht="15.95" customHeight="1"/>
    <row r="8499" ht="15.95" customHeight="1"/>
    <row r="8500" ht="15.95" customHeight="1"/>
    <row r="8501" ht="15.95" customHeight="1"/>
    <row r="8502" ht="15.95" customHeight="1"/>
    <row r="8503" ht="15.95" customHeight="1"/>
    <row r="8504" ht="15.95" customHeight="1"/>
    <row r="8505" ht="15.95" customHeight="1"/>
    <row r="8506" ht="15.95" customHeight="1"/>
    <row r="8507" ht="15.95" customHeight="1"/>
    <row r="8508" ht="15.95" customHeight="1"/>
    <row r="8509" ht="15.95" customHeight="1"/>
    <row r="8510" ht="15.95" customHeight="1"/>
    <row r="8511" ht="15.95" customHeight="1"/>
    <row r="8512" ht="15.95" customHeight="1"/>
    <row r="8513" ht="15.95" customHeight="1"/>
    <row r="8514" ht="15.95" customHeight="1"/>
    <row r="8515" ht="15.95" customHeight="1"/>
    <row r="8516" ht="15.95" customHeight="1"/>
    <row r="8517" ht="15.95" customHeight="1"/>
    <row r="8518" ht="15.95" customHeight="1"/>
    <row r="8519" ht="15.95" customHeight="1"/>
    <row r="8520" ht="15.95" customHeight="1"/>
    <row r="8521" ht="15.95" customHeight="1"/>
    <row r="8522" ht="15.95" customHeight="1"/>
    <row r="8523" ht="15.95" customHeight="1"/>
    <row r="8524" ht="15.95" customHeight="1"/>
    <row r="8525" ht="15.95" customHeight="1"/>
    <row r="8526" ht="15.95" customHeight="1"/>
    <row r="8527" ht="15.95" customHeight="1"/>
    <row r="8528" ht="15.95" customHeight="1"/>
    <row r="8529" ht="15.95" customHeight="1"/>
    <row r="8530" ht="15.95" customHeight="1"/>
    <row r="8531" ht="15.95" customHeight="1"/>
    <row r="8532" ht="15.95" customHeight="1"/>
    <row r="8533" ht="15.95" customHeight="1"/>
    <row r="8534" ht="15.95" customHeight="1"/>
    <row r="8535" ht="15.95" customHeight="1"/>
    <row r="8536" ht="15.95" customHeight="1"/>
    <row r="8537" ht="15.95" customHeight="1"/>
    <row r="8538" ht="15.95" customHeight="1"/>
    <row r="8539" ht="15.95" customHeight="1"/>
    <row r="8540" ht="15.95" customHeight="1"/>
    <row r="8541" ht="15.95" customHeight="1"/>
    <row r="8542" ht="15.95" customHeight="1"/>
    <row r="8543" ht="15.95" customHeight="1"/>
    <row r="8544" ht="15.95" customHeight="1"/>
    <row r="8545" ht="15.95" customHeight="1"/>
    <row r="8546" ht="15.95" customHeight="1"/>
    <row r="8547" ht="15.95" customHeight="1"/>
    <row r="8548" ht="15.95" customHeight="1"/>
    <row r="8549" ht="15.95" customHeight="1"/>
    <row r="8550" ht="15.95" customHeight="1"/>
    <row r="8551" ht="15.95" customHeight="1"/>
    <row r="8552" ht="15.95" customHeight="1"/>
    <row r="8553" ht="15.95" customHeight="1"/>
    <row r="8554" ht="15.95" customHeight="1"/>
    <row r="8555" ht="15.95" customHeight="1"/>
    <row r="8556" ht="15.95" customHeight="1"/>
    <row r="8557" ht="15.95" customHeight="1"/>
    <row r="8558" ht="15.95" customHeight="1"/>
    <row r="8559" ht="15.95" customHeight="1"/>
    <row r="8560" ht="15.95" customHeight="1"/>
    <row r="8561" ht="15.95" customHeight="1"/>
    <row r="8562" ht="15.95" customHeight="1"/>
    <row r="8563" ht="15.95" customHeight="1"/>
    <row r="8564" ht="15.95" customHeight="1"/>
    <row r="8565" ht="15.95" customHeight="1"/>
    <row r="8566" ht="15.95" customHeight="1"/>
    <row r="8567" ht="15.95" customHeight="1"/>
    <row r="8568" ht="15.95" customHeight="1"/>
    <row r="8569" ht="15.95" customHeight="1"/>
    <row r="8570" ht="15.95" customHeight="1"/>
    <row r="8571" ht="15.95" customHeight="1"/>
    <row r="8572" ht="15.95" customHeight="1"/>
    <row r="8573" ht="15.95" customHeight="1"/>
    <row r="8574" ht="15.95" customHeight="1"/>
    <row r="8575" ht="15.95" customHeight="1"/>
    <row r="8576" ht="15.95" customHeight="1"/>
    <row r="8577" ht="15.95" customHeight="1"/>
    <row r="8578" ht="15.95" customHeight="1"/>
    <row r="8579" ht="15.95" customHeight="1"/>
    <row r="8580" ht="15.95" customHeight="1"/>
    <row r="8581" ht="15.95" customHeight="1"/>
    <row r="8582" ht="15.95" customHeight="1"/>
    <row r="8583" ht="15.95" customHeight="1"/>
    <row r="8584" ht="15.95" customHeight="1"/>
    <row r="8585" ht="15.95" customHeight="1"/>
    <row r="8586" ht="15.95" customHeight="1"/>
    <row r="8587" ht="15.95" customHeight="1"/>
    <row r="8588" ht="15.95" customHeight="1"/>
    <row r="8589" ht="15.95" customHeight="1"/>
    <row r="8590" ht="15.95" customHeight="1"/>
    <row r="8591" ht="15.95" customHeight="1"/>
    <row r="8592" ht="15.95" customHeight="1"/>
    <row r="8593" ht="15.95" customHeight="1"/>
    <row r="8594" ht="15.95" customHeight="1"/>
    <row r="8595" ht="15.95" customHeight="1"/>
    <row r="8596" ht="15.95" customHeight="1"/>
    <row r="8597" ht="15.95" customHeight="1"/>
    <row r="8598" ht="15.95" customHeight="1"/>
    <row r="8599" ht="15.95" customHeight="1"/>
    <row r="8600" ht="15.95" customHeight="1"/>
    <row r="8601" ht="15.95" customHeight="1"/>
    <row r="8602" ht="15.95" customHeight="1"/>
    <row r="8603" ht="15.95" customHeight="1"/>
    <row r="8604" ht="15.95" customHeight="1"/>
    <row r="8605" ht="15.95" customHeight="1"/>
    <row r="8606" ht="15.95" customHeight="1"/>
    <row r="8607" ht="15.95" customHeight="1"/>
    <row r="8608" ht="15.95" customHeight="1"/>
    <row r="8609" ht="15.95" customHeight="1"/>
    <row r="8610" ht="15.95" customHeight="1"/>
    <row r="8611" ht="15.95" customHeight="1"/>
    <row r="8612" ht="15.95" customHeight="1"/>
    <row r="8613" ht="15.95" customHeight="1"/>
    <row r="8614" ht="15.95" customHeight="1"/>
    <row r="8615" ht="15.95" customHeight="1"/>
    <row r="8616" ht="15.95" customHeight="1"/>
    <row r="8617" ht="15.95" customHeight="1"/>
    <row r="8618" ht="15.95" customHeight="1"/>
    <row r="8619" ht="15.95" customHeight="1"/>
    <row r="8620" ht="15.95" customHeight="1"/>
    <row r="8621" ht="15.95" customHeight="1"/>
    <row r="8622" ht="15.95" customHeight="1"/>
    <row r="8623" ht="15.95" customHeight="1"/>
    <row r="8624" ht="15.95" customHeight="1"/>
    <row r="8625" ht="15.95" customHeight="1"/>
    <row r="8626" ht="15.95" customHeight="1"/>
    <row r="8627" ht="15.95" customHeight="1"/>
    <row r="8628" ht="15.95" customHeight="1"/>
    <row r="8629" ht="15.95" customHeight="1"/>
    <row r="8630" ht="15.95" customHeight="1"/>
    <row r="8631" ht="15.95" customHeight="1"/>
    <row r="8632" ht="15.95" customHeight="1"/>
    <row r="8633" ht="15.95" customHeight="1"/>
    <row r="8634" ht="15.95" customHeight="1"/>
    <row r="8635" ht="15.95" customHeight="1"/>
    <row r="8636" ht="15.95" customHeight="1"/>
    <row r="8637" ht="15.95" customHeight="1"/>
    <row r="8638" ht="15.95" customHeight="1"/>
    <row r="8639" ht="15.95" customHeight="1"/>
    <row r="8640" ht="15.95" customHeight="1"/>
    <row r="8641" ht="15.95" customHeight="1"/>
    <row r="8642" ht="15.95" customHeight="1"/>
    <row r="8643" ht="15.95" customHeight="1"/>
    <row r="8644" ht="15.95" customHeight="1"/>
    <row r="8645" ht="15.95" customHeight="1"/>
    <row r="8646" ht="15.95" customHeight="1"/>
    <row r="8647" ht="15.95" customHeight="1"/>
    <row r="8648" ht="15.95" customHeight="1"/>
    <row r="8649" ht="15.95" customHeight="1"/>
    <row r="8650" ht="15.95" customHeight="1"/>
    <row r="8651" ht="15.95" customHeight="1"/>
    <row r="8652" ht="15.95" customHeight="1"/>
    <row r="8653" ht="15.95" customHeight="1"/>
    <row r="8654" ht="15.95" customHeight="1"/>
    <row r="8655" ht="15.95" customHeight="1"/>
    <row r="8656" ht="15.95" customHeight="1"/>
    <row r="8657" ht="15.95" customHeight="1"/>
    <row r="8658" ht="15.95" customHeight="1"/>
    <row r="8659" ht="15.95" customHeight="1"/>
    <row r="8660" ht="15.95" customHeight="1"/>
    <row r="8661" ht="15.95" customHeight="1"/>
    <row r="8662" ht="15.95" customHeight="1"/>
    <row r="8663" ht="15.95" customHeight="1"/>
    <row r="8664" ht="15.95" customHeight="1"/>
    <row r="8665" ht="15.95" customHeight="1"/>
    <row r="8666" ht="15.95" customHeight="1"/>
    <row r="8667" ht="15.95" customHeight="1"/>
    <row r="8668" ht="15.95" customHeight="1"/>
    <row r="8669" ht="15.95" customHeight="1"/>
    <row r="8670" ht="15.95" customHeight="1"/>
    <row r="8671" ht="15.95" customHeight="1"/>
    <row r="8672" ht="15.95" customHeight="1"/>
    <row r="8673" ht="15.95" customHeight="1"/>
    <row r="8674" ht="15.95" customHeight="1"/>
    <row r="8675" ht="15.95" customHeight="1"/>
    <row r="8676" ht="15.95" customHeight="1"/>
    <row r="8677" ht="15.95" customHeight="1"/>
    <row r="8678" ht="15.95" customHeight="1"/>
    <row r="8679" ht="15.95" customHeight="1"/>
    <row r="8680" ht="15.95" customHeight="1"/>
    <row r="8681" ht="15.95" customHeight="1"/>
    <row r="8682" ht="15.95" customHeight="1"/>
    <row r="8683" ht="15.95" customHeight="1"/>
    <row r="8684" ht="15.95" customHeight="1"/>
    <row r="8685" ht="15.95" customHeight="1"/>
    <row r="8686" ht="15.95" customHeight="1"/>
    <row r="8687" ht="15.95" customHeight="1"/>
    <row r="8688" ht="15.95" customHeight="1"/>
    <row r="8689" ht="15.95" customHeight="1"/>
    <row r="8690" ht="15.95" customHeight="1"/>
    <row r="8691" ht="15.95" customHeight="1"/>
    <row r="8692" ht="15.95" customHeight="1"/>
    <row r="8693" ht="15.95" customHeight="1"/>
    <row r="8694" ht="15.95" customHeight="1"/>
    <row r="8695" ht="15.95" customHeight="1"/>
    <row r="8696" ht="15.95" customHeight="1"/>
    <row r="8697" ht="15.95" customHeight="1"/>
    <row r="8698" ht="15.95" customHeight="1"/>
    <row r="8699" ht="15.95" customHeight="1"/>
    <row r="8700" ht="15.95" customHeight="1"/>
    <row r="8701" ht="15.95" customHeight="1"/>
    <row r="8702" ht="15.95" customHeight="1"/>
    <row r="8703" ht="15.95" customHeight="1"/>
    <row r="8704" ht="15.95" customHeight="1"/>
    <row r="8705" ht="15.95" customHeight="1"/>
    <row r="8706" ht="15.95" customHeight="1"/>
    <row r="8707" ht="15.95" customHeight="1"/>
    <row r="8708" ht="15.95" customHeight="1"/>
    <row r="8709" ht="15.95" customHeight="1"/>
    <row r="8710" ht="15.95" customHeight="1"/>
    <row r="8711" ht="15.95" customHeight="1"/>
    <row r="8712" ht="15.95" customHeight="1"/>
    <row r="8713" ht="15.95" customHeight="1"/>
    <row r="8714" ht="15.95" customHeight="1"/>
    <row r="8715" ht="15.95" customHeight="1"/>
    <row r="8716" ht="15.95" customHeight="1"/>
    <row r="8717" ht="15.95" customHeight="1"/>
    <row r="8718" ht="15.95" customHeight="1"/>
    <row r="8719" ht="15.95" customHeight="1"/>
    <row r="8720" ht="15.95" customHeight="1"/>
    <row r="8721" ht="15.95" customHeight="1"/>
    <row r="8722" ht="15.95" customHeight="1"/>
    <row r="8723" ht="15.95" customHeight="1"/>
    <row r="8724" ht="15.95" customHeight="1"/>
    <row r="8725" ht="15.95" customHeight="1"/>
    <row r="8726" ht="15.95" customHeight="1"/>
    <row r="8727" ht="15.95" customHeight="1"/>
    <row r="8728" ht="15.95" customHeight="1"/>
    <row r="8729" ht="15.95" customHeight="1"/>
    <row r="8730" ht="15.95" customHeight="1"/>
    <row r="8731" ht="15.95" customHeight="1"/>
    <row r="8732" ht="15.95" customHeight="1"/>
    <row r="8733" ht="15.95" customHeight="1"/>
    <row r="8734" ht="15.95" customHeight="1"/>
    <row r="8735" ht="15.95" customHeight="1"/>
    <row r="8736" ht="15.95" customHeight="1"/>
    <row r="8737" ht="15.95" customHeight="1"/>
    <row r="8738" ht="15.95" customHeight="1"/>
    <row r="8739" ht="15.95" customHeight="1"/>
    <row r="8740" ht="15.95" customHeight="1"/>
    <row r="8741" ht="15.95" customHeight="1"/>
    <row r="8742" ht="15.95" customHeight="1"/>
    <row r="8743" ht="15.95" customHeight="1"/>
    <row r="8744" ht="15.95" customHeight="1"/>
    <row r="8745" ht="15.95" customHeight="1"/>
    <row r="8746" ht="15.95" customHeight="1"/>
    <row r="8747" ht="15.95" customHeight="1"/>
    <row r="8748" ht="15.95" customHeight="1"/>
    <row r="8749" ht="15.95" customHeight="1"/>
    <row r="8750" ht="15.95" customHeight="1"/>
    <row r="8751" ht="15.95" customHeight="1"/>
    <row r="8752" ht="15.95" customHeight="1"/>
    <row r="8753" ht="15.95" customHeight="1"/>
    <row r="8754" ht="15.95" customHeight="1"/>
    <row r="8755" ht="15.95" customHeight="1"/>
    <row r="8756" ht="15.95" customHeight="1"/>
    <row r="8757" ht="15.95" customHeight="1"/>
    <row r="8758" ht="15.95" customHeight="1"/>
    <row r="8759" ht="15.95" customHeight="1"/>
    <row r="8760" ht="15.95" customHeight="1"/>
    <row r="8761" ht="15.95" customHeight="1"/>
    <row r="8762" ht="15.95" customHeight="1"/>
    <row r="8763" ht="15.95" customHeight="1"/>
    <row r="8764" ht="15.95" customHeight="1"/>
    <row r="8765" ht="15.95" customHeight="1"/>
    <row r="8766" ht="15.95" customHeight="1"/>
    <row r="8767" ht="15.95" customHeight="1"/>
    <row r="8768" ht="15.95" customHeight="1"/>
    <row r="8769" ht="15.95" customHeight="1"/>
    <row r="8770" ht="15.95" customHeight="1"/>
    <row r="8771" ht="15.95" customHeight="1"/>
    <row r="8772" ht="15.95" customHeight="1"/>
    <row r="8773" ht="15.95" customHeight="1"/>
    <row r="8774" ht="15.95" customHeight="1"/>
    <row r="8775" ht="15.95" customHeight="1"/>
    <row r="8776" ht="15.95" customHeight="1"/>
    <row r="8777" ht="15.95" customHeight="1"/>
    <row r="8778" ht="15.95" customHeight="1"/>
    <row r="8779" ht="15.95" customHeight="1"/>
    <row r="8780" ht="15.95" customHeight="1"/>
    <row r="8781" ht="15.95" customHeight="1"/>
    <row r="8782" ht="15.95" customHeight="1"/>
    <row r="8783" ht="15.95" customHeight="1"/>
    <row r="8784" ht="15.95" customHeight="1"/>
    <row r="8785" ht="15.95" customHeight="1"/>
    <row r="8786" ht="15.95" customHeight="1"/>
    <row r="8787" ht="15.95" customHeight="1"/>
    <row r="8788" ht="15.95" customHeight="1"/>
    <row r="8789" ht="15.95" customHeight="1"/>
    <row r="8790" ht="15.95" customHeight="1"/>
    <row r="8791" ht="15.95" customHeight="1"/>
    <row r="8792" ht="15.95" customHeight="1"/>
    <row r="8793" ht="15.95" customHeight="1"/>
    <row r="8794" ht="15.95" customHeight="1"/>
    <row r="8795" ht="15.95" customHeight="1"/>
    <row r="8796" ht="15.95" customHeight="1"/>
    <row r="8797" ht="15.95" customHeight="1"/>
    <row r="8798" ht="15.95" customHeight="1"/>
    <row r="8799" ht="15.95" customHeight="1"/>
    <row r="8800" ht="15.95" customHeight="1"/>
    <row r="8801" ht="15.95" customHeight="1"/>
    <row r="8802" ht="15.95" customHeight="1"/>
    <row r="8803" ht="15.95" customHeight="1"/>
    <row r="8804" ht="15.95" customHeight="1"/>
    <row r="8805" ht="15.95" customHeight="1"/>
    <row r="8806" ht="15.95" customHeight="1"/>
    <row r="8807" ht="15.95" customHeight="1"/>
    <row r="8808" ht="15.95" customHeight="1"/>
    <row r="8809" ht="15.95" customHeight="1"/>
    <row r="8810" ht="15.95" customHeight="1"/>
    <row r="8811" ht="15.95" customHeight="1"/>
    <row r="8812" ht="15.95" customHeight="1"/>
    <row r="8813" ht="15.95" customHeight="1"/>
    <row r="8814" ht="15.95" customHeight="1"/>
    <row r="8815" ht="15.95" customHeight="1"/>
    <row r="8816" ht="15.95" customHeight="1"/>
    <row r="8817" ht="15.95" customHeight="1"/>
    <row r="8818" ht="15.95" customHeight="1"/>
    <row r="8819" ht="15.95" customHeight="1"/>
    <row r="8820" ht="15.95" customHeight="1"/>
    <row r="8821" ht="15.95" customHeight="1"/>
    <row r="8822" ht="15.95" customHeight="1"/>
    <row r="8823" ht="15.95" customHeight="1"/>
    <row r="8824" ht="15.95" customHeight="1"/>
    <row r="8825" ht="15.95" customHeight="1"/>
    <row r="8826" ht="15.95" customHeight="1"/>
    <row r="8827" ht="15.95" customHeight="1"/>
    <row r="8828" ht="15.95" customHeight="1"/>
    <row r="8829" ht="15.95" customHeight="1"/>
    <row r="8830" ht="15.95" customHeight="1"/>
    <row r="8831" ht="15.95" customHeight="1"/>
    <row r="8832" ht="15.95" customHeight="1"/>
    <row r="8833" ht="15.95" customHeight="1"/>
    <row r="8834" ht="15.95" customHeight="1"/>
    <row r="8835" ht="15.95" customHeight="1"/>
    <row r="8836" ht="15.95" customHeight="1"/>
    <row r="8837" ht="15.95" customHeight="1"/>
    <row r="8838" ht="15.95" customHeight="1"/>
    <row r="8839" ht="15.95" customHeight="1"/>
    <row r="8840" ht="15.95" customHeight="1"/>
    <row r="8841" ht="15.95" customHeight="1"/>
    <row r="8842" ht="15.95" customHeight="1"/>
    <row r="8843" ht="15.95" customHeight="1"/>
    <row r="8844" ht="15.95" customHeight="1"/>
    <row r="8845" ht="15.95" customHeight="1"/>
    <row r="8846" ht="15.95" customHeight="1"/>
    <row r="8847" ht="15.95" customHeight="1"/>
    <row r="8848" ht="15.95" customHeight="1"/>
    <row r="8849" ht="15.95" customHeight="1"/>
    <row r="8850" ht="15.95" customHeight="1"/>
    <row r="8851" ht="15.95" customHeight="1"/>
    <row r="8852" ht="15.95" customHeight="1"/>
    <row r="8853" ht="15.95" customHeight="1"/>
    <row r="8854" ht="15.95" customHeight="1"/>
    <row r="8855" ht="15.95" customHeight="1"/>
    <row r="8856" ht="15.95" customHeight="1"/>
    <row r="8857" ht="15.95" customHeight="1"/>
    <row r="8858" ht="15.95" customHeight="1"/>
    <row r="8859" ht="15.95" customHeight="1"/>
    <row r="8860" ht="15.95" customHeight="1"/>
    <row r="8861" ht="15.95" customHeight="1"/>
    <row r="8862" ht="15.95" customHeight="1"/>
    <row r="8863" ht="15.95" customHeight="1"/>
    <row r="8864" ht="15.95" customHeight="1"/>
    <row r="8865" ht="15.95" customHeight="1"/>
    <row r="8866" ht="15.95" customHeight="1"/>
    <row r="8867" ht="15.95" customHeight="1"/>
    <row r="8868" ht="15.95" customHeight="1"/>
    <row r="8869" ht="15.95" customHeight="1"/>
    <row r="8870" ht="15.95" customHeight="1"/>
    <row r="8871" ht="15.95" customHeight="1"/>
    <row r="8872" ht="15.95" customHeight="1"/>
    <row r="8873" ht="15.95" customHeight="1"/>
    <row r="8874" ht="15.95" customHeight="1"/>
    <row r="8875" ht="15.95" customHeight="1"/>
    <row r="8876" ht="15.95" customHeight="1"/>
    <row r="8877" ht="15.95" customHeight="1"/>
    <row r="8878" ht="15.95" customHeight="1"/>
    <row r="8879" ht="15.95" customHeight="1"/>
    <row r="8880" ht="15.95" customHeight="1"/>
    <row r="8881" ht="15.95" customHeight="1"/>
    <row r="8882" ht="15.95" customHeight="1"/>
    <row r="8883" ht="15.95" customHeight="1"/>
    <row r="8884" ht="15.95" customHeight="1"/>
    <row r="8885" ht="15.95" customHeight="1"/>
    <row r="8886" ht="15.95" customHeight="1"/>
    <row r="8887" ht="15.95" customHeight="1"/>
    <row r="8888" ht="15.95" customHeight="1"/>
    <row r="8889" ht="15.95" customHeight="1"/>
    <row r="8890" ht="15.95" customHeight="1"/>
    <row r="8891" ht="15.95" customHeight="1"/>
    <row r="8892" ht="15.95" customHeight="1"/>
    <row r="8893" ht="15.95" customHeight="1"/>
    <row r="8894" ht="15.95" customHeight="1"/>
    <row r="8895" ht="15.95" customHeight="1"/>
    <row r="8896" ht="15.95" customHeight="1"/>
    <row r="8897" ht="15.95" customHeight="1"/>
    <row r="8898" ht="15.95" customHeight="1"/>
    <row r="8899" ht="15.95" customHeight="1"/>
    <row r="8900" ht="15.95" customHeight="1"/>
    <row r="8901" ht="15.95" customHeight="1"/>
    <row r="8902" ht="15.95" customHeight="1"/>
    <row r="8903" ht="15.95" customHeight="1"/>
    <row r="8904" ht="15.95" customHeight="1"/>
    <row r="8905" ht="15.95" customHeight="1"/>
    <row r="8906" ht="15.95" customHeight="1"/>
    <row r="8907" ht="15.95" customHeight="1"/>
    <row r="8908" ht="15.95" customHeight="1"/>
    <row r="8909" ht="15.95" customHeight="1"/>
    <row r="8910" ht="15.95" customHeight="1"/>
    <row r="8911" ht="15.95" customHeight="1"/>
    <row r="8912" ht="15.95" customHeight="1"/>
    <row r="8913" ht="15.95" customHeight="1"/>
    <row r="8914" ht="15.95" customHeight="1"/>
    <row r="8915" ht="15.95" customHeight="1"/>
    <row r="8916" ht="15.95" customHeight="1"/>
    <row r="8917" ht="15.95" customHeight="1"/>
    <row r="8918" ht="15.95" customHeight="1"/>
    <row r="8919" ht="15.95" customHeight="1"/>
    <row r="8920" ht="15.95" customHeight="1"/>
    <row r="8921" ht="15.95" customHeight="1"/>
    <row r="8922" ht="15.95" customHeight="1"/>
    <row r="8923" ht="15.95" customHeight="1"/>
    <row r="8924" ht="15.95" customHeight="1"/>
    <row r="8925" ht="15.95" customHeight="1"/>
    <row r="8926" ht="15.95" customHeight="1"/>
    <row r="8927" ht="15.95" customHeight="1"/>
    <row r="8928" ht="15.95" customHeight="1"/>
    <row r="8929" ht="15.95" customHeight="1"/>
    <row r="8930" ht="15.95" customHeight="1"/>
    <row r="8931" ht="15.95" customHeight="1"/>
    <row r="8932" ht="15.95" customHeight="1"/>
    <row r="8933" ht="15.95" customHeight="1"/>
    <row r="8934" ht="15.95" customHeight="1"/>
    <row r="8935" ht="15.95" customHeight="1"/>
    <row r="8936" ht="15.95" customHeight="1"/>
    <row r="8937" ht="15.95" customHeight="1"/>
    <row r="8938" ht="15.95" customHeight="1"/>
    <row r="8939" ht="15.95" customHeight="1"/>
    <row r="8940" ht="15.95" customHeight="1"/>
    <row r="8941" ht="15.95" customHeight="1"/>
    <row r="8942" ht="15.95" customHeight="1"/>
    <row r="8943" ht="15.95" customHeight="1"/>
    <row r="8944" ht="15.95" customHeight="1"/>
    <row r="8945" ht="15.95" customHeight="1"/>
    <row r="8946" ht="15.95" customHeight="1"/>
    <row r="8947" ht="15.95" customHeight="1"/>
    <row r="8948" ht="15.95" customHeight="1"/>
    <row r="8949" ht="15.95" customHeight="1"/>
    <row r="8950" ht="15.95" customHeight="1"/>
    <row r="8951" ht="15.95" customHeight="1"/>
    <row r="8952" ht="15.95" customHeight="1"/>
    <row r="8953" ht="15.95" customHeight="1"/>
    <row r="8954" ht="15.95" customHeight="1"/>
    <row r="8955" ht="15.95" customHeight="1"/>
    <row r="8956" ht="15.95" customHeight="1"/>
    <row r="8957" ht="15.95" customHeight="1"/>
    <row r="8958" ht="15.95" customHeight="1"/>
    <row r="8959" ht="15.95" customHeight="1"/>
    <row r="8960" ht="15.95" customHeight="1"/>
    <row r="8961" ht="15.95" customHeight="1"/>
    <row r="8962" ht="15.95" customHeight="1"/>
    <row r="8963" ht="15.95" customHeight="1"/>
    <row r="8964" ht="15.95" customHeight="1"/>
    <row r="8965" ht="15.95" customHeight="1"/>
    <row r="8966" ht="15.95" customHeight="1"/>
    <row r="8967" ht="15.95" customHeight="1"/>
    <row r="8968" ht="15.95" customHeight="1"/>
    <row r="8969" ht="15.95" customHeight="1"/>
    <row r="8970" ht="15.95" customHeight="1"/>
    <row r="8971" ht="15.95" customHeight="1"/>
    <row r="8972" ht="15.95" customHeight="1"/>
    <row r="8973" ht="15.95" customHeight="1"/>
    <row r="8974" ht="15.95" customHeight="1"/>
    <row r="8975" ht="15.95" customHeight="1"/>
    <row r="8976" ht="15.95" customHeight="1"/>
    <row r="8977" ht="15.95" customHeight="1"/>
    <row r="8978" ht="15.95" customHeight="1"/>
    <row r="8979" ht="15.95" customHeight="1"/>
    <row r="8980" ht="15.95" customHeight="1"/>
    <row r="8981" ht="15.95" customHeight="1"/>
    <row r="8982" ht="15.95" customHeight="1"/>
    <row r="8983" ht="15.95" customHeight="1"/>
    <row r="8984" ht="15.95" customHeight="1"/>
    <row r="8985" ht="15.95" customHeight="1"/>
    <row r="8986" ht="15.95" customHeight="1"/>
    <row r="8987" ht="15.95" customHeight="1"/>
    <row r="8988" ht="15.95" customHeight="1"/>
    <row r="8989" ht="15.95" customHeight="1"/>
    <row r="8990" ht="15.95" customHeight="1"/>
    <row r="8991" ht="15.95" customHeight="1"/>
    <row r="8992" ht="15.95" customHeight="1"/>
    <row r="8993" ht="15.95" customHeight="1"/>
    <row r="8994" ht="15.95" customHeight="1"/>
    <row r="8995" ht="15.95" customHeight="1"/>
    <row r="8996" ht="15.95" customHeight="1"/>
    <row r="8997" ht="15.95" customHeight="1"/>
    <row r="8998" ht="15.95" customHeight="1"/>
    <row r="8999" ht="15.95" customHeight="1"/>
    <row r="9000" ht="15.95" customHeight="1"/>
    <row r="9001" ht="15.95" customHeight="1"/>
    <row r="9002" ht="15.95" customHeight="1"/>
    <row r="9003" ht="15.95" customHeight="1"/>
    <row r="9004" ht="15.95" customHeight="1"/>
    <row r="9005" ht="15.95" customHeight="1"/>
    <row r="9006" ht="15.95" customHeight="1"/>
    <row r="9007" ht="15.95" customHeight="1"/>
    <row r="9008" ht="15.95" customHeight="1"/>
    <row r="9009" ht="15.95" customHeight="1"/>
    <row r="9010" ht="15.95" customHeight="1"/>
    <row r="9011" ht="15.95" customHeight="1"/>
    <row r="9012" ht="15.95" customHeight="1"/>
    <row r="9013" ht="15.95" customHeight="1"/>
    <row r="9014" ht="15.95" customHeight="1"/>
    <row r="9015" ht="15.95" customHeight="1"/>
    <row r="9016" ht="15.95" customHeight="1"/>
    <row r="9017" ht="15.95" customHeight="1"/>
    <row r="9018" ht="15.95" customHeight="1"/>
    <row r="9019" ht="15.95" customHeight="1"/>
    <row r="9020" ht="15.95" customHeight="1"/>
    <row r="9021" ht="15.95" customHeight="1"/>
    <row r="9022" ht="15.95" customHeight="1"/>
    <row r="9023" ht="15.95" customHeight="1"/>
    <row r="9024" ht="15.95" customHeight="1"/>
    <row r="9025" ht="15.95" customHeight="1"/>
    <row r="9026" ht="15.95" customHeight="1"/>
    <row r="9027" ht="15.95" customHeight="1"/>
    <row r="9028" ht="15.95" customHeight="1"/>
    <row r="9029" ht="15.95" customHeight="1"/>
    <row r="9030" ht="15.95" customHeight="1"/>
    <row r="9031" ht="15.95" customHeight="1"/>
    <row r="9032" ht="15.95" customHeight="1"/>
    <row r="9033" ht="15.95" customHeight="1"/>
    <row r="9034" ht="15.95" customHeight="1"/>
    <row r="9035" ht="15.95" customHeight="1"/>
    <row r="9036" ht="15.95" customHeight="1"/>
    <row r="9037" ht="15.95" customHeight="1"/>
    <row r="9038" ht="15.95" customHeight="1"/>
    <row r="9039" ht="15.95" customHeight="1"/>
    <row r="9040" ht="15.95" customHeight="1"/>
    <row r="9041" ht="15.95" customHeight="1"/>
    <row r="9042" ht="15.95" customHeight="1"/>
    <row r="9043" ht="15.95" customHeight="1"/>
    <row r="9044" ht="15.95" customHeight="1"/>
    <row r="9045" ht="15.95" customHeight="1"/>
    <row r="9046" ht="15.95" customHeight="1"/>
    <row r="9047" ht="15.95" customHeight="1"/>
    <row r="9048" ht="15.95" customHeight="1"/>
    <row r="9049" ht="15.95" customHeight="1"/>
    <row r="9050" ht="15.95" customHeight="1"/>
    <row r="9051" ht="15.95" customHeight="1"/>
    <row r="9052" ht="15.95" customHeight="1"/>
    <row r="9053" ht="15.95" customHeight="1"/>
    <row r="9054" ht="15.95" customHeight="1"/>
    <row r="9055" ht="15.95" customHeight="1"/>
    <row r="9056" ht="15.95" customHeight="1"/>
    <row r="9057" ht="15.95" customHeight="1"/>
    <row r="9058" ht="15.95" customHeight="1"/>
    <row r="9059" ht="15.95" customHeight="1"/>
    <row r="9060" ht="15.95" customHeight="1"/>
    <row r="9061" ht="15.95" customHeight="1"/>
    <row r="9062" ht="15.95" customHeight="1"/>
    <row r="9063" ht="15.95" customHeight="1"/>
    <row r="9064" ht="15.95" customHeight="1"/>
    <row r="9065" ht="15.95" customHeight="1"/>
    <row r="9066" ht="15.95" customHeight="1"/>
    <row r="9067" ht="15.95" customHeight="1"/>
    <row r="9068" ht="15.95" customHeight="1"/>
    <row r="9069" ht="15.95" customHeight="1"/>
    <row r="9070" ht="15.95" customHeight="1"/>
    <row r="9071" ht="15.95" customHeight="1"/>
    <row r="9072" ht="15.95" customHeight="1"/>
    <row r="9073" ht="15.95" customHeight="1"/>
  </sheetData>
  <mergeCells count="2910">
    <mergeCell ref="J34:L34"/>
    <mergeCell ref="O37:P37"/>
    <mergeCell ref="F56:G56"/>
    <mergeCell ref="F57:G57"/>
    <mergeCell ref="D85:E85"/>
    <mergeCell ref="D165:E165"/>
    <mergeCell ref="D245:E245"/>
    <mergeCell ref="D325:E325"/>
    <mergeCell ref="D405:E405"/>
    <mergeCell ref="G405:H405"/>
    <mergeCell ref="B87:D87"/>
    <mergeCell ref="E87:H87"/>
    <mergeCell ref="A54:C54"/>
    <mergeCell ref="F40:G40"/>
    <mergeCell ref="F41:G41"/>
    <mergeCell ref="F42:G42"/>
    <mergeCell ref="F43:G43"/>
    <mergeCell ref="F44:G44"/>
    <mergeCell ref="F50:G50"/>
    <mergeCell ref="A44:C44"/>
    <mergeCell ref="A51:C51"/>
    <mergeCell ref="A74:C74"/>
    <mergeCell ref="A73:C73"/>
    <mergeCell ref="A60:C60"/>
    <mergeCell ref="A61:C61"/>
    <mergeCell ref="A65:C65"/>
    <mergeCell ref="D485:E485"/>
    <mergeCell ref="G485:H485"/>
    <mergeCell ref="P485:Q485"/>
    <mergeCell ref="D565:E565"/>
    <mergeCell ref="F75:G75"/>
    <mergeCell ref="F71:G71"/>
    <mergeCell ref="A1:D2"/>
    <mergeCell ref="A3:D3"/>
    <mergeCell ref="A4:D4"/>
    <mergeCell ref="B6:D6"/>
    <mergeCell ref="A12:C12"/>
    <mergeCell ref="E6:H6"/>
    <mergeCell ref="F12:G12"/>
    <mergeCell ref="O48:P48"/>
    <mergeCell ref="O49:P49"/>
    <mergeCell ref="F53:G53"/>
    <mergeCell ref="F54:G54"/>
    <mergeCell ref="J50:L50"/>
    <mergeCell ref="J51:L51"/>
    <mergeCell ref="J52:L52"/>
    <mergeCell ref="F52:G52"/>
    <mergeCell ref="O54:P54"/>
    <mergeCell ref="O47:P47"/>
    <mergeCell ref="J38:L38"/>
    <mergeCell ref="O38:P38"/>
    <mergeCell ref="J39:L39"/>
    <mergeCell ref="O39:P39"/>
    <mergeCell ref="O44:P44"/>
    <mergeCell ref="O40:P40"/>
    <mergeCell ref="F70:G70"/>
    <mergeCell ref="O36:P36"/>
    <mergeCell ref="F33:G33"/>
    <mergeCell ref="E1:H2"/>
    <mergeCell ref="E3:E4"/>
    <mergeCell ref="F3:H4"/>
    <mergeCell ref="F65:G65"/>
    <mergeCell ref="F64:G64"/>
    <mergeCell ref="F58:G58"/>
    <mergeCell ref="F35:G35"/>
    <mergeCell ref="F36:G36"/>
    <mergeCell ref="F37:G37"/>
    <mergeCell ref="F14:G14"/>
    <mergeCell ref="F17:G17"/>
    <mergeCell ref="F21:G21"/>
    <mergeCell ref="F22:G22"/>
    <mergeCell ref="F27:G27"/>
    <mergeCell ref="F28:G28"/>
    <mergeCell ref="F29:G29"/>
    <mergeCell ref="F39:G39"/>
    <mergeCell ref="F45:G45"/>
    <mergeCell ref="F60:G60"/>
    <mergeCell ref="F61:G61"/>
    <mergeCell ref="F63:G63"/>
    <mergeCell ref="F51:G51"/>
    <mergeCell ref="F49:G49"/>
    <mergeCell ref="F46:G46"/>
    <mergeCell ref="G5:H5"/>
    <mergeCell ref="D5:E5"/>
    <mergeCell ref="F48:G48"/>
    <mergeCell ref="B7:D7"/>
    <mergeCell ref="E7:H7"/>
    <mergeCell ref="F23:G23"/>
    <mergeCell ref="F34:G34"/>
    <mergeCell ref="F15:G15"/>
    <mergeCell ref="F38:G38"/>
    <mergeCell ref="F55:G55"/>
    <mergeCell ref="F62:G62"/>
    <mergeCell ref="O35:P35"/>
    <mergeCell ref="O52:P52"/>
    <mergeCell ref="O51:P51"/>
    <mergeCell ref="O41:P41"/>
    <mergeCell ref="O23:P23"/>
    <mergeCell ref="O24:P24"/>
    <mergeCell ref="J25:L25"/>
    <mergeCell ref="O25:P25"/>
    <mergeCell ref="J24:L24"/>
    <mergeCell ref="O32:P32"/>
    <mergeCell ref="J30:L30"/>
    <mergeCell ref="J31:L31"/>
    <mergeCell ref="J23:L23"/>
    <mergeCell ref="J26:L26"/>
    <mergeCell ref="F26:G26"/>
    <mergeCell ref="J55:L55"/>
    <mergeCell ref="F59:G59"/>
    <mergeCell ref="O42:P42"/>
    <mergeCell ref="J37:L37"/>
    <mergeCell ref="J33:L33"/>
    <mergeCell ref="J35:L35"/>
    <mergeCell ref="O45:P45"/>
    <mergeCell ref="J15:L15"/>
    <mergeCell ref="J36:L36"/>
    <mergeCell ref="O55:P55"/>
    <mergeCell ref="J40:L40"/>
    <mergeCell ref="J41:L41"/>
    <mergeCell ref="J42:L42"/>
    <mergeCell ref="A13:C13"/>
    <mergeCell ref="A14:C14"/>
    <mergeCell ref="A15:C15"/>
    <mergeCell ref="A16:C16"/>
    <mergeCell ref="A24:C24"/>
    <mergeCell ref="A25:C25"/>
    <mergeCell ref="A23:C23"/>
    <mergeCell ref="A17:C17"/>
    <mergeCell ref="A18:C18"/>
    <mergeCell ref="F24:G24"/>
    <mergeCell ref="A35:C35"/>
    <mergeCell ref="A36:C36"/>
    <mergeCell ref="A40:C40"/>
    <mergeCell ref="A41:C41"/>
    <mergeCell ref="F32:G32"/>
    <mergeCell ref="A34:C34"/>
    <mergeCell ref="A26:C26"/>
    <mergeCell ref="A27:C27"/>
    <mergeCell ref="A39:C39"/>
    <mergeCell ref="F25:G25"/>
    <mergeCell ref="F30:G30"/>
    <mergeCell ref="A28:C28"/>
    <mergeCell ref="A29:C29"/>
    <mergeCell ref="F31:G31"/>
    <mergeCell ref="F13:G13"/>
    <mergeCell ref="F16:G16"/>
    <mergeCell ref="A21:C21"/>
    <mergeCell ref="A22:C22"/>
    <mergeCell ref="A20:C20"/>
    <mergeCell ref="A19:C19"/>
    <mergeCell ref="F18:G18"/>
    <mergeCell ref="F19:G19"/>
    <mergeCell ref="A70:C70"/>
    <mergeCell ref="A71:C71"/>
    <mergeCell ref="A72:C72"/>
    <mergeCell ref="A69:C69"/>
    <mergeCell ref="A66:C66"/>
    <mergeCell ref="A58:C58"/>
    <mergeCell ref="A30:C30"/>
    <mergeCell ref="A31:C31"/>
    <mergeCell ref="A32:C32"/>
    <mergeCell ref="A33:C33"/>
    <mergeCell ref="A53:C53"/>
    <mergeCell ref="A38:C38"/>
    <mergeCell ref="A42:C42"/>
    <mergeCell ref="A37:C37"/>
    <mergeCell ref="A50:C50"/>
    <mergeCell ref="A45:C45"/>
    <mergeCell ref="A43:C43"/>
    <mergeCell ref="F72:G72"/>
    <mergeCell ref="F74:G74"/>
    <mergeCell ref="F73:G73"/>
    <mergeCell ref="A75:C75"/>
    <mergeCell ref="J54:L54"/>
    <mergeCell ref="J58:L58"/>
    <mergeCell ref="J61:L61"/>
    <mergeCell ref="J64:L64"/>
    <mergeCell ref="J67:L67"/>
    <mergeCell ref="J70:L70"/>
    <mergeCell ref="A59:C59"/>
    <mergeCell ref="A67:C67"/>
    <mergeCell ref="J20:L20"/>
    <mergeCell ref="A63:C63"/>
    <mergeCell ref="A64:C64"/>
    <mergeCell ref="F20:G20"/>
    <mergeCell ref="A55:C55"/>
    <mergeCell ref="A46:C46"/>
    <mergeCell ref="A47:C47"/>
    <mergeCell ref="A48:C48"/>
    <mergeCell ref="A49:C49"/>
    <mergeCell ref="A52:C52"/>
    <mergeCell ref="A68:C68"/>
    <mergeCell ref="A62:C62"/>
    <mergeCell ref="A56:C56"/>
    <mergeCell ref="A57:C57"/>
    <mergeCell ref="J32:L32"/>
    <mergeCell ref="F69:G69"/>
    <mergeCell ref="F67:G67"/>
    <mergeCell ref="F47:G47"/>
    <mergeCell ref="F66:G66"/>
    <mergeCell ref="F68:G68"/>
    <mergeCell ref="N6:Q6"/>
    <mergeCell ref="K7:M7"/>
    <mergeCell ref="J14:L14"/>
    <mergeCell ref="O14:P14"/>
    <mergeCell ref="N7:Q7"/>
    <mergeCell ref="J12:L12"/>
    <mergeCell ref="O12:P12"/>
    <mergeCell ref="J13:L13"/>
    <mergeCell ref="O13:P13"/>
    <mergeCell ref="O26:P26"/>
    <mergeCell ref="J27:L27"/>
    <mergeCell ref="O27:P27"/>
    <mergeCell ref="J1:M2"/>
    <mergeCell ref="N1:Q2"/>
    <mergeCell ref="J3:M3"/>
    <mergeCell ref="N3:N4"/>
    <mergeCell ref="O3:Q4"/>
    <mergeCell ref="J4:M4"/>
    <mergeCell ref="K6:M6"/>
    <mergeCell ref="J18:L18"/>
    <mergeCell ref="O16:P16"/>
    <mergeCell ref="O17:P17"/>
    <mergeCell ref="O18:P18"/>
    <mergeCell ref="O19:P19"/>
    <mergeCell ref="J19:L19"/>
    <mergeCell ref="O15:P15"/>
    <mergeCell ref="J16:L16"/>
    <mergeCell ref="O20:P20"/>
    <mergeCell ref="O21:P21"/>
    <mergeCell ref="O22:P22"/>
    <mergeCell ref="J22:L22"/>
    <mergeCell ref="J21:L21"/>
    <mergeCell ref="O73:P73"/>
    <mergeCell ref="J43:L43"/>
    <mergeCell ref="J44:L44"/>
    <mergeCell ref="J45:L45"/>
    <mergeCell ref="J53:L53"/>
    <mergeCell ref="J28:L28"/>
    <mergeCell ref="O28:P28"/>
    <mergeCell ref="J29:L29"/>
    <mergeCell ref="O29:P29"/>
    <mergeCell ref="O53:P53"/>
    <mergeCell ref="J46:L46"/>
    <mergeCell ref="J47:L47"/>
    <mergeCell ref="O50:P50"/>
    <mergeCell ref="O70:P70"/>
    <mergeCell ref="J71:L71"/>
    <mergeCell ref="O71:P71"/>
    <mergeCell ref="J72:L72"/>
    <mergeCell ref="O72:P72"/>
    <mergeCell ref="O67:P67"/>
    <mergeCell ref="J68:L68"/>
    <mergeCell ref="O68:P68"/>
    <mergeCell ref="J69:L69"/>
    <mergeCell ref="O69:P69"/>
    <mergeCell ref="O64:P64"/>
    <mergeCell ref="J65:L65"/>
    <mergeCell ref="O65:P65"/>
    <mergeCell ref="J66:L66"/>
    <mergeCell ref="O66:P66"/>
    <mergeCell ref="O31:P31"/>
    <mergeCell ref="O30:P30"/>
    <mergeCell ref="O33:P33"/>
    <mergeCell ref="O34:P34"/>
    <mergeCell ref="E81:H82"/>
    <mergeCell ref="D79:E80"/>
    <mergeCell ref="O79:Q80"/>
    <mergeCell ref="M79:N80"/>
    <mergeCell ref="J76:N76"/>
    <mergeCell ref="O76:P77"/>
    <mergeCell ref="Q76:Q77"/>
    <mergeCell ref="O78:P78"/>
    <mergeCell ref="A84:D84"/>
    <mergeCell ref="J84:M84"/>
    <mergeCell ref="J74:L74"/>
    <mergeCell ref="J17:L17"/>
    <mergeCell ref="O63:P63"/>
    <mergeCell ref="O58:P58"/>
    <mergeCell ref="J59:L59"/>
    <mergeCell ref="O59:P59"/>
    <mergeCell ref="O60:P60"/>
    <mergeCell ref="J60:L60"/>
    <mergeCell ref="J57:L57"/>
    <mergeCell ref="O57:P57"/>
    <mergeCell ref="J56:L56"/>
    <mergeCell ref="O61:P61"/>
    <mergeCell ref="J62:L62"/>
    <mergeCell ref="O62:P62"/>
    <mergeCell ref="O56:P56"/>
    <mergeCell ref="J63:L63"/>
    <mergeCell ref="O43:P43"/>
    <mergeCell ref="J48:L48"/>
    <mergeCell ref="J49:L49"/>
    <mergeCell ref="O46:P46"/>
    <mergeCell ref="O74:P74"/>
    <mergeCell ref="J73:L73"/>
    <mergeCell ref="J75:L75"/>
    <mergeCell ref="O75:P75"/>
    <mergeCell ref="A95:C95"/>
    <mergeCell ref="F95:G95"/>
    <mergeCell ref="J95:L95"/>
    <mergeCell ref="O95:P95"/>
    <mergeCell ref="A94:C94"/>
    <mergeCell ref="F94:G94"/>
    <mergeCell ref="J94:L94"/>
    <mergeCell ref="O94:P94"/>
    <mergeCell ref="J93:L93"/>
    <mergeCell ref="O93:P93"/>
    <mergeCell ref="A92:C92"/>
    <mergeCell ref="F92:G92"/>
    <mergeCell ref="J92:L92"/>
    <mergeCell ref="O92:P92"/>
    <mergeCell ref="A93:C93"/>
    <mergeCell ref="F93:G93"/>
    <mergeCell ref="K87:M87"/>
    <mergeCell ref="N87:Q87"/>
    <mergeCell ref="B86:D86"/>
    <mergeCell ref="E86:H86"/>
    <mergeCell ref="K86:M86"/>
    <mergeCell ref="N86:Q86"/>
    <mergeCell ref="A83:D83"/>
    <mergeCell ref="E83:E84"/>
    <mergeCell ref="F83:H84"/>
    <mergeCell ref="J83:M83"/>
    <mergeCell ref="A76:E76"/>
    <mergeCell ref="H76:H77"/>
    <mergeCell ref="F78:G78"/>
    <mergeCell ref="A81:D82"/>
    <mergeCell ref="A100:C100"/>
    <mergeCell ref="F100:G100"/>
    <mergeCell ref="J100:L100"/>
    <mergeCell ref="O100:P100"/>
    <mergeCell ref="A99:C99"/>
    <mergeCell ref="F99:G99"/>
    <mergeCell ref="J99:L99"/>
    <mergeCell ref="O99:P99"/>
    <mergeCell ref="A98:C98"/>
    <mergeCell ref="F98:G98"/>
    <mergeCell ref="J98:L98"/>
    <mergeCell ref="O98:P98"/>
    <mergeCell ref="A97:C97"/>
    <mergeCell ref="F97:G97"/>
    <mergeCell ref="J97:L97"/>
    <mergeCell ref="O97:P97"/>
    <mergeCell ref="A96:C96"/>
    <mergeCell ref="F96:G96"/>
    <mergeCell ref="J96:L96"/>
    <mergeCell ref="O96:P96"/>
    <mergeCell ref="A105:C105"/>
    <mergeCell ref="F105:G105"/>
    <mergeCell ref="J105:L105"/>
    <mergeCell ref="O105:P105"/>
    <mergeCell ref="A104:C104"/>
    <mergeCell ref="F104:G104"/>
    <mergeCell ref="J104:L104"/>
    <mergeCell ref="O104:P104"/>
    <mergeCell ref="A103:C103"/>
    <mergeCell ref="F103:G103"/>
    <mergeCell ref="J103:L103"/>
    <mergeCell ref="O103:P103"/>
    <mergeCell ref="A102:C102"/>
    <mergeCell ref="F102:G102"/>
    <mergeCell ref="J102:L102"/>
    <mergeCell ref="O102:P102"/>
    <mergeCell ref="A101:C101"/>
    <mergeCell ref="F101:G101"/>
    <mergeCell ref="J101:L101"/>
    <mergeCell ref="O101:P101"/>
    <mergeCell ref="A110:C110"/>
    <mergeCell ref="F110:G110"/>
    <mergeCell ref="J110:L110"/>
    <mergeCell ref="O110:P110"/>
    <mergeCell ref="A109:C109"/>
    <mergeCell ref="F109:G109"/>
    <mergeCell ref="J109:L109"/>
    <mergeCell ref="O109:P109"/>
    <mergeCell ref="A108:C108"/>
    <mergeCell ref="F108:G108"/>
    <mergeCell ref="J108:L108"/>
    <mergeCell ref="O108:P108"/>
    <mergeCell ref="A107:C107"/>
    <mergeCell ref="F107:G107"/>
    <mergeCell ref="J107:L107"/>
    <mergeCell ref="O107:P107"/>
    <mergeCell ref="A106:C106"/>
    <mergeCell ref="F106:G106"/>
    <mergeCell ref="J106:L106"/>
    <mergeCell ref="O106:P106"/>
    <mergeCell ref="A115:C115"/>
    <mergeCell ref="F115:G115"/>
    <mergeCell ref="J115:L115"/>
    <mergeCell ref="O115:P115"/>
    <mergeCell ref="A114:C114"/>
    <mergeCell ref="F114:G114"/>
    <mergeCell ref="J114:L114"/>
    <mergeCell ref="O114:P114"/>
    <mergeCell ref="A113:C113"/>
    <mergeCell ref="F113:G113"/>
    <mergeCell ref="J113:L113"/>
    <mergeCell ref="O113:P113"/>
    <mergeCell ref="A112:C112"/>
    <mergeCell ref="F112:G112"/>
    <mergeCell ref="J112:L112"/>
    <mergeCell ref="O112:P112"/>
    <mergeCell ref="A111:C111"/>
    <mergeCell ref="F111:G111"/>
    <mergeCell ref="J111:L111"/>
    <mergeCell ref="O111:P111"/>
    <mergeCell ref="A120:C120"/>
    <mergeCell ref="F120:G120"/>
    <mergeCell ref="J120:L120"/>
    <mergeCell ref="O120:P120"/>
    <mergeCell ref="A119:C119"/>
    <mergeCell ref="F119:G119"/>
    <mergeCell ref="J119:L119"/>
    <mergeCell ref="O119:P119"/>
    <mergeCell ref="A118:C118"/>
    <mergeCell ref="F118:G118"/>
    <mergeCell ref="J118:L118"/>
    <mergeCell ref="O118:P118"/>
    <mergeCell ref="A117:C117"/>
    <mergeCell ref="F117:G117"/>
    <mergeCell ref="J117:L117"/>
    <mergeCell ref="O117:P117"/>
    <mergeCell ref="A116:C116"/>
    <mergeCell ref="F116:G116"/>
    <mergeCell ref="J116:L116"/>
    <mergeCell ref="O116:P116"/>
    <mergeCell ref="A125:C125"/>
    <mergeCell ref="F125:G125"/>
    <mergeCell ref="J125:L125"/>
    <mergeCell ref="O125:P125"/>
    <mergeCell ref="A124:C124"/>
    <mergeCell ref="F124:G124"/>
    <mergeCell ref="J124:L124"/>
    <mergeCell ref="O124:P124"/>
    <mergeCell ref="A123:C123"/>
    <mergeCell ref="F123:G123"/>
    <mergeCell ref="J123:L123"/>
    <mergeCell ref="O123:P123"/>
    <mergeCell ref="A122:C122"/>
    <mergeCell ref="F122:G122"/>
    <mergeCell ref="J122:L122"/>
    <mergeCell ref="O122:P122"/>
    <mergeCell ref="A121:C121"/>
    <mergeCell ref="F121:G121"/>
    <mergeCell ref="J121:L121"/>
    <mergeCell ref="O121:P121"/>
    <mergeCell ref="A130:C130"/>
    <mergeCell ref="F130:G130"/>
    <mergeCell ref="J130:L130"/>
    <mergeCell ref="O130:P130"/>
    <mergeCell ref="A129:C129"/>
    <mergeCell ref="F129:G129"/>
    <mergeCell ref="J129:L129"/>
    <mergeCell ref="O129:P129"/>
    <mergeCell ref="A128:C128"/>
    <mergeCell ref="F128:G128"/>
    <mergeCell ref="J128:L128"/>
    <mergeCell ref="O128:P128"/>
    <mergeCell ref="A127:C127"/>
    <mergeCell ref="F127:G127"/>
    <mergeCell ref="J127:L127"/>
    <mergeCell ref="O127:P127"/>
    <mergeCell ref="A126:C126"/>
    <mergeCell ref="F126:G126"/>
    <mergeCell ref="J126:L126"/>
    <mergeCell ref="O126:P126"/>
    <mergeCell ref="A135:C135"/>
    <mergeCell ref="F135:G135"/>
    <mergeCell ref="J135:L135"/>
    <mergeCell ref="O135:P135"/>
    <mergeCell ref="A134:C134"/>
    <mergeCell ref="F134:G134"/>
    <mergeCell ref="J134:L134"/>
    <mergeCell ref="O134:P134"/>
    <mergeCell ref="A133:C133"/>
    <mergeCell ref="F133:G133"/>
    <mergeCell ref="J133:L133"/>
    <mergeCell ref="O133:P133"/>
    <mergeCell ref="A132:C132"/>
    <mergeCell ref="F132:G132"/>
    <mergeCell ref="J132:L132"/>
    <mergeCell ref="O132:P132"/>
    <mergeCell ref="A131:C131"/>
    <mergeCell ref="F131:G131"/>
    <mergeCell ref="J131:L131"/>
    <mergeCell ref="O131:P131"/>
    <mergeCell ref="A140:C140"/>
    <mergeCell ref="F140:G140"/>
    <mergeCell ref="J140:L140"/>
    <mergeCell ref="O140:P140"/>
    <mergeCell ref="A139:C139"/>
    <mergeCell ref="F139:G139"/>
    <mergeCell ref="J139:L139"/>
    <mergeCell ref="O139:P139"/>
    <mergeCell ref="A138:C138"/>
    <mergeCell ref="F138:G138"/>
    <mergeCell ref="J138:L138"/>
    <mergeCell ref="O138:P138"/>
    <mergeCell ref="A137:C137"/>
    <mergeCell ref="F137:G137"/>
    <mergeCell ref="J137:L137"/>
    <mergeCell ref="O137:P137"/>
    <mergeCell ref="A136:C136"/>
    <mergeCell ref="F136:G136"/>
    <mergeCell ref="J136:L136"/>
    <mergeCell ref="O136:P136"/>
    <mergeCell ref="A145:C145"/>
    <mergeCell ref="F145:G145"/>
    <mergeCell ref="J145:L145"/>
    <mergeCell ref="O145:P145"/>
    <mergeCell ref="A144:C144"/>
    <mergeCell ref="F144:G144"/>
    <mergeCell ref="J144:L144"/>
    <mergeCell ref="O144:P144"/>
    <mergeCell ref="A143:C143"/>
    <mergeCell ref="F143:G143"/>
    <mergeCell ref="J143:L143"/>
    <mergeCell ref="O143:P143"/>
    <mergeCell ref="A142:C142"/>
    <mergeCell ref="F142:G142"/>
    <mergeCell ref="J142:L142"/>
    <mergeCell ref="O142:P142"/>
    <mergeCell ref="A141:C141"/>
    <mergeCell ref="F141:G141"/>
    <mergeCell ref="J141:L141"/>
    <mergeCell ref="O141:P141"/>
    <mergeCell ref="A150:C150"/>
    <mergeCell ref="F150:G150"/>
    <mergeCell ref="J150:L150"/>
    <mergeCell ref="O150:P150"/>
    <mergeCell ref="A149:C149"/>
    <mergeCell ref="F149:G149"/>
    <mergeCell ref="J149:L149"/>
    <mergeCell ref="O149:P149"/>
    <mergeCell ref="A148:C148"/>
    <mergeCell ref="F148:G148"/>
    <mergeCell ref="J148:L148"/>
    <mergeCell ref="O148:P148"/>
    <mergeCell ref="A147:C147"/>
    <mergeCell ref="F147:G147"/>
    <mergeCell ref="J147:L147"/>
    <mergeCell ref="O147:P147"/>
    <mergeCell ref="A146:C146"/>
    <mergeCell ref="F146:G146"/>
    <mergeCell ref="J146:L146"/>
    <mergeCell ref="O146:P146"/>
    <mergeCell ref="A155:C155"/>
    <mergeCell ref="F155:G155"/>
    <mergeCell ref="J155:L155"/>
    <mergeCell ref="O155:P155"/>
    <mergeCell ref="A154:C154"/>
    <mergeCell ref="F154:G154"/>
    <mergeCell ref="J154:L154"/>
    <mergeCell ref="O154:P154"/>
    <mergeCell ref="A153:C153"/>
    <mergeCell ref="F153:G153"/>
    <mergeCell ref="J153:L153"/>
    <mergeCell ref="O153:P153"/>
    <mergeCell ref="A152:C152"/>
    <mergeCell ref="F152:G152"/>
    <mergeCell ref="J152:L152"/>
    <mergeCell ref="O152:P152"/>
    <mergeCell ref="A151:C151"/>
    <mergeCell ref="F151:G151"/>
    <mergeCell ref="J151:L151"/>
    <mergeCell ref="O151:P151"/>
    <mergeCell ref="Q156:Q157"/>
    <mergeCell ref="O158:P158"/>
    <mergeCell ref="J164:M164"/>
    <mergeCell ref="A161:D162"/>
    <mergeCell ref="E161:H162"/>
    <mergeCell ref="J161:M162"/>
    <mergeCell ref="J163:M163"/>
    <mergeCell ref="A164:D164"/>
    <mergeCell ref="N163:N164"/>
    <mergeCell ref="F158:G158"/>
    <mergeCell ref="N161:Q162"/>
    <mergeCell ref="A156:E156"/>
    <mergeCell ref="F156:G157"/>
    <mergeCell ref="H156:H157"/>
    <mergeCell ref="J156:N156"/>
    <mergeCell ref="D159:E160"/>
    <mergeCell ref="F159:H160"/>
    <mergeCell ref="M159:N160"/>
    <mergeCell ref="O159:Q160"/>
    <mergeCell ref="O156:P157"/>
    <mergeCell ref="A173:C173"/>
    <mergeCell ref="F173:G173"/>
    <mergeCell ref="J173:L173"/>
    <mergeCell ref="O173:P173"/>
    <mergeCell ref="A172:C172"/>
    <mergeCell ref="F172:G172"/>
    <mergeCell ref="J172:L172"/>
    <mergeCell ref="O172:P172"/>
    <mergeCell ref="B167:D167"/>
    <mergeCell ref="E167:H167"/>
    <mergeCell ref="K167:M167"/>
    <mergeCell ref="N167:Q167"/>
    <mergeCell ref="O163:Q164"/>
    <mergeCell ref="B166:D166"/>
    <mergeCell ref="E166:H166"/>
    <mergeCell ref="K166:M166"/>
    <mergeCell ref="N166:Q166"/>
    <mergeCell ref="A163:D163"/>
    <mergeCell ref="E163:E164"/>
    <mergeCell ref="F163:H164"/>
    <mergeCell ref="G165:H165"/>
    <mergeCell ref="A178:C178"/>
    <mergeCell ref="F178:G178"/>
    <mergeCell ref="J178:L178"/>
    <mergeCell ref="O178:P178"/>
    <mergeCell ref="A177:C177"/>
    <mergeCell ref="F177:G177"/>
    <mergeCell ref="J177:L177"/>
    <mergeCell ref="O177:P177"/>
    <mergeCell ref="A176:C176"/>
    <mergeCell ref="F176:G176"/>
    <mergeCell ref="J176:L176"/>
    <mergeCell ref="O176:P176"/>
    <mergeCell ref="A175:C175"/>
    <mergeCell ref="F175:G175"/>
    <mergeCell ref="J175:L175"/>
    <mergeCell ref="O175:P175"/>
    <mergeCell ref="A174:C174"/>
    <mergeCell ref="F174:G174"/>
    <mergeCell ref="J174:L174"/>
    <mergeCell ref="O174:P174"/>
    <mergeCell ref="A183:C183"/>
    <mergeCell ref="F183:G183"/>
    <mergeCell ref="J183:L183"/>
    <mergeCell ref="O183:P183"/>
    <mergeCell ref="A182:C182"/>
    <mergeCell ref="F182:G182"/>
    <mergeCell ref="J182:L182"/>
    <mergeCell ref="O182:P182"/>
    <mergeCell ref="A181:C181"/>
    <mergeCell ref="F181:G181"/>
    <mergeCell ref="J181:L181"/>
    <mergeCell ref="O181:P181"/>
    <mergeCell ref="A180:C180"/>
    <mergeCell ref="F180:G180"/>
    <mergeCell ref="J180:L180"/>
    <mergeCell ref="O180:P180"/>
    <mergeCell ref="A179:C179"/>
    <mergeCell ref="F179:G179"/>
    <mergeCell ref="J179:L179"/>
    <mergeCell ref="O179:P179"/>
    <mergeCell ref="A188:C188"/>
    <mergeCell ref="F188:G188"/>
    <mergeCell ref="J188:L188"/>
    <mergeCell ref="O188:P188"/>
    <mergeCell ref="A187:C187"/>
    <mergeCell ref="F187:G187"/>
    <mergeCell ref="J187:L187"/>
    <mergeCell ref="O187:P187"/>
    <mergeCell ref="A186:C186"/>
    <mergeCell ref="F186:G186"/>
    <mergeCell ref="J186:L186"/>
    <mergeCell ref="O186:P186"/>
    <mergeCell ref="A185:C185"/>
    <mergeCell ref="F185:G185"/>
    <mergeCell ref="J185:L185"/>
    <mergeCell ref="O185:P185"/>
    <mergeCell ref="A184:C184"/>
    <mergeCell ref="F184:G184"/>
    <mergeCell ref="J184:L184"/>
    <mergeCell ref="O184:P184"/>
    <mergeCell ref="A193:C193"/>
    <mergeCell ref="F193:G193"/>
    <mergeCell ref="J193:L193"/>
    <mergeCell ref="O193:P193"/>
    <mergeCell ref="A192:C192"/>
    <mergeCell ref="F192:G192"/>
    <mergeCell ref="J192:L192"/>
    <mergeCell ref="O192:P192"/>
    <mergeCell ref="A191:C191"/>
    <mergeCell ref="F191:G191"/>
    <mergeCell ref="J191:L191"/>
    <mergeCell ref="O191:P191"/>
    <mergeCell ref="A190:C190"/>
    <mergeCell ref="F190:G190"/>
    <mergeCell ref="J190:L190"/>
    <mergeCell ref="O190:P190"/>
    <mergeCell ref="A189:C189"/>
    <mergeCell ref="F189:G189"/>
    <mergeCell ref="J189:L189"/>
    <mergeCell ref="O189:P189"/>
    <mergeCell ref="A198:C198"/>
    <mergeCell ref="F198:G198"/>
    <mergeCell ref="J198:L198"/>
    <mergeCell ref="O198:P198"/>
    <mergeCell ref="A197:C197"/>
    <mergeCell ref="F197:G197"/>
    <mergeCell ref="J197:L197"/>
    <mergeCell ref="O197:P197"/>
    <mergeCell ref="A196:C196"/>
    <mergeCell ref="F196:G196"/>
    <mergeCell ref="J196:L196"/>
    <mergeCell ref="O196:P196"/>
    <mergeCell ref="A195:C195"/>
    <mergeCell ref="F195:G195"/>
    <mergeCell ref="J195:L195"/>
    <mergeCell ref="O195:P195"/>
    <mergeCell ref="A194:C194"/>
    <mergeCell ref="F194:G194"/>
    <mergeCell ref="J194:L194"/>
    <mergeCell ref="O194:P194"/>
    <mergeCell ref="A203:C203"/>
    <mergeCell ref="F203:G203"/>
    <mergeCell ref="J203:L203"/>
    <mergeCell ref="O203:P203"/>
    <mergeCell ref="A202:C202"/>
    <mergeCell ref="F202:G202"/>
    <mergeCell ref="J202:L202"/>
    <mergeCell ref="O202:P202"/>
    <mergeCell ref="A201:C201"/>
    <mergeCell ref="F201:G201"/>
    <mergeCell ref="J201:L201"/>
    <mergeCell ref="O201:P201"/>
    <mergeCell ref="A200:C200"/>
    <mergeCell ref="F200:G200"/>
    <mergeCell ref="J200:L200"/>
    <mergeCell ref="O200:P200"/>
    <mergeCell ref="A199:C199"/>
    <mergeCell ref="F199:G199"/>
    <mergeCell ref="J199:L199"/>
    <mergeCell ref="O199:P199"/>
    <mergeCell ref="A208:C208"/>
    <mergeCell ref="F208:G208"/>
    <mergeCell ref="J208:L208"/>
    <mergeCell ref="O208:P208"/>
    <mergeCell ref="A207:C207"/>
    <mergeCell ref="F207:G207"/>
    <mergeCell ref="J207:L207"/>
    <mergeCell ref="O207:P207"/>
    <mergeCell ref="A206:C206"/>
    <mergeCell ref="F206:G206"/>
    <mergeCell ref="J206:L206"/>
    <mergeCell ref="O206:P206"/>
    <mergeCell ref="A205:C205"/>
    <mergeCell ref="F205:G205"/>
    <mergeCell ref="J205:L205"/>
    <mergeCell ref="O205:P205"/>
    <mergeCell ref="A204:C204"/>
    <mergeCell ref="F204:G204"/>
    <mergeCell ref="J204:L204"/>
    <mergeCell ref="O204:P204"/>
    <mergeCell ref="A213:C213"/>
    <mergeCell ref="F213:G213"/>
    <mergeCell ref="J213:L213"/>
    <mergeCell ref="O213:P213"/>
    <mergeCell ref="A212:C212"/>
    <mergeCell ref="F212:G212"/>
    <mergeCell ref="J212:L212"/>
    <mergeCell ref="O212:P212"/>
    <mergeCell ref="A211:C211"/>
    <mergeCell ref="F211:G211"/>
    <mergeCell ref="J211:L211"/>
    <mergeCell ref="O211:P211"/>
    <mergeCell ref="A210:C210"/>
    <mergeCell ref="F210:G210"/>
    <mergeCell ref="J210:L210"/>
    <mergeCell ref="O210:P210"/>
    <mergeCell ref="A209:C209"/>
    <mergeCell ref="F209:G209"/>
    <mergeCell ref="J209:L209"/>
    <mergeCell ref="O209:P209"/>
    <mergeCell ref="A218:C218"/>
    <mergeCell ref="F218:G218"/>
    <mergeCell ref="J218:L218"/>
    <mergeCell ref="O218:P218"/>
    <mergeCell ref="A217:C217"/>
    <mergeCell ref="F217:G217"/>
    <mergeCell ref="J217:L217"/>
    <mergeCell ref="O217:P217"/>
    <mergeCell ref="A216:C216"/>
    <mergeCell ref="F216:G216"/>
    <mergeCell ref="J216:L216"/>
    <mergeCell ref="O216:P216"/>
    <mergeCell ref="A215:C215"/>
    <mergeCell ref="F215:G215"/>
    <mergeCell ref="J215:L215"/>
    <mergeCell ref="O215:P215"/>
    <mergeCell ref="A214:C214"/>
    <mergeCell ref="F214:G214"/>
    <mergeCell ref="J214:L214"/>
    <mergeCell ref="O214:P214"/>
    <mergeCell ref="A223:C223"/>
    <mergeCell ref="F223:G223"/>
    <mergeCell ref="J223:L223"/>
    <mergeCell ref="O223:P223"/>
    <mergeCell ref="A222:C222"/>
    <mergeCell ref="F222:G222"/>
    <mergeCell ref="J222:L222"/>
    <mergeCell ref="O222:P222"/>
    <mergeCell ref="A221:C221"/>
    <mergeCell ref="F221:G221"/>
    <mergeCell ref="J221:L221"/>
    <mergeCell ref="O221:P221"/>
    <mergeCell ref="A220:C220"/>
    <mergeCell ref="F220:G220"/>
    <mergeCell ref="J220:L220"/>
    <mergeCell ref="O220:P220"/>
    <mergeCell ref="A219:C219"/>
    <mergeCell ref="F219:G219"/>
    <mergeCell ref="J219:L219"/>
    <mergeCell ref="O219:P219"/>
    <mergeCell ref="A227:C227"/>
    <mergeCell ref="F227:G227"/>
    <mergeCell ref="J227:L227"/>
    <mergeCell ref="O227:P227"/>
    <mergeCell ref="A228:C228"/>
    <mergeCell ref="F228:G228"/>
    <mergeCell ref="J228:L228"/>
    <mergeCell ref="O228:P228"/>
    <mergeCell ref="A226:C226"/>
    <mergeCell ref="F226:G226"/>
    <mergeCell ref="J226:L226"/>
    <mergeCell ref="O226:P226"/>
    <mergeCell ref="A225:C225"/>
    <mergeCell ref="F225:G225"/>
    <mergeCell ref="J225:L225"/>
    <mergeCell ref="O225:P225"/>
    <mergeCell ref="A224:C224"/>
    <mergeCell ref="F224:G224"/>
    <mergeCell ref="J224:L224"/>
    <mergeCell ref="O224:P224"/>
    <mergeCell ref="F231:G231"/>
    <mergeCell ref="J231:L231"/>
    <mergeCell ref="O231:P231"/>
    <mergeCell ref="A232:C232"/>
    <mergeCell ref="F232:G232"/>
    <mergeCell ref="J232:L232"/>
    <mergeCell ref="O232:P232"/>
    <mergeCell ref="A231:C231"/>
    <mergeCell ref="O234:P234"/>
    <mergeCell ref="A233:C233"/>
    <mergeCell ref="F233:G233"/>
    <mergeCell ref="J233:L233"/>
    <mergeCell ref="O233:P233"/>
    <mergeCell ref="A234:C234"/>
    <mergeCell ref="F234:G234"/>
    <mergeCell ref="J234:L234"/>
    <mergeCell ref="A229:C229"/>
    <mergeCell ref="F229:G229"/>
    <mergeCell ref="J229:L229"/>
    <mergeCell ref="O229:P229"/>
    <mergeCell ref="A230:C230"/>
    <mergeCell ref="F230:G230"/>
    <mergeCell ref="J230:L230"/>
    <mergeCell ref="O230:P230"/>
    <mergeCell ref="Q236:Q237"/>
    <mergeCell ref="F238:G238"/>
    <mergeCell ref="O238:P238"/>
    <mergeCell ref="N241:Q242"/>
    <mergeCell ref="M239:N240"/>
    <mergeCell ref="O239:Q240"/>
    <mergeCell ref="O236:P237"/>
    <mergeCell ref="F239:H240"/>
    <mergeCell ref="N243:N244"/>
    <mergeCell ref="D239:E240"/>
    <mergeCell ref="A236:E236"/>
    <mergeCell ref="F236:G237"/>
    <mergeCell ref="H236:H237"/>
    <mergeCell ref="J244:M244"/>
    <mergeCell ref="O235:P235"/>
    <mergeCell ref="A241:D242"/>
    <mergeCell ref="E241:H242"/>
    <mergeCell ref="J241:M242"/>
    <mergeCell ref="J236:N236"/>
    <mergeCell ref="A235:C235"/>
    <mergeCell ref="F235:G235"/>
    <mergeCell ref="J235:L235"/>
    <mergeCell ref="A254:C254"/>
    <mergeCell ref="F254:G254"/>
    <mergeCell ref="J254:L254"/>
    <mergeCell ref="O254:P254"/>
    <mergeCell ref="A253:C253"/>
    <mergeCell ref="F253:G253"/>
    <mergeCell ref="J253:L253"/>
    <mergeCell ref="O253:P253"/>
    <mergeCell ref="A252:C252"/>
    <mergeCell ref="F252:G252"/>
    <mergeCell ref="J252:L252"/>
    <mergeCell ref="O252:P252"/>
    <mergeCell ref="B247:D247"/>
    <mergeCell ref="E247:H247"/>
    <mergeCell ref="K247:M247"/>
    <mergeCell ref="N247:Q247"/>
    <mergeCell ref="O243:Q244"/>
    <mergeCell ref="B246:D246"/>
    <mergeCell ref="E246:H246"/>
    <mergeCell ref="K246:M246"/>
    <mergeCell ref="N246:Q246"/>
    <mergeCell ref="A243:D243"/>
    <mergeCell ref="E243:E244"/>
    <mergeCell ref="F243:H244"/>
    <mergeCell ref="J243:M243"/>
    <mergeCell ref="A244:D244"/>
    <mergeCell ref="A259:C259"/>
    <mergeCell ref="F259:G259"/>
    <mergeCell ref="J259:L259"/>
    <mergeCell ref="O259:P259"/>
    <mergeCell ref="A258:C258"/>
    <mergeCell ref="F258:G258"/>
    <mergeCell ref="J258:L258"/>
    <mergeCell ref="O258:P258"/>
    <mergeCell ref="A257:C257"/>
    <mergeCell ref="F257:G257"/>
    <mergeCell ref="J257:L257"/>
    <mergeCell ref="O257:P257"/>
    <mergeCell ref="A256:C256"/>
    <mergeCell ref="F256:G256"/>
    <mergeCell ref="J256:L256"/>
    <mergeCell ref="O256:P256"/>
    <mergeCell ref="A255:C255"/>
    <mergeCell ref="F255:G255"/>
    <mergeCell ref="J255:L255"/>
    <mergeCell ref="O255:P255"/>
    <mergeCell ref="A264:C264"/>
    <mergeCell ref="F264:G264"/>
    <mergeCell ref="J264:L264"/>
    <mergeCell ref="O264:P264"/>
    <mergeCell ref="A263:C263"/>
    <mergeCell ref="F263:G263"/>
    <mergeCell ref="J263:L263"/>
    <mergeCell ref="O263:P263"/>
    <mergeCell ref="A262:C262"/>
    <mergeCell ref="F262:G262"/>
    <mergeCell ref="J262:L262"/>
    <mergeCell ref="O262:P262"/>
    <mergeCell ref="A261:C261"/>
    <mergeCell ref="F261:G261"/>
    <mergeCell ref="J261:L261"/>
    <mergeCell ref="O261:P261"/>
    <mergeCell ref="A260:C260"/>
    <mergeCell ref="F260:G260"/>
    <mergeCell ref="J260:L260"/>
    <mergeCell ref="O260:P260"/>
    <mergeCell ref="A269:C269"/>
    <mergeCell ref="F269:G269"/>
    <mergeCell ref="J269:L269"/>
    <mergeCell ref="O269:P269"/>
    <mergeCell ref="A268:C268"/>
    <mergeCell ref="F268:G268"/>
    <mergeCell ref="J268:L268"/>
    <mergeCell ref="O268:P268"/>
    <mergeCell ref="A267:C267"/>
    <mergeCell ref="F267:G267"/>
    <mergeCell ref="J267:L267"/>
    <mergeCell ref="O267:P267"/>
    <mergeCell ref="A266:C266"/>
    <mergeCell ref="F266:G266"/>
    <mergeCell ref="J266:L266"/>
    <mergeCell ref="O266:P266"/>
    <mergeCell ref="A265:C265"/>
    <mergeCell ref="F265:G265"/>
    <mergeCell ref="J265:L265"/>
    <mergeCell ref="O265:P265"/>
    <mergeCell ref="A274:C274"/>
    <mergeCell ref="F274:G274"/>
    <mergeCell ref="J274:L274"/>
    <mergeCell ref="O274:P274"/>
    <mergeCell ref="A273:C273"/>
    <mergeCell ref="F273:G273"/>
    <mergeCell ref="J273:L273"/>
    <mergeCell ref="O273:P273"/>
    <mergeCell ref="A272:C272"/>
    <mergeCell ref="F272:G272"/>
    <mergeCell ref="J272:L272"/>
    <mergeCell ref="O272:P272"/>
    <mergeCell ref="A271:C271"/>
    <mergeCell ref="F271:G271"/>
    <mergeCell ref="J271:L271"/>
    <mergeCell ref="O271:P271"/>
    <mergeCell ref="A270:C270"/>
    <mergeCell ref="F270:G270"/>
    <mergeCell ref="J270:L270"/>
    <mergeCell ref="O270:P270"/>
    <mergeCell ref="A279:C279"/>
    <mergeCell ref="F279:G279"/>
    <mergeCell ref="J279:L279"/>
    <mergeCell ref="O279:P279"/>
    <mergeCell ref="A278:C278"/>
    <mergeCell ref="F278:G278"/>
    <mergeCell ref="J278:L278"/>
    <mergeCell ref="O278:P278"/>
    <mergeCell ref="A277:C277"/>
    <mergeCell ref="F277:G277"/>
    <mergeCell ref="J277:L277"/>
    <mergeCell ref="O277:P277"/>
    <mergeCell ref="A276:C276"/>
    <mergeCell ref="F276:G276"/>
    <mergeCell ref="J276:L276"/>
    <mergeCell ref="O276:P276"/>
    <mergeCell ref="A275:C275"/>
    <mergeCell ref="F275:G275"/>
    <mergeCell ref="J275:L275"/>
    <mergeCell ref="O275:P275"/>
    <mergeCell ref="A284:C284"/>
    <mergeCell ref="F284:G284"/>
    <mergeCell ref="J284:L284"/>
    <mergeCell ref="O284:P284"/>
    <mergeCell ref="A283:C283"/>
    <mergeCell ref="F283:G283"/>
    <mergeCell ref="J283:L283"/>
    <mergeCell ref="O283:P283"/>
    <mergeCell ref="A282:C282"/>
    <mergeCell ref="F282:G282"/>
    <mergeCell ref="J282:L282"/>
    <mergeCell ref="O282:P282"/>
    <mergeCell ref="A281:C281"/>
    <mergeCell ref="F281:G281"/>
    <mergeCell ref="J281:L281"/>
    <mergeCell ref="O281:P281"/>
    <mergeCell ref="A280:C280"/>
    <mergeCell ref="F280:G280"/>
    <mergeCell ref="J280:L280"/>
    <mergeCell ref="O280:P280"/>
    <mergeCell ref="A289:C289"/>
    <mergeCell ref="F289:G289"/>
    <mergeCell ref="J289:L289"/>
    <mergeCell ref="O289:P289"/>
    <mergeCell ref="A288:C288"/>
    <mergeCell ref="F288:G288"/>
    <mergeCell ref="J288:L288"/>
    <mergeCell ref="O288:P288"/>
    <mergeCell ref="A287:C287"/>
    <mergeCell ref="F287:G287"/>
    <mergeCell ref="J287:L287"/>
    <mergeCell ref="O287:P287"/>
    <mergeCell ref="A286:C286"/>
    <mergeCell ref="F286:G286"/>
    <mergeCell ref="J286:L286"/>
    <mergeCell ref="O286:P286"/>
    <mergeCell ref="A285:C285"/>
    <mergeCell ref="F285:G285"/>
    <mergeCell ref="J285:L285"/>
    <mergeCell ref="O285:P285"/>
    <mergeCell ref="A294:C294"/>
    <mergeCell ref="F294:G294"/>
    <mergeCell ref="J294:L294"/>
    <mergeCell ref="O294:P294"/>
    <mergeCell ref="A293:C293"/>
    <mergeCell ref="F293:G293"/>
    <mergeCell ref="J293:L293"/>
    <mergeCell ref="O293:P293"/>
    <mergeCell ref="A292:C292"/>
    <mergeCell ref="F292:G292"/>
    <mergeCell ref="J292:L292"/>
    <mergeCell ref="O292:P292"/>
    <mergeCell ref="A291:C291"/>
    <mergeCell ref="F291:G291"/>
    <mergeCell ref="J291:L291"/>
    <mergeCell ref="O291:P291"/>
    <mergeCell ref="A290:C290"/>
    <mergeCell ref="F290:G290"/>
    <mergeCell ref="J290:L290"/>
    <mergeCell ref="O290:P290"/>
    <mergeCell ref="A299:C299"/>
    <mergeCell ref="F299:G299"/>
    <mergeCell ref="J299:L299"/>
    <mergeCell ref="O299:P299"/>
    <mergeCell ref="A298:C298"/>
    <mergeCell ref="F298:G298"/>
    <mergeCell ref="J298:L298"/>
    <mergeCell ref="O298:P298"/>
    <mergeCell ref="A297:C297"/>
    <mergeCell ref="F297:G297"/>
    <mergeCell ref="J297:L297"/>
    <mergeCell ref="O297:P297"/>
    <mergeCell ref="A296:C296"/>
    <mergeCell ref="F296:G296"/>
    <mergeCell ref="J296:L296"/>
    <mergeCell ref="O296:P296"/>
    <mergeCell ref="A295:C295"/>
    <mergeCell ref="F295:G295"/>
    <mergeCell ref="J295:L295"/>
    <mergeCell ref="O295:P295"/>
    <mergeCell ref="A304:C304"/>
    <mergeCell ref="F304:G304"/>
    <mergeCell ref="J304:L304"/>
    <mergeCell ref="O304:P304"/>
    <mergeCell ref="A303:C303"/>
    <mergeCell ref="F303:G303"/>
    <mergeCell ref="J303:L303"/>
    <mergeCell ref="O303:P303"/>
    <mergeCell ref="A302:C302"/>
    <mergeCell ref="F302:G302"/>
    <mergeCell ref="J302:L302"/>
    <mergeCell ref="O302:P302"/>
    <mergeCell ref="A301:C301"/>
    <mergeCell ref="F301:G301"/>
    <mergeCell ref="J301:L301"/>
    <mergeCell ref="O301:P301"/>
    <mergeCell ref="A300:C300"/>
    <mergeCell ref="F300:G300"/>
    <mergeCell ref="J300:L300"/>
    <mergeCell ref="O300:P300"/>
    <mergeCell ref="J309:L309"/>
    <mergeCell ref="O309:P309"/>
    <mergeCell ref="A308:C308"/>
    <mergeCell ref="F308:G308"/>
    <mergeCell ref="J308:L308"/>
    <mergeCell ref="O308:P308"/>
    <mergeCell ref="A307:C307"/>
    <mergeCell ref="F307:G307"/>
    <mergeCell ref="J307:L307"/>
    <mergeCell ref="O307:P307"/>
    <mergeCell ref="A306:C306"/>
    <mergeCell ref="F306:G306"/>
    <mergeCell ref="J306:L306"/>
    <mergeCell ref="O306:P306"/>
    <mergeCell ref="A305:C305"/>
    <mergeCell ref="F305:G305"/>
    <mergeCell ref="J305:L305"/>
    <mergeCell ref="O305:P305"/>
    <mergeCell ref="A332:C332"/>
    <mergeCell ref="F332:G332"/>
    <mergeCell ref="J332:L332"/>
    <mergeCell ref="O332:P332"/>
    <mergeCell ref="B326:D326"/>
    <mergeCell ref="E326:H326"/>
    <mergeCell ref="K326:M326"/>
    <mergeCell ref="N326:Q326"/>
    <mergeCell ref="B327:D327"/>
    <mergeCell ref="E327:H327"/>
    <mergeCell ref="K327:M327"/>
    <mergeCell ref="N327:Q327"/>
    <mergeCell ref="F318:G318"/>
    <mergeCell ref="O318:P318"/>
    <mergeCell ref="O316:P317"/>
    <mergeCell ref="N323:N324"/>
    <mergeCell ref="A323:D323"/>
    <mergeCell ref="E323:E324"/>
    <mergeCell ref="F323:H324"/>
    <mergeCell ref="J323:M323"/>
    <mergeCell ref="J324:M324"/>
    <mergeCell ref="A324:D324"/>
    <mergeCell ref="D319:E320"/>
    <mergeCell ref="A321:D322"/>
    <mergeCell ref="E321:H322"/>
    <mergeCell ref="J321:M322"/>
    <mergeCell ref="F319:H320"/>
    <mergeCell ref="M319:N320"/>
    <mergeCell ref="N321:Q322"/>
    <mergeCell ref="A316:E316"/>
    <mergeCell ref="F316:G317"/>
    <mergeCell ref="H316:H317"/>
    <mergeCell ref="A337:C337"/>
    <mergeCell ref="F337:G337"/>
    <mergeCell ref="J337:L337"/>
    <mergeCell ref="O337:P337"/>
    <mergeCell ref="A336:C336"/>
    <mergeCell ref="F336:G336"/>
    <mergeCell ref="J336:L336"/>
    <mergeCell ref="O336:P336"/>
    <mergeCell ref="A335:C335"/>
    <mergeCell ref="F335:G335"/>
    <mergeCell ref="J335:L335"/>
    <mergeCell ref="O335:P335"/>
    <mergeCell ref="A334:C334"/>
    <mergeCell ref="F334:G334"/>
    <mergeCell ref="J334:L334"/>
    <mergeCell ref="O334:P334"/>
    <mergeCell ref="A333:C333"/>
    <mergeCell ref="F333:G333"/>
    <mergeCell ref="J333:L333"/>
    <mergeCell ref="O333:P333"/>
    <mergeCell ref="A342:C342"/>
    <mergeCell ref="F342:G342"/>
    <mergeCell ref="J342:L342"/>
    <mergeCell ref="O342:P342"/>
    <mergeCell ref="A341:C341"/>
    <mergeCell ref="F341:G341"/>
    <mergeCell ref="J341:L341"/>
    <mergeCell ref="O341:P341"/>
    <mergeCell ref="A340:C340"/>
    <mergeCell ref="F340:G340"/>
    <mergeCell ref="J340:L340"/>
    <mergeCell ref="O340:P340"/>
    <mergeCell ref="A339:C339"/>
    <mergeCell ref="F339:G339"/>
    <mergeCell ref="J339:L339"/>
    <mergeCell ref="O339:P339"/>
    <mergeCell ref="A338:C338"/>
    <mergeCell ref="F338:G338"/>
    <mergeCell ref="J338:L338"/>
    <mergeCell ref="O338:P338"/>
    <mergeCell ref="A347:C347"/>
    <mergeCell ref="F347:G347"/>
    <mergeCell ref="J347:L347"/>
    <mergeCell ref="O347:P347"/>
    <mergeCell ref="A346:C346"/>
    <mergeCell ref="F346:G346"/>
    <mergeCell ref="J346:L346"/>
    <mergeCell ref="O346:P346"/>
    <mergeCell ref="A345:C345"/>
    <mergeCell ref="F345:G345"/>
    <mergeCell ref="J345:L345"/>
    <mergeCell ref="O345:P345"/>
    <mergeCell ref="A344:C344"/>
    <mergeCell ref="F344:G344"/>
    <mergeCell ref="J344:L344"/>
    <mergeCell ref="O344:P344"/>
    <mergeCell ref="A343:C343"/>
    <mergeCell ref="F343:G343"/>
    <mergeCell ref="J343:L343"/>
    <mergeCell ref="O343:P343"/>
    <mergeCell ref="A352:C352"/>
    <mergeCell ref="F352:G352"/>
    <mergeCell ref="J352:L352"/>
    <mergeCell ref="O352:P352"/>
    <mergeCell ref="A351:C351"/>
    <mergeCell ref="F351:G351"/>
    <mergeCell ref="J351:L351"/>
    <mergeCell ref="O351:P351"/>
    <mergeCell ref="A350:C350"/>
    <mergeCell ref="F350:G350"/>
    <mergeCell ref="J350:L350"/>
    <mergeCell ref="O350:P350"/>
    <mergeCell ref="A349:C349"/>
    <mergeCell ref="F349:G349"/>
    <mergeCell ref="J349:L349"/>
    <mergeCell ref="O349:P349"/>
    <mergeCell ref="A348:C348"/>
    <mergeCell ref="F348:G348"/>
    <mergeCell ref="J348:L348"/>
    <mergeCell ref="O348:P348"/>
    <mergeCell ref="A357:C357"/>
    <mergeCell ref="F357:G357"/>
    <mergeCell ref="J357:L357"/>
    <mergeCell ref="O357:P357"/>
    <mergeCell ref="A356:C356"/>
    <mergeCell ref="F356:G356"/>
    <mergeCell ref="J356:L356"/>
    <mergeCell ref="O356:P356"/>
    <mergeCell ref="A355:C355"/>
    <mergeCell ref="F355:G355"/>
    <mergeCell ref="J355:L355"/>
    <mergeCell ref="O355:P355"/>
    <mergeCell ref="A354:C354"/>
    <mergeCell ref="F354:G354"/>
    <mergeCell ref="J354:L354"/>
    <mergeCell ref="O354:P354"/>
    <mergeCell ref="A353:C353"/>
    <mergeCell ref="F353:G353"/>
    <mergeCell ref="J353:L353"/>
    <mergeCell ref="O353:P353"/>
    <mergeCell ref="A362:C362"/>
    <mergeCell ref="F362:G362"/>
    <mergeCell ref="J362:L362"/>
    <mergeCell ref="O362:P362"/>
    <mergeCell ref="A361:C361"/>
    <mergeCell ref="F361:G361"/>
    <mergeCell ref="J361:L361"/>
    <mergeCell ref="O361:P361"/>
    <mergeCell ref="A360:C360"/>
    <mergeCell ref="F360:G360"/>
    <mergeCell ref="J360:L360"/>
    <mergeCell ref="O360:P360"/>
    <mergeCell ref="A359:C359"/>
    <mergeCell ref="F359:G359"/>
    <mergeCell ref="J359:L359"/>
    <mergeCell ref="O359:P359"/>
    <mergeCell ref="A358:C358"/>
    <mergeCell ref="F358:G358"/>
    <mergeCell ref="J358:L358"/>
    <mergeCell ref="O358:P358"/>
    <mergeCell ref="A367:C367"/>
    <mergeCell ref="F367:G367"/>
    <mergeCell ref="J367:L367"/>
    <mergeCell ref="O367:P367"/>
    <mergeCell ref="A366:C366"/>
    <mergeCell ref="F366:G366"/>
    <mergeCell ref="J366:L366"/>
    <mergeCell ref="O366:P366"/>
    <mergeCell ref="A365:C365"/>
    <mergeCell ref="F365:G365"/>
    <mergeCell ref="J365:L365"/>
    <mergeCell ref="O365:P365"/>
    <mergeCell ref="A364:C364"/>
    <mergeCell ref="F364:G364"/>
    <mergeCell ref="J364:L364"/>
    <mergeCell ref="O364:P364"/>
    <mergeCell ref="A363:C363"/>
    <mergeCell ref="F363:G363"/>
    <mergeCell ref="J363:L363"/>
    <mergeCell ref="O363:P363"/>
    <mergeCell ref="A372:C372"/>
    <mergeCell ref="F372:G372"/>
    <mergeCell ref="J372:L372"/>
    <mergeCell ref="O372:P372"/>
    <mergeCell ref="A371:C371"/>
    <mergeCell ref="F371:G371"/>
    <mergeCell ref="J371:L371"/>
    <mergeCell ref="O371:P371"/>
    <mergeCell ref="A370:C370"/>
    <mergeCell ref="F370:G370"/>
    <mergeCell ref="J370:L370"/>
    <mergeCell ref="O370:P370"/>
    <mergeCell ref="A369:C369"/>
    <mergeCell ref="F369:G369"/>
    <mergeCell ref="J369:L369"/>
    <mergeCell ref="O369:P369"/>
    <mergeCell ref="A368:C368"/>
    <mergeCell ref="F368:G368"/>
    <mergeCell ref="J368:L368"/>
    <mergeCell ref="O368:P368"/>
    <mergeCell ref="A377:C377"/>
    <mergeCell ref="F377:G377"/>
    <mergeCell ref="J377:L377"/>
    <mergeCell ref="O377:P377"/>
    <mergeCell ref="A376:C376"/>
    <mergeCell ref="F376:G376"/>
    <mergeCell ref="J376:L376"/>
    <mergeCell ref="O376:P376"/>
    <mergeCell ref="A375:C375"/>
    <mergeCell ref="F375:G375"/>
    <mergeCell ref="J375:L375"/>
    <mergeCell ref="O375:P375"/>
    <mergeCell ref="A374:C374"/>
    <mergeCell ref="F374:G374"/>
    <mergeCell ref="J374:L374"/>
    <mergeCell ref="O374:P374"/>
    <mergeCell ref="A373:C373"/>
    <mergeCell ref="F373:G373"/>
    <mergeCell ref="J373:L373"/>
    <mergeCell ref="O373:P373"/>
    <mergeCell ref="A382:C382"/>
    <mergeCell ref="F382:G382"/>
    <mergeCell ref="J382:L382"/>
    <mergeCell ref="O382:P382"/>
    <mergeCell ref="A381:C381"/>
    <mergeCell ref="F381:G381"/>
    <mergeCell ref="J381:L381"/>
    <mergeCell ref="O381:P381"/>
    <mergeCell ref="A380:C380"/>
    <mergeCell ref="F380:G380"/>
    <mergeCell ref="J380:L380"/>
    <mergeCell ref="O380:P380"/>
    <mergeCell ref="A379:C379"/>
    <mergeCell ref="F379:G379"/>
    <mergeCell ref="J379:L379"/>
    <mergeCell ref="O379:P379"/>
    <mergeCell ref="A378:C378"/>
    <mergeCell ref="F378:G378"/>
    <mergeCell ref="J378:L378"/>
    <mergeCell ref="O378:P378"/>
    <mergeCell ref="A387:C387"/>
    <mergeCell ref="F387:G387"/>
    <mergeCell ref="J387:L387"/>
    <mergeCell ref="O387:P387"/>
    <mergeCell ref="A386:C386"/>
    <mergeCell ref="F386:G386"/>
    <mergeCell ref="J386:L386"/>
    <mergeCell ref="O386:P386"/>
    <mergeCell ref="A385:C385"/>
    <mergeCell ref="F385:G385"/>
    <mergeCell ref="J385:L385"/>
    <mergeCell ref="O385:P385"/>
    <mergeCell ref="A384:C384"/>
    <mergeCell ref="F384:G384"/>
    <mergeCell ref="J384:L384"/>
    <mergeCell ref="O384:P384"/>
    <mergeCell ref="A383:C383"/>
    <mergeCell ref="F383:G383"/>
    <mergeCell ref="J383:L383"/>
    <mergeCell ref="O383:P383"/>
    <mergeCell ref="A392:C392"/>
    <mergeCell ref="F392:G392"/>
    <mergeCell ref="J392:L392"/>
    <mergeCell ref="O392:P392"/>
    <mergeCell ref="A391:C391"/>
    <mergeCell ref="F391:G391"/>
    <mergeCell ref="J391:L391"/>
    <mergeCell ref="O391:P391"/>
    <mergeCell ref="A390:C390"/>
    <mergeCell ref="F390:G390"/>
    <mergeCell ref="J390:L390"/>
    <mergeCell ref="O390:P390"/>
    <mergeCell ref="A389:C389"/>
    <mergeCell ref="F389:G389"/>
    <mergeCell ref="J389:L389"/>
    <mergeCell ref="O389:P389"/>
    <mergeCell ref="A388:C388"/>
    <mergeCell ref="F388:G388"/>
    <mergeCell ref="J388:L388"/>
    <mergeCell ref="O388:P388"/>
    <mergeCell ref="O396:P397"/>
    <mergeCell ref="Q396:Q397"/>
    <mergeCell ref="F398:G398"/>
    <mergeCell ref="O398:P398"/>
    <mergeCell ref="A396:E396"/>
    <mergeCell ref="F396:G397"/>
    <mergeCell ref="H396:H397"/>
    <mergeCell ref="J396:N396"/>
    <mergeCell ref="A395:C395"/>
    <mergeCell ref="F395:G395"/>
    <mergeCell ref="J395:L395"/>
    <mergeCell ref="O395:P395"/>
    <mergeCell ref="A394:C394"/>
    <mergeCell ref="F394:G394"/>
    <mergeCell ref="J394:L394"/>
    <mergeCell ref="O394:P394"/>
    <mergeCell ref="A393:C393"/>
    <mergeCell ref="F393:G393"/>
    <mergeCell ref="J393:L393"/>
    <mergeCell ref="O393:P393"/>
    <mergeCell ref="N406:Q406"/>
    <mergeCell ref="N403:N404"/>
    <mergeCell ref="O403:Q404"/>
    <mergeCell ref="A404:D404"/>
    <mergeCell ref="J404:M404"/>
    <mergeCell ref="A403:D403"/>
    <mergeCell ref="E403:E404"/>
    <mergeCell ref="F403:H404"/>
    <mergeCell ref="J403:M403"/>
    <mergeCell ref="P405:Q405"/>
    <mergeCell ref="A401:D402"/>
    <mergeCell ref="E401:H402"/>
    <mergeCell ref="J401:M402"/>
    <mergeCell ref="N401:Q402"/>
    <mergeCell ref="D399:E400"/>
    <mergeCell ref="F399:H400"/>
    <mergeCell ref="M399:N400"/>
    <mergeCell ref="O399:Q400"/>
    <mergeCell ref="B406:D406"/>
    <mergeCell ref="E406:H406"/>
    <mergeCell ref="K406:M406"/>
    <mergeCell ref="A415:C415"/>
    <mergeCell ref="F415:G415"/>
    <mergeCell ref="J415:L415"/>
    <mergeCell ref="O415:P415"/>
    <mergeCell ref="A414:C414"/>
    <mergeCell ref="F414:G414"/>
    <mergeCell ref="J414:L414"/>
    <mergeCell ref="O414:P414"/>
    <mergeCell ref="A413:C413"/>
    <mergeCell ref="F413:G413"/>
    <mergeCell ref="J413:L413"/>
    <mergeCell ref="O413:P413"/>
    <mergeCell ref="A412:C412"/>
    <mergeCell ref="F412:G412"/>
    <mergeCell ref="J412:L412"/>
    <mergeCell ref="O412:P412"/>
    <mergeCell ref="B407:D407"/>
    <mergeCell ref="E407:H407"/>
    <mergeCell ref="K407:M407"/>
    <mergeCell ref="N407:Q407"/>
    <mergeCell ref="A420:C420"/>
    <mergeCell ref="F420:G420"/>
    <mergeCell ref="J420:L420"/>
    <mergeCell ref="O420:P420"/>
    <mergeCell ref="A419:C419"/>
    <mergeCell ref="F419:G419"/>
    <mergeCell ref="J419:L419"/>
    <mergeCell ref="O419:P419"/>
    <mergeCell ref="A418:C418"/>
    <mergeCell ref="F418:G418"/>
    <mergeCell ref="J418:L418"/>
    <mergeCell ref="O418:P418"/>
    <mergeCell ref="A417:C417"/>
    <mergeCell ref="F417:G417"/>
    <mergeCell ref="J417:L417"/>
    <mergeCell ref="O417:P417"/>
    <mergeCell ref="A416:C416"/>
    <mergeCell ref="F416:G416"/>
    <mergeCell ref="J416:L416"/>
    <mergeCell ref="O416:P416"/>
    <mergeCell ref="A425:C425"/>
    <mergeCell ref="F425:G425"/>
    <mergeCell ref="J425:L425"/>
    <mergeCell ref="O425:P425"/>
    <mergeCell ref="A424:C424"/>
    <mergeCell ref="F424:G424"/>
    <mergeCell ref="J424:L424"/>
    <mergeCell ref="O424:P424"/>
    <mergeCell ref="A423:C423"/>
    <mergeCell ref="F423:G423"/>
    <mergeCell ref="J423:L423"/>
    <mergeCell ref="O423:P423"/>
    <mergeCell ref="A422:C422"/>
    <mergeCell ref="F422:G422"/>
    <mergeCell ref="J422:L422"/>
    <mergeCell ref="O422:P422"/>
    <mergeCell ref="A421:C421"/>
    <mergeCell ref="F421:G421"/>
    <mergeCell ref="J421:L421"/>
    <mergeCell ref="O421:P421"/>
    <mergeCell ref="A430:C430"/>
    <mergeCell ref="F430:G430"/>
    <mergeCell ref="J430:L430"/>
    <mergeCell ref="O430:P430"/>
    <mergeCell ref="A429:C429"/>
    <mergeCell ref="F429:G429"/>
    <mergeCell ref="J429:L429"/>
    <mergeCell ref="O429:P429"/>
    <mergeCell ref="A428:C428"/>
    <mergeCell ref="F428:G428"/>
    <mergeCell ref="J428:L428"/>
    <mergeCell ref="O428:P428"/>
    <mergeCell ref="A427:C427"/>
    <mergeCell ref="F427:G427"/>
    <mergeCell ref="J427:L427"/>
    <mergeCell ref="O427:P427"/>
    <mergeCell ref="A426:C426"/>
    <mergeCell ref="F426:G426"/>
    <mergeCell ref="J426:L426"/>
    <mergeCell ref="O426:P426"/>
    <mergeCell ref="A435:C435"/>
    <mergeCell ref="F435:G435"/>
    <mergeCell ref="J435:L435"/>
    <mergeCell ref="O435:P435"/>
    <mergeCell ref="A434:C434"/>
    <mergeCell ref="F434:G434"/>
    <mergeCell ref="J434:L434"/>
    <mergeCell ref="O434:P434"/>
    <mergeCell ref="A433:C433"/>
    <mergeCell ref="F433:G433"/>
    <mergeCell ref="J433:L433"/>
    <mergeCell ref="O433:P433"/>
    <mergeCell ref="A432:C432"/>
    <mergeCell ref="F432:G432"/>
    <mergeCell ref="J432:L432"/>
    <mergeCell ref="O432:P432"/>
    <mergeCell ref="A431:C431"/>
    <mergeCell ref="F431:G431"/>
    <mergeCell ref="J431:L431"/>
    <mergeCell ref="O431:P431"/>
    <mergeCell ref="A440:C440"/>
    <mergeCell ref="F440:G440"/>
    <mergeCell ref="J440:L440"/>
    <mergeCell ref="O440:P440"/>
    <mergeCell ref="A439:C439"/>
    <mergeCell ref="F439:G439"/>
    <mergeCell ref="J439:L439"/>
    <mergeCell ref="O439:P439"/>
    <mergeCell ref="A438:C438"/>
    <mergeCell ref="F438:G438"/>
    <mergeCell ref="J438:L438"/>
    <mergeCell ref="O438:P438"/>
    <mergeCell ref="A437:C437"/>
    <mergeCell ref="F437:G437"/>
    <mergeCell ref="J437:L437"/>
    <mergeCell ref="O437:P437"/>
    <mergeCell ref="A436:C436"/>
    <mergeCell ref="F436:G436"/>
    <mergeCell ref="J436:L436"/>
    <mergeCell ref="O436:P436"/>
    <mergeCell ref="A445:C445"/>
    <mergeCell ref="F445:G445"/>
    <mergeCell ref="J445:L445"/>
    <mergeCell ref="O445:P445"/>
    <mergeCell ref="A444:C444"/>
    <mergeCell ref="F444:G444"/>
    <mergeCell ref="J444:L444"/>
    <mergeCell ref="O444:P444"/>
    <mergeCell ref="A443:C443"/>
    <mergeCell ref="F443:G443"/>
    <mergeCell ref="J443:L443"/>
    <mergeCell ref="O443:P443"/>
    <mergeCell ref="A442:C442"/>
    <mergeCell ref="F442:G442"/>
    <mergeCell ref="J442:L442"/>
    <mergeCell ref="O442:P442"/>
    <mergeCell ref="A441:C441"/>
    <mergeCell ref="F441:G441"/>
    <mergeCell ref="J441:L441"/>
    <mergeCell ref="O441:P441"/>
    <mergeCell ref="A450:C450"/>
    <mergeCell ref="F450:G450"/>
    <mergeCell ref="J450:L450"/>
    <mergeCell ref="O450:P450"/>
    <mergeCell ref="A449:C449"/>
    <mergeCell ref="F449:G449"/>
    <mergeCell ref="J449:L449"/>
    <mergeCell ref="O449:P449"/>
    <mergeCell ref="A448:C448"/>
    <mergeCell ref="F448:G448"/>
    <mergeCell ref="J448:L448"/>
    <mergeCell ref="O448:P448"/>
    <mergeCell ref="A447:C447"/>
    <mergeCell ref="F447:G447"/>
    <mergeCell ref="J447:L447"/>
    <mergeCell ref="O447:P447"/>
    <mergeCell ref="A446:C446"/>
    <mergeCell ref="F446:G446"/>
    <mergeCell ref="J446:L446"/>
    <mergeCell ref="O446:P446"/>
    <mergeCell ref="A455:C455"/>
    <mergeCell ref="F455:G455"/>
    <mergeCell ref="J455:L455"/>
    <mergeCell ref="O455:P455"/>
    <mergeCell ref="A454:C454"/>
    <mergeCell ref="F454:G454"/>
    <mergeCell ref="J454:L454"/>
    <mergeCell ref="O454:P454"/>
    <mergeCell ref="A453:C453"/>
    <mergeCell ref="F453:G453"/>
    <mergeCell ref="J453:L453"/>
    <mergeCell ref="O453:P453"/>
    <mergeCell ref="A452:C452"/>
    <mergeCell ref="F452:G452"/>
    <mergeCell ref="J452:L452"/>
    <mergeCell ref="O452:P452"/>
    <mergeCell ref="A451:C451"/>
    <mergeCell ref="F451:G451"/>
    <mergeCell ref="J451:L451"/>
    <mergeCell ref="O451:P451"/>
    <mergeCell ref="A460:C460"/>
    <mergeCell ref="F460:G460"/>
    <mergeCell ref="J460:L460"/>
    <mergeCell ref="O460:P460"/>
    <mergeCell ref="A459:C459"/>
    <mergeCell ref="F459:G459"/>
    <mergeCell ref="J459:L459"/>
    <mergeCell ref="O459:P459"/>
    <mergeCell ref="A458:C458"/>
    <mergeCell ref="F458:G458"/>
    <mergeCell ref="J458:L458"/>
    <mergeCell ref="O458:P458"/>
    <mergeCell ref="A457:C457"/>
    <mergeCell ref="F457:G457"/>
    <mergeCell ref="J457:L457"/>
    <mergeCell ref="O457:P457"/>
    <mergeCell ref="A456:C456"/>
    <mergeCell ref="F456:G456"/>
    <mergeCell ref="J456:L456"/>
    <mergeCell ref="O456:P456"/>
    <mergeCell ref="A465:C465"/>
    <mergeCell ref="F465:G465"/>
    <mergeCell ref="J465:L465"/>
    <mergeCell ref="O465:P465"/>
    <mergeCell ref="A464:C464"/>
    <mergeCell ref="F464:G464"/>
    <mergeCell ref="J464:L464"/>
    <mergeCell ref="O464:P464"/>
    <mergeCell ref="A463:C463"/>
    <mergeCell ref="F463:G463"/>
    <mergeCell ref="J463:L463"/>
    <mergeCell ref="O463:P463"/>
    <mergeCell ref="A462:C462"/>
    <mergeCell ref="F462:G462"/>
    <mergeCell ref="J462:L462"/>
    <mergeCell ref="O462:P462"/>
    <mergeCell ref="A461:C461"/>
    <mergeCell ref="F461:G461"/>
    <mergeCell ref="J461:L461"/>
    <mergeCell ref="O461:P461"/>
    <mergeCell ref="A470:C470"/>
    <mergeCell ref="F470:G470"/>
    <mergeCell ref="J470:L470"/>
    <mergeCell ref="O470:P470"/>
    <mergeCell ref="A469:C469"/>
    <mergeCell ref="F469:G469"/>
    <mergeCell ref="J469:L469"/>
    <mergeCell ref="O469:P469"/>
    <mergeCell ref="A468:C468"/>
    <mergeCell ref="F468:G468"/>
    <mergeCell ref="J468:L468"/>
    <mergeCell ref="O468:P468"/>
    <mergeCell ref="A467:C467"/>
    <mergeCell ref="F467:G467"/>
    <mergeCell ref="J467:L467"/>
    <mergeCell ref="O467:P467"/>
    <mergeCell ref="A466:C466"/>
    <mergeCell ref="F466:G466"/>
    <mergeCell ref="J466:L466"/>
    <mergeCell ref="O466:P466"/>
    <mergeCell ref="A475:C475"/>
    <mergeCell ref="F475:G475"/>
    <mergeCell ref="J475:L475"/>
    <mergeCell ref="O475:P475"/>
    <mergeCell ref="A474:C474"/>
    <mergeCell ref="F474:G474"/>
    <mergeCell ref="J474:L474"/>
    <mergeCell ref="O474:P474"/>
    <mergeCell ref="A473:C473"/>
    <mergeCell ref="F473:G473"/>
    <mergeCell ref="J473:L473"/>
    <mergeCell ref="O473:P473"/>
    <mergeCell ref="A472:C472"/>
    <mergeCell ref="F472:G472"/>
    <mergeCell ref="J472:L472"/>
    <mergeCell ref="O472:P472"/>
    <mergeCell ref="A471:C471"/>
    <mergeCell ref="F471:G471"/>
    <mergeCell ref="J471:L471"/>
    <mergeCell ref="O471:P471"/>
    <mergeCell ref="N483:N484"/>
    <mergeCell ref="O483:Q484"/>
    <mergeCell ref="A484:D484"/>
    <mergeCell ref="J484:M484"/>
    <mergeCell ref="A483:D483"/>
    <mergeCell ref="E483:E484"/>
    <mergeCell ref="F483:H484"/>
    <mergeCell ref="J483:M483"/>
    <mergeCell ref="A481:D482"/>
    <mergeCell ref="E481:H482"/>
    <mergeCell ref="J481:M482"/>
    <mergeCell ref="N481:Q482"/>
    <mergeCell ref="D479:E480"/>
    <mergeCell ref="F479:H480"/>
    <mergeCell ref="M479:N480"/>
    <mergeCell ref="O479:Q480"/>
    <mergeCell ref="O476:P477"/>
    <mergeCell ref="Q476:Q477"/>
    <mergeCell ref="F478:G478"/>
    <mergeCell ref="O478:P478"/>
    <mergeCell ref="A476:E476"/>
    <mergeCell ref="F476:G477"/>
    <mergeCell ref="H476:H477"/>
    <mergeCell ref="J476:N476"/>
    <mergeCell ref="A494:C494"/>
    <mergeCell ref="F494:G494"/>
    <mergeCell ref="J494:L494"/>
    <mergeCell ref="O494:P494"/>
    <mergeCell ref="A493:C493"/>
    <mergeCell ref="F493:G493"/>
    <mergeCell ref="J493:L493"/>
    <mergeCell ref="O493:P493"/>
    <mergeCell ref="A492:C492"/>
    <mergeCell ref="F492:G492"/>
    <mergeCell ref="J492:L492"/>
    <mergeCell ref="O492:P492"/>
    <mergeCell ref="B487:D487"/>
    <mergeCell ref="E487:H487"/>
    <mergeCell ref="K487:M487"/>
    <mergeCell ref="N487:Q487"/>
    <mergeCell ref="B486:D486"/>
    <mergeCell ref="E486:H486"/>
    <mergeCell ref="K486:M486"/>
    <mergeCell ref="N486:Q486"/>
    <mergeCell ref="A499:C499"/>
    <mergeCell ref="F499:G499"/>
    <mergeCell ref="J499:L499"/>
    <mergeCell ref="O499:P499"/>
    <mergeCell ref="A498:C498"/>
    <mergeCell ref="F498:G498"/>
    <mergeCell ref="J498:L498"/>
    <mergeCell ref="O498:P498"/>
    <mergeCell ref="A497:C497"/>
    <mergeCell ref="F497:G497"/>
    <mergeCell ref="J497:L497"/>
    <mergeCell ref="O497:P497"/>
    <mergeCell ref="A496:C496"/>
    <mergeCell ref="F496:G496"/>
    <mergeCell ref="J496:L496"/>
    <mergeCell ref="O496:P496"/>
    <mergeCell ref="A495:C495"/>
    <mergeCell ref="F495:G495"/>
    <mergeCell ref="J495:L495"/>
    <mergeCell ref="O495:P495"/>
    <mergeCell ref="A504:C504"/>
    <mergeCell ref="F504:G504"/>
    <mergeCell ref="J504:L504"/>
    <mergeCell ref="O504:P504"/>
    <mergeCell ref="A503:C503"/>
    <mergeCell ref="F503:G503"/>
    <mergeCell ref="J503:L503"/>
    <mergeCell ref="O503:P503"/>
    <mergeCell ref="A502:C502"/>
    <mergeCell ref="F502:G502"/>
    <mergeCell ref="J502:L502"/>
    <mergeCell ref="O502:P502"/>
    <mergeCell ref="A501:C501"/>
    <mergeCell ref="F501:G501"/>
    <mergeCell ref="J501:L501"/>
    <mergeCell ref="O501:P501"/>
    <mergeCell ref="A500:C500"/>
    <mergeCell ref="F500:G500"/>
    <mergeCell ref="J500:L500"/>
    <mergeCell ref="O500:P500"/>
    <mergeCell ref="A509:C509"/>
    <mergeCell ref="F509:G509"/>
    <mergeCell ref="J509:L509"/>
    <mergeCell ref="O509:P509"/>
    <mergeCell ref="A508:C508"/>
    <mergeCell ref="F508:G508"/>
    <mergeCell ref="J508:L508"/>
    <mergeCell ref="O508:P508"/>
    <mergeCell ref="A507:C507"/>
    <mergeCell ref="F507:G507"/>
    <mergeCell ref="J507:L507"/>
    <mergeCell ref="O507:P507"/>
    <mergeCell ref="A506:C506"/>
    <mergeCell ref="F506:G506"/>
    <mergeCell ref="J506:L506"/>
    <mergeCell ref="O506:P506"/>
    <mergeCell ref="A505:C505"/>
    <mergeCell ref="F505:G505"/>
    <mergeCell ref="J505:L505"/>
    <mergeCell ref="O505:P505"/>
    <mergeCell ref="A514:C514"/>
    <mergeCell ref="F514:G514"/>
    <mergeCell ref="J514:L514"/>
    <mergeCell ref="O514:P514"/>
    <mergeCell ref="A513:C513"/>
    <mergeCell ref="F513:G513"/>
    <mergeCell ref="J513:L513"/>
    <mergeCell ref="O513:P513"/>
    <mergeCell ref="A512:C512"/>
    <mergeCell ref="F512:G512"/>
    <mergeCell ref="J512:L512"/>
    <mergeCell ref="O512:P512"/>
    <mergeCell ref="A511:C511"/>
    <mergeCell ref="F511:G511"/>
    <mergeCell ref="J511:L511"/>
    <mergeCell ref="O511:P511"/>
    <mergeCell ref="A510:C510"/>
    <mergeCell ref="F510:G510"/>
    <mergeCell ref="J510:L510"/>
    <mergeCell ref="O510:P510"/>
    <mergeCell ref="A519:C519"/>
    <mergeCell ref="F519:G519"/>
    <mergeCell ref="J519:L519"/>
    <mergeCell ref="O519:P519"/>
    <mergeCell ref="A518:C518"/>
    <mergeCell ref="F518:G518"/>
    <mergeCell ref="J518:L518"/>
    <mergeCell ref="O518:P518"/>
    <mergeCell ref="A517:C517"/>
    <mergeCell ref="F517:G517"/>
    <mergeCell ref="J517:L517"/>
    <mergeCell ref="O517:P517"/>
    <mergeCell ref="A516:C516"/>
    <mergeCell ref="F516:G516"/>
    <mergeCell ref="J516:L516"/>
    <mergeCell ref="O516:P516"/>
    <mergeCell ref="A515:C515"/>
    <mergeCell ref="F515:G515"/>
    <mergeCell ref="J515:L515"/>
    <mergeCell ref="O515:P515"/>
    <mergeCell ref="A524:C524"/>
    <mergeCell ref="F524:G524"/>
    <mergeCell ref="J524:L524"/>
    <mergeCell ref="O524:P524"/>
    <mergeCell ref="A523:C523"/>
    <mergeCell ref="F523:G523"/>
    <mergeCell ref="J523:L523"/>
    <mergeCell ref="O523:P523"/>
    <mergeCell ref="A522:C522"/>
    <mergeCell ref="F522:G522"/>
    <mergeCell ref="J522:L522"/>
    <mergeCell ref="O522:P522"/>
    <mergeCell ref="A521:C521"/>
    <mergeCell ref="F521:G521"/>
    <mergeCell ref="J521:L521"/>
    <mergeCell ref="O521:P521"/>
    <mergeCell ref="A520:C520"/>
    <mergeCell ref="F520:G520"/>
    <mergeCell ref="J520:L520"/>
    <mergeCell ref="O520:P520"/>
    <mergeCell ref="A529:C529"/>
    <mergeCell ref="F529:G529"/>
    <mergeCell ref="J529:L529"/>
    <mergeCell ref="O529:P529"/>
    <mergeCell ref="A528:C528"/>
    <mergeCell ref="F528:G528"/>
    <mergeCell ref="J528:L528"/>
    <mergeCell ref="O528:P528"/>
    <mergeCell ref="A527:C527"/>
    <mergeCell ref="F527:G527"/>
    <mergeCell ref="J527:L527"/>
    <mergeCell ref="O527:P527"/>
    <mergeCell ref="A526:C526"/>
    <mergeCell ref="F526:G526"/>
    <mergeCell ref="J526:L526"/>
    <mergeCell ref="O526:P526"/>
    <mergeCell ref="A525:C525"/>
    <mergeCell ref="F525:G525"/>
    <mergeCell ref="J525:L525"/>
    <mergeCell ref="O525:P525"/>
    <mergeCell ref="A534:C534"/>
    <mergeCell ref="F534:G534"/>
    <mergeCell ref="J534:L534"/>
    <mergeCell ref="O534:P534"/>
    <mergeCell ref="A533:C533"/>
    <mergeCell ref="F533:G533"/>
    <mergeCell ref="J533:L533"/>
    <mergeCell ref="O533:P533"/>
    <mergeCell ref="A532:C532"/>
    <mergeCell ref="F532:G532"/>
    <mergeCell ref="J532:L532"/>
    <mergeCell ref="O532:P532"/>
    <mergeCell ref="A531:C531"/>
    <mergeCell ref="F531:G531"/>
    <mergeCell ref="J531:L531"/>
    <mergeCell ref="O531:P531"/>
    <mergeCell ref="A530:C530"/>
    <mergeCell ref="F530:G530"/>
    <mergeCell ref="J530:L530"/>
    <mergeCell ref="O530:P530"/>
    <mergeCell ref="A539:C539"/>
    <mergeCell ref="F539:G539"/>
    <mergeCell ref="J539:L539"/>
    <mergeCell ref="O539:P539"/>
    <mergeCell ref="A538:C538"/>
    <mergeCell ref="F538:G538"/>
    <mergeCell ref="J538:L538"/>
    <mergeCell ref="O538:P538"/>
    <mergeCell ref="A537:C537"/>
    <mergeCell ref="F537:G537"/>
    <mergeCell ref="J537:L537"/>
    <mergeCell ref="O537:P537"/>
    <mergeCell ref="A536:C536"/>
    <mergeCell ref="F536:G536"/>
    <mergeCell ref="J536:L536"/>
    <mergeCell ref="O536:P536"/>
    <mergeCell ref="A535:C535"/>
    <mergeCell ref="F535:G535"/>
    <mergeCell ref="J535:L535"/>
    <mergeCell ref="O535:P535"/>
    <mergeCell ref="A544:C544"/>
    <mergeCell ref="F544:G544"/>
    <mergeCell ref="J544:L544"/>
    <mergeCell ref="O544:P544"/>
    <mergeCell ref="A543:C543"/>
    <mergeCell ref="F543:G543"/>
    <mergeCell ref="J543:L543"/>
    <mergeCell ref="O543:P543"/>
    <mergeCell ref="A542:C542"/>
    <mergeCell ref="F542:G542"/>
    <mergeCell ref="J542:L542"/>
    <mergeCell ref="O542:P542"/>
    <mergeCell ref="A541:C541"/>
    <mergeCell ref="F541:G541"/>
    <mergeCell ref="J541:L541"/>
    <mergeCell ref="O541:P541"/>
    <mergeCell ref="A540:C540"/>
    <mergeCell ref="F540:G540"/>
    <mergeCell ref="J540:L540"/>
    <mergeCell ref="O540:P540"/>
    <mergeCell ref="A549:C549"/>
    <mergeCell ref="F549:G549"/>
    <mergeCell ref="J549:L549"/>
    <mergeCell ref="O549:P549"/>
    <mergeCell ref="A548:C548"/>
    <mergeCell ref="F548:G548"/>
    <mergeCell ref="J548:L548"/>
    <mergeCell ref="O548:P548"/>
    <mergeCell ref="A547:C547"/>
    <mergeCell ref="F547:G547"/>
    <mergeCell ref="J547:L547"/>
    <mergeCell ref="O547:P547"/>
    <mergeCell ref="A546:C546"/>
    <mergeCell ref="F546:G546"/>
    <mergeCell ref="J546:L546"/>
    <mergeCell ref="O546:P546"/>
    <mergeCell ref="A545:C545"/>
    <mergeCell ref="F545:G545"/>
    <mergeCell ref="J545:L545"/>
    <mergeCell ref="O545:P545"/>
    <mergeCell ref="A554:C554"/>
    <mergeCell ref="F554:G554"/>
    <mergeCell ref="J554:L554"/>
    <mergeCell ref="O554:P554"/>
    <mergeCell ref="A553:C553"/>
    <mergeCell ref="F553:G553"/>
    <mergeCell ref="J553:L553"/>
    <mergeCell ref="O553:P553"/>
    <mergeCell ref="A552:C552"/>
    <mergeCell ref="F552:G552"/>
    <mergeCell ref="J552:L552"/>
    <mergeCell ref="O552:P552"/>
    <mergeCell ref="A551:C551"/>
    <mergeCell ref="F551:G551"/>
    <mergeCell ref="J551:L551"/>
    <mergeCell ref="O551:P551"/>
    <mergeCell ref="A550:C550"/>
    <mergeCell ref="F550:G550"/>
    <mergeCell ref="J550:L550"/>
    <mergeCell ref="O550:P550"/>
    <mergeCell ref="A561:D562"/>
    <mergeCell ref="E561:H562"/>
    <mergeCell ref="J561:M562"/>
    <mergeCell ref="N561:Q562"/>
    <mergeCell ref="D559:E560"/>
    <mergeCell ref="F559:H560"/>
    <mergeCell ref="M559:N560"/>
    <mergeCell ref="O559:Q560"/>
    <mergeCell ref="O556:P557"/>
    <mergeCell ref="Q556:Q557"/>
    <mergeCell ref="F558:G558"/>
    <mergeCell ref="O558:P558"/>
    <mergeCell ref="A556:E556"/>
    <mergeCell ref="F556:G557"/>
    <mergeCell ref="H556:H557"/>
    <mergeCell ref="J556:N556"/>
    <mergeCell ref="A555:C555"/>
    <mergeCell ref="F555:G555"/>
    <mergeCell ref="J555:L555"/>
    <mergeCell ref="O555:P555"/>
    <mergeCell ref="A573:C573"/>
    <mergeCell ref="F573:G573"/>
    <mergeCell ref="J573:L573"/>
    <mergeCell ref="O573:P573"/>
    <mergeCell ref="A572:C572"/>
    <mergeCell ref="F572:G572"/>
    <mergeCell ref="J572:L572"/>
    <mergeCell ref="O572:P572"/>
    <mergeCell ref="B567:D567"/>
    <mergeCell ref="E567:H567"/>
    <mergeCell ref="K567:M567"/>
    <mergeCell ref="N567:Q567"/>
    <mergeCell ref="B566:D566"/>
    <mergeCell ref="E566:H566"/>
    <mergeCell ref="K566:M566"/>
    <mergeCell ref="N566:Q566"/>
    <mergeCell ref="N563:N564"/>
    <mergeCell ref="O563:Q564"/>
    <mergeCell ref="A564:D564"/>
    <mergeCell ref="J564:M564"/>
    <mergeCell ref="A563:D563"/>
    <mergeCell ref="E563:E564"/>
    <mergeCell ref="F563:H564"/>
    <mergeCell ref="J563:M563"/>
    <mergeCell ref="G565:H565"/>
    <mergeCell ref="P565:Q565"/>
    <mergeCell ref="A578:C578"/>
    <mergeCell ref="F578:G578"/>
    <mergeCell ref="J578:L578"/>
    <mergeCell ref="O578:P578"/>
    <mergeCell ref="A577:C577"/>
    <mergeCell ref="F577:G577"/>
    <mergeCell ref="J577:L577"/>
    <mergeCell ref="O577:P577"/>
    <mergeCell ref="A576:C576"/>
    <mergeCell ref="F576:G576"/>
    <mergeCell ref="J576:L576"/>
    <mergeCell ref="O576:P576"/>
    <mergeCell ref="A575:C575"/>
    <mergeCell ref="F575:G575"/>
    <mergeCell ref="J575:L575"/>
    <mergeCell ref="O575:P575"/>
    <mergeCell ref="A574:C574"/>
    <mergeCell ref="F574:G574"/>
    <mergeCell ref="J574:L574"/>
    <mergeCell ref="O574:P574"/>
    <mergeCell ref="A583:C583"/>
    <mergeCell ref="F583:G583"/>
    <mergeCell ref="J583:L583"/>
    <mergeCell ref="O583:P583"/>
    <mergeCell ref="A582:C582"/>
    <mergeCell ref="F582:G582"/>
    <mergeCell ref="J582:L582"/>
    <mergeCell ref="O582:P582"/>
    <mergeCell ref="A581:C581"/>
    <mergeCell ref="F581:G581"/>
    <mergeCell ref="J581:L581"/>
    <mergeCell ref="O581:P581"/>
    <mergeCell ref="A580:C580"/>
    <mergeCell ref="F580:G580"/>
    <mergeCell ref="J580:L580"/>
    <mergeCell ref="O580:P580"/>
    <mergeCell ref="A579:C579"/>
    <mergeCell ref="F579:G579"/>
    <mergeCell ref="J579:L579"/>
    <mergeCell ref="O579:P579"/>
    <mergeCell ref="A588:C588"/>
    <mergeCell ref="F588:G588"/>
    <mergeCell ref="J588:L588"/>
    <mergeCell ref="O588:P588"/>
    <mergeCell ref="A587:C587"/>
    <mergeCell ref="F587:G587"/>
    <mergeCell ref="J587:L587"/>
    <mergeCell ref="O587:P587"/>
    <mergeCell ref="A586:C586"/>
    <mergeCell ref="F586:G586"/>
    <mergeCell ref="J586:L586"/>
    <mergeCell ref="O586:P586"/>
    <mergeCell ref="A585:C585"/>
    <mergeCell ref="F585:G585"/>
    <mergeCell ref="J585:L585"/>
    <mergeCell ref="O585:P585"/>
    <mergeCell ref="A584:C584"/>
    <mergeCell ref="F584:G584"/>
    <mergeCell ref="J584:L584"/>
    <mergeCell ref="O584:P584"/>
    <mergeCell ref="A593:C593"/>
    <mergeCell ref="F593:G593"/>
    <mergeCell ref="J593:L593"/>
    <mergeCell ref="O593:P593"/>
    <mergeCell ref="A592:C592"/>
    <mergeCell ref="F592:G592"/>
    <mergeCell ref="J592:L592"/>
    <mergeCell ref="O592:P592"/>
    <mergeCell ref="A591:C591"/>
    <mergeCell ref="F591:G591"/>
    <mergeCell ref="J591:L591"/>
    <mergeCell ref="O591:P591"/>
    <mergeCell ref="A590:C590"/>
    <mergeCell ref="F590:G590"/>
    <mergeCell ref="J590:L590"/>
    <mergeCell ref="O590:P590"/>
    <mergeCell ref="A589:C589"/>
    <mergeCell ref="F589:G589"/>
    <mergeCell ref="J589:L589"/>
    <mergeCell ref="O589:P589"/>
    <mergeCell ref="A598:C598"/>
    <mergeCell ref="F598:G598"/>
    <mergeCell ref="J598:L598"/>
    <mergeCell ref="O598:P598"/>
    <mergeCell ref="A597:C597"/>
    <mergeCell ref="F597:G597"/>
    <mergeCell ref="J597:L597"/>
    <mergeCell ref="O597:P597"/>
    <mergeCell ref="A596:C596"/>
    <mergeCell ref="F596:G596"/>
    <mergeCell ref="J596:L596"/>
    <mergeCell ref="O596:P596"/>
    <mergeCell ref="A595:C595"/>
    <mergeCell ref="F595:G595"/>
    <mergeCell ref="J595:L595"/>
    <mergeCell ref="O595:P595"/>
    <mergeCell ref="A594:C594"/>
    <mergeCell ref="F594:G594"/>
    <mergeCell ref="J594:L594"/>
    <mergeCell ref="O594:P594"/>
    <mergeCell ref="A603:C603"/>
    <mergeCell ref="F603:G603"/>
    <mergeCell ref="J603:L603"/>
    <mergeCell ref="O603:P603"/>
    <mergeCell ref="A602:C602"/>
    <mergeCell ref="F602:G602"/>
    <mergeCell ref="J602:L602"/>
    <mergeCell ref="O602:P602"/>
    <mergeCell ref="A601:C601"/>
    <mergeCell ref="F601:G601"/>
    <mergeCell ref="J601:L601"/>
    <mergeCell ref="O601:P601"/>
    <mergeCell ref="A600:C600"/>
    <mergeCell ref="F600:G600"/>
    <mergeCell ref="J600:L600"/>
    <mergeCell ref="O600:P600"/>
    <mergeCell ref="A599:C599"/>
    <mergeCell ref="F599:G599"/>
    <mergeCell ref="J599:L599"/>
    <mergeCell ref="O599:P599"/>
    <mergeCell ref="A608:C608"/>
    <mergeCell ref="F608:G608"/>
    <mergeCell ref="J608:L608"/>
    <mergeCell ref="O608:P608"/>
    <mergeCell ref="A607:C607"/>
    <mergeCell ref="F607:G607"/>
    <mergeCell ref="J607:L607"/>
    <mergeCell ref="O607:P607"/>
    <mergeCell ref="A606:C606"/>
    <mergeCell ref="F606:G606"/>
    <mergeCell ref="J606:L606"/>
    <mergeCell ref="O606:P606"/>
    <mergeCell ref="A605:C605"/>
    <mergeCell ref="F605:G605"/>
    <mergeCell ref="J605:L605"/>
    <mergeCell ref="O605:P605"/>
    <mergeCell ref="A604:C604"/>
    <mergeCell ref="F604:G604"/>
    <mergeCell ref="J604:L604"/>
    <mergeCell ref="O604:P604"/>
    <mergeCell ref="A613:C613"/>
    <mergeCell ref="F613:G613"/>
    <mergeCell ref="J613:L613"/>
    <mergeCell ref="O613:P613"/>
    <mergeCell ref="A612:C612"/>
    <mergeCell ref="F612:G612"/>
    <mergeCell ref="J612:L612"/>
    <mergeCell ref="O612:P612"/>
    <mergeCell ref="A611:C611"/>
    <mergeCell ref="F611:G611"/>
    <mergeCell ref="J611:L611"/>
    <mergeCell ref="O611:P611"/>
    <mergeCell ref="A610:C610"/>
    <mergeCell ref="F610:G610"/>
    <mergeCell ref="J610:L610"/>
    <mergeCell ref="O610:P610"/>
    <mergeCell ref="A609:C609"/>
    <mergeCell ref="F609:G609"/>
    <mergeCell ref="J609:L609"/>
    <mergeCell ref="O609:P609"/>
    <mergeCell ref="A618:C618"/>
    <mergeCell ref="F618:G618"/>
    <mergeCell ref="J618:L618"/>
    <mergeCell ref="O618:P618"/>
    <mergeCell ref="A617:C617"/>
    <mergeCell ref="F617:G617"/>
    <mergeCell ref="J617:L617"/>
    <mergeCell ref="O617:P617"/>
    <mergeCell ref="A616:C616"/>
    <mergeCell ref="F616:G616"/>
    <mergeCell ref="J616:L616"/>
    <mergeCell ref="O616:P616"/>
    <mergeCell ref="A615:C615"/>
    <mergeCell ref="F615:G615"/>
    <mergeCell ref="J615:L615"/>
    <mergeCell ref="O615:P615"/>
    <mergeCell ref="A614:C614"/>
    <mergeCell ref="F614:G614"/>
    <mergeCell ref="J614:L614"/>
    <mergeCell ref="O614:P614"/>
    <mergeCell ref="A623:C623"/>
    <mergeCell ref="F623:G623"/>
    <mergeCell ref="J623:L623"/>
    <mergeCell ref="O623:P623"/>
    <mergeCell ref="A622:C622"/>
    <mergeCell ref="F622:G622"/>
    <mergeCell ref="J622:L622"/>
    <mergeCell ref="O622:P622"/>
    <mergeCell ref="A621:C621"/>
    <mergeCell ref="F621:G621"/>
    <mergeCell ref="J621:L621"/>
    <mergeCell ref="O621:P621"/>
    <mergeCell ref="A620:C620"/>
    <mergeCell ref="F620:G620"/>
    <mergeCell ref="J620:L620"/>
    <mergeCell ref="O620:P620"/>
    <mergeCell ref="A619:C619"/>
    <mergeCell ref="F619:G619"/>
    <mergeCell ref="J619:L619"/>
    <mergeCell ref="O619:P619"/>
    <mergeCell ref="A628:C628"/>
    <mergeCell ref="F628:G628"/>
    <mergeCell ref="J628:L628"/>
    <mergeCell ref="O628:P628"/>
    <mergeCell ref="A627:C627"/>
    <mergeCell ref="F627:G627"/>
    <mergeCell ref="J627:L627"/>
    <mergeCell ref="O627:P627"/>
    <mergeCell ref="A626:C626"/>
    <mergeCell ref="F626:G626"/>
    <mergeCell ref="J626:L626"/>
    <mergeCell ref="O626:P626"/>
    <mergeCell ref="A625:C625"/>
    <mergeCell ref="F625:G625"/>
    <mergeCell ref="J625:L625"/>
    <mergeCell ref="O625:P625"/>
    <mergeCell ref="A624:C624"/>
    <mergeCell ref="F624:G624"/>
    <mergeCell ref="J624:L624"/>
    <mergeCell ref="O624:P624"/>
    <mergeCell ref="A633:C633"/>
    <mergeCell ref="F633:G633"/>
    <mergeCell ref="J633:L633"/>
    <mergeCell ref="O633:P633"/>
    <mergeCell ref="A632:C632"/>
    <mergeCell ref="F632:G632"/>
    <mergeCell ref="J632:L632"/>
    <mergeCell ref="O632:P632"/>
    <mergeCell ref="A631:C631"/>
    <mergeCell ref="F631:G631"/>
    <mergeCell ref="J631:L631"/>
    <mergeCell ref="O631:P631"/>
    <mergeCell ref="A630:C630"/>
    <mergeCell ref="F630:G630"/>
    <mergeCell ref="J630:L630"/>
    <mergeCell ref="O630:P630"/>
    <mergeCell ref="A629:C629"/>
    <mergeCell ref="F629:G629"/>
    <mergeCell ref="J629:L629"/>
    <mergeCell ref="O629:P629"/>
    <mergeCell ref="D639:E640"/>
    <mergeCell ref="F639:H640"/>
    <mergeCell ref="M639:N640"/>
    <mergeCell ref="O639:Q640"/>
    <mergeCell ref="O636:P637"/>
    <mergeCell ref="Q636:Q637"/>
    <mergeCell ref="F638:G638"/>
    <mergeCell ref="O638:P638"/>
    <mergeCell ref="A636:E636"/>
    <mergeCell ref="F636:G637"/>
    <mergeCell ref="H636:H637"/>
    <mergeCell ref="J636:N636"/>
    <mergeCell ref="A635:C635"/>
    <mergeCell ref="F635:G635"/>
    <mergeCell ref="J635:L635"/>
    <mergeCell ref="O635:P635"/>
    <mergeCell ref="A634:C634"/>
    <mergeCell ref="F634:G634"/>
    <mergeCell ref="J634:L634"/>
    <mergeCell ref="O634:P634"/>
    <mergeCell ref="A643:D643"/>
    <mergeCell ref="E643:E644"/>
    <mergeCell ref="A652:C652"/>
    <mergeCell ref="F652:G652"/>
    <mergeCell ref="J652:L652"/>
    <mergeCell ref="O652:P652"/>
    <mergeCell ref="B647:D647"/>
    <mergeCell ref="E647:H647"/>
    <mergeCell ref="K647:M647"/>
    <mergeCell ref="N647:Q647"/>
    <mergeCell ref="F643:H644"/>
    <mergeCell ref="J643:M643"/>
    <mergeCell ref="A641:D642"/>
    <mergeCell ref="E641:H642"/>
    <mergeCell ref="J641:M642"/>
    <mergeCell ref="N641:Q642"/>
    <mergeCell ref="N643:N644"/>
    <mergeCell ref="O643:Q644"/>
    <mergeCell ref="A644:D644"/>
    <mergeCell ref="J644:M644"/>
    <mergeCell ref="D645:E645"/>
    <mergeCell ref="G645:H645"/>
    <mergeCell ref="P645:Q645"/>
    <mergeCell ref="B646:D646"/>
    <mergeCell ref="E646:H646"/>
    <mergeCell ref="K646:M646"/>
    <mergeCell ref="N646:Q646"/>
    <mergeCell ref="F655:G655"/>
    <mergeCell ref="J655:L655"/>
    <mergeCell ref="O655:P655"/>
    <mergeCell ref="A658:C658"/>
    <mergeCell ref="F658:G658"/>
    <mergeCell ref="J658:L658"/>
    <mergeCell ref="O658:P658"/>
    <mergeCell ref="A657:C657"/>
    <mergeCell ref="F657:G657"/>
    <mergeCell ref="J657:L657"/>
    <mergeCell ref="O654:P654"/>
    <mergeCell ref="A653:C653"/>
    <mergeCell ref="F653:G653"/>
    <mergeCell ref="J653:L653"/>
    <mergeCell ref="O653:P653"/>
    <mergeCell ref="A656:C656"/>
    <mergeCell ref="F656:G656"/>
    <mergeCell ref="J656:L656"/>
    <mergeCell ref="O656:P656"/>
    <mergeCell ref="A655:C655"/>
    <mergeCell ref="A654:C654"/>
    <mergeCell ref="F654:G654"/>
    <mergeCell ref="J654:L654"/>
    <mergeCell ref="A664:C664"/>
    <mergeCell ref="F664:G664"/>
    <mergeCell ref="J664:L664"/>
    <mergeCell ref="O664:P664"/>
    <mergeCell ref="A663:C663"/>
    <mergeCell ref="F663:G663"/>
    <mergeCell ref="J663:L663"/>
    <mergeCell ref="O663:P663"/>
    <mergeCell ref="A662:C662"/>
    <mergeCell ref="F662:G662"/>
    <mergeCell ref="J662:L662"/>
    <mergeCell ref="O662:P662"/>
    <mergeCell ref="A661:C661"/>
    <mergeCell ref="F661:G661"/>
    <mergeCell ref="J661:L661"/>
    <mergeCell ref="O661:P661"/>
    <mergeCell ref="O657:P657"/>
    <mergeCell ref="A660:C660"/>
    <mergeCell ref="F660:G660"/>
    <mergeCell ref="J660:L660"/>
    <mergeCell ref="O660:P660"/>
    <mergeCell ref="A659:C659"/>
    <mergeCell ref="F659:G659"/>
    <mergeCell ref="J659:L659"/>
    <mergeCell ref="O659:P659"/>
    <mergeCell ref="A669:C669"/>
    <mergeCell ref="F669:G669"/>
    <mergeCell ref="J669:L669"/>
    <mergeCell ref="O669:P669"/>
    <mergeCell ref="A668:C668"/>
    <mergeCell ref="F668:G668"/>
    <mergeCell ref="J668:L668"/>
    <mergeCell ref="O668:P668"/>
    <mergeCell ref="A667:C667"/>
    <mergeCell ref="F667:G667"/>
    <mergeCell ref="J667:L667"/>
    <mergeCell ref="O667:P667"/>
    <mergeCell ref="A666:C666"/>
    <mergeCell ref="F666:G666"/>
    <mergeCell ref="J666:L666"/>
    <mergeCell ref="O666:P666"/>
    <mergeCell ref="A665:C665"/>
    <mergeCell ref="F665:G665"/>
    <mergeCell ref="J665:L665"/>
    <mergeCell ref="O665:P665"/>
    <mergeCell ref="A674:C674"/>
    <mergeCell ref="F674:G674"/>
    <mergeCell ref="J674:L674"/>
    <mergeCell ref="O674:P674"/>
    <mergeCell ref="A673:C673"/>
    <mergeCell ref="F673:G673"/>
    <mergeCell ref="J673:L673"/>
    <mergeCell ref="O673:P673"/>
    <mergeCell ref="A672:C672"/>
    <mergeCell ref="F672:G672"/>
    <mergeCell ref="J672:L672"/>
    <mergeCell ref="O672:P672"/>
    <mergeCell ref="A671:C671"/>
    <mergeCell ref="F671:G671"/>
    <mergeCell ref="J671:L671"/>
    <mergeCell ref="O671:P671"/>
    <mergeCell ref="A670:C670"/>
    <mergeCell ref="F670:G670"/>
    <mergeCell ref="J670:L670"/>
    <mergeCell ref="O670:P670"/>
    <mergeCell ref="A679:C679"/>
    <mergeCell ref="F679:G679"/>
    <mergeCell ref="J679:L679"/>
    <mergeCell ref="O679:P679"/>
    <mergeCell ref="A678:C678"/>
    <mergeCell ref="F678:G678"/>
    <mergeCell ref="J678:L678"/>
    <mergeCell ref="O678:P678"/>
    <mergeCell ref="A677:C677"/>
    <mergeCell ref="F677:G677"/>
    <mergeCell ref="J677:L677"/>
    <mergeCell ref="O677:P677"/>
    <mergeCell ref="A676:C676"/>
    <mergeCell ref="F676:G676"/>
    <mergeCell ref="J676:L676"/>
    <mergeCell ref="O676:P676"/>
    <mergeCell ref="A675:C675"/>
    <mergeCell ref="F675:G675"/>
    <mergeCell ref="J675:L675"/>
    <mergeCell ref="O675:P675"/>
    <mergeCell ref="A684:C684"/>
    <mergeCell ref="F684:G684"/>
    <mergeCell ref="J684:L684"/>
    <mergeCell ref="O684:P684"/>
    <mergeCell ref="A683:C683"/>
    <mergeCell ref="F683:G683"/>
    <mergeCell ref="J683:L683"/>
    <mergeCell ref="O683:P683"/>
    <mergeCell ref="A682:C682"/>
    <mergeCell ref="F682:G682"/>
    <mergeCell ref="J682:L682"/>
    <mergeCell ref="O682:P682"/>
    <mergeCell ref="A681:C681"/>
    <mergeCell ref="F681:G681"/>
    <mergeCell ref="J681:L681"/>
    <mergeCell ref="O681:P681"/>
    <mergeCell ref="A680:C680"/>
    <mergeCell ref="F680:G680"/>
    <mergeCell ref="J680:L680"/>
    <mergeCell ref="O680:P680"/>
    <mergeCell ref="A689:C689"/>
    <mergeCell ref="F689:G689"/>
    <mergeCell ref="J689:L689"/>
    <mergeCell ref="O689:P689"/>
    <mergeCell ref="A688:C688"/>
    <mergeCell ref="F688:G688"/>
    <mergeCell ref="J688:L688"/>
    <mergeCell ref="O688:P688"/>
    <mergeCell ref="A687:C687"/>
    <mergeCell ref="F687:G687"/>
    <mergeCell ref="J687:L687"/>
    <mergeCell ref="O687:P687"/>
    <mergeCell ref="A686:C686"/>
    <mergeCell ref="F686:G686"/>
    <mergeCell ref="J686:L686"/>
    <mergeCell ref="O686:P686"/>
    <mergeCell ref="A685:C685"/>
    <mergeCell ref="F685:G685"/>
    <mergeCell ref="J685:L685"/>
    <mergeCell ref="O685:P685"/>
    <mergeCell ref="A694:C694"/>
    <mergeCell ref="F694:G694"/>
    <mergeCell ref="J694:L694"/>
    <mergeCell ref="O694:P694"/>
    <mergeCell ref="A693:C693"/>
    <mergeCell ref="F693:G693"/>
    <mergeCell ref="J693:L693"/>
    <mergeCell ref="O693:P693"/>
    <mergeCell ref="A692:C692"/>
    <mergeCell ref="F692:G692"/>
    <mergeCell ref="J692:L692"/>
    <mergeCell ref="O692:P692"/>
    <mergeCell ref="A691:C691"/>
    <mergeCell ref="F691:G691"/>
    <mergeCell ref="J691:L691"/>
    <mergeCell ref="O691:P691"/>
    <mergeCell ref="A690:C690"/>
    <mergeCell ref="F690:G690"/>
    <mergeCell ref="J690:L690"/>
    <mergeCell ref="O690:P690"/>
    <mergeCell ref="A699:C699"/>
    <mergeCell ref="F699:G699"/>
    <mergeCell ref="J699:L699"/>
    <mergeCell ref="O699:P699"/>
    <mergeCell ref="A698:C698"/>
    <mergeCell ref="F698:G698"/>
    <mergeCell ref="J698:L698"/>
    <mergeCell ref="O698:P698"/>
    <mergeCell ref="A697:C697"/>
    <mergeCell ref="F697:G697"/>
    <mergeCell ref="J697:L697"/>
    <mergeCell ref="O697:P697"/>
    <mergeCell ref="A696:C696"/>
    <mergeCell ref="F696:G696"/>
    <mergeCell ref="J696:L696"/>
    <mergeCell ref="O696:P696"/>
    <mergeCell ref="A695:C695"/>
    <mergeCell ref="F695:G695"/>
    <mergeCell ref="J695:L695"/>
    <mergeCell ref="O695:P695"/>
    <mergeCell ref="A704:C704"/>
    <mergeCell ref="F704:G704"/>
    <mergeCell ref="J704:L704"/>
    <mergeCell ref="O704:P704"/>
    <mergeCell ref="A703:C703"/>
    <mergeCell ref="F703:G703"/>
    <mergeCell ref="J703:L703"/>
    <mergeCell ref="O703:P703"/>
    <mergeCell ref="A702:C702"/>
    <mergeCell ref="F702:G702"/>
    <mergeCell ref="J702:L702"/>
    <mergeCell ref="O702:P702"/>
    <mergeCell ref="A701:C701"/>
    <mergeCell ref="F701:G701"/>
    <mergeCell ref="J701:L701"/>
    <mergeCell ref="O701:P701"/>
    <mergeCell ref="A700:C700"/>
    <mergeCell ref="F700:G700"/>
    <mergeCell ref="J700:L700"/>
    <mergeCell ref="O700:P700"/>
    <mergeCell ref="A709:C709"/>
    <mergeCell ref="F709:G709"/>
    <mergeCell ref="J709:L709"/>
    <mergeCell ref="O709:P709"/>
    <mergeCell ref="A708:C708"/>
    <mergeCell ref="F708:G708"/>
    <mergeCell ref="J708:L708"/>
    <mergeCell ref="O708:P708"/>
    <mergeCell ref="A707:C707"/>
    <mergeCell ref="F707:G707"/>
    <mergeCell ref="J707:L707"/>
    <mergeCell ref="O707:P707"/>
    <mergeCell ref="A706:C706"/>
    <mergeCell ref="F706:G706"/>
    <mergeCell ref="J706:L706"/>
    <mergeCell ref="O706:P706"/>
    <mergeCell ref="A705:C705"/>
    <mergeCell ref="F705:G705"/>
    <mergeCell ref="J705:L705"/>
    <mergeCell ref="O705:P705"/>
    <mergeCell ref="A714:C714"/>
    <mergeCell ref="F714:G714"/>
    <mergeCell ref="J714:L714"/>
    <mergeCell ref="O714:P714"/>
    <mergeCell ref="A713:C713"/>
    <mergeCell ref="F713:G713"/>
    <mergeCell ref="J713:L713"/>
    <mergeCell ref="O713:P713"/>
    <mergeCell ref="A712:C712"/>
    <mergeCell ref="F712:G712"/>
    <mergeCell ref="J712:L712"/>
    <mergeCell ref="O712:P712"/>
    <mergeCell ref="A711:C711"/>
    <mergeCell ref="F711:G711"/>
    <mergeCell ref="J711:L711"/>
    <mergeCell ref="O711:P711"/>
    <mergeCell ref="A710:C710"/>
    <mergeCell ref="F710:G710"/>
    <mergeCell ref="J710:L710"/>
    <mergeCell ref="O710:P710"/>
    <mergeCell ref="A721:D722"/>
    <mergeCell ref="E721:H722"/>
    <mergeCell ref="J721:M722"/>
    <mergeCell ref="N721:Q722"/>
    <mergeCell ref="D719:E720"/>
    <mergeCell ref="F719:H720"/>
    <mergeCell ref="M719:N720"/>
    <mergeCell ref="O719:Q720"/>
    <mergeCell ref="O716:P717"/>
    <mergeCell ref="Q716:Q717"/>
    <mergeCell ref="F718:G718"/>
    <mergeCell ref="O718:P718"/>
    <mergeCell ref="A716:E716"/>
    <mergeCell ref="F716:G717"/>
    <mergeCell ref="H716:H717"/>
    <mergeCell ref="J716:N716"/>
    <mergeCell ref="A715:C715"/>
    <mergeCell ref="F715:G715"/>
    <mergeCell ref="J715:L715"/>
    <mergeCell ref="O715:P715"/>
    <mergeCell ref="A733:C733"/>
    <mergeCell ref="F733:G733"/>
    <mergeCell ref="J733:L733"/>
    <mergeCell ref="O733:P733"/>
    <mergeCell ref="A732:C732"/>
    <mergeCell ref="F732:G732"/>
    <mergeCell ref="J732:L732"/>
    <mergeCell ref="O732:P732"/>
    <mergeCell ref="B727:D727"/>
    <mergeCell ref="E727:H727"/>
    <mergeCell ref="K727:M727"/>
    <mergeCell ref="N727:Q727"/>
    <mergeCell ref="B726:D726"/>
    <mergeCell ref="E726:H726"/>
    <mergeCell ref="K726:M726"/>
    <mergeCell ref="N726:Q726"/>
    <mergeCell ref="N723:N724"/>
    <mergeCell ref="O723:Q724"/>
    <mergeCell ref="A724:D724"/>
    <mergeCell ref="J724:M724"/>
    <mergeCell ref="A723:D723"/>
    <mergeCell ref="E723:E724"/>
    <mergeCell ref="F723:H724"/>
    <mergeCell ref="J723:M723"/>
    <mergeCell ref="D725:E725"/>
    <mergeCell ref="G725:H725"/>
    <mergeCell ref="P725:Q725"/>
    <mergeCell ref="A738:C738"/>
    <mergeCell ref="F738:G738"/>
    <mergeCell ref="J738:L738"/>
    <mergeCell ref="O738:P738"/>
    <mergeCell ref="A737:C737"/>
    <mergeCell ref="F737:G737"/>
    <mergeCell ref="J737:L737"/>
    <mergeCell ref="O737:P737"/>
    <mergeCell ref="A736:C736"/>
    <mergeCell ref="F736:G736"/>
    <mergeCell ref="J736:L736"/>
    <mergeCell ref="O736:P736"/>
    <mergeCell ref="A735:C735"/>
    <mergeCell ref="F735:G735"/>
    <mergeCell ref="J735:L735"/>
    <mergeCell ref="O735:P735"/>
    <mergeCell ref="A734:C734"/>
    <mergeCell ref="F734:G734"/>
    <mergeCell ref="J734:L734"/>
    <mergeCell ref="O734:P734"/>
    <mergeCell ref="A743:C743"/>
    <mergeCell ref="F743:G743"/>
    <mergeCell ref="J743:L743"/>
    <mergeCell ref="O743:P743"/>
    <mergeCell ref="A742:C742"/>
    <mergeCell ref="F742:G742"/>
    <mergeCell ref="J742:L742"/>
    <mergeCell ref="O742:P742"/>
    <mergeCell ref="A741:C741"/>
    <mergeCell ref="F741:G741"/>
    <mergeCell ref="J741:L741"/>
    <mergeCell ref="O741:P741"/>
    <mergeCell ref="A740:C740"/>
    <mergeCell ref="F740:G740"/>
    <mergeCell ref="J740:L740"/>
    <mergeCell ref="O740:P740"/>
    <mergeCell ref="A739:C739"/>
    <mergeCell ref="F739:G739"/>
    <mergeCell ref="J739:L739"/>
    <mergeCell ref="O739:P739"/>
    <mergeCell ref="A748:C748"/>
    <mergeCell ref="F748:G748"/>
    <mergeCell ref="J748:L748"/>
    <mergeCell ref="O748:P748"/>
    <mergeCell ref="A747:C747"/>
    <mergeCell ref="F747:G747"/>
    <mergeCell ref="J747:L747"/>
    <mergeCell ref="O747:P747"/>
    <mergeCell ref="A746:C746"/>
    <mergeCell ref="F746:G746"/>
    <mergeCell ref="J746:L746"/>
    <mergeCell ref="O746:P746"/>
    <mergeCell ref="A745:C745"/>
    <mergeCell ref="F745:G745"/>
    <mergeCell ref="J745:L745"/>
    <mergeCell ref="O745:P745"/>
    <mergeCell ref="A744:C744"/>
    <mergeCell ref="F744:G744"/>
    <mergeCell ref="J744:L744"/>
    <mergeCell ref="O744:P744"/>
    <mergeCell ref="A753:C753"/>
    <mergeCell ref="F753:G753"/>
    <mergeCell ref="J753:L753"/>
    <mergeCell ref="O753:P753"/>
    <mergeCell ref="A752:C752"/>
    <mergeCell ref="F752:G752"/>
    <mergeCell ref="J752:L752"/>
    <mergeCell ref="O752:P752"/>
    <mergeCell ref="A751:C751"/>
    <mergeCell ref="F751:G751"/>
    <mergeCell ref="J751:L751"/>
    <mergeCell ref="O751:P751"/>
    <mergeCell ref="A750:C750"/>
    <mergeCell ref="F750:G750"/>
    <mergeCell ref="J750:L750"/>
    <mergeCell ref="O750:P750"/>
    <mergeCell ref="A749:C749"/>
    <mergeCell ref="F749:G749"/>
    <mergeCell ref="J749:L749"/>
    <mergeCell ref="O749:P749"/>
    <mergeCell ref="A758:C758"/>
    <mergeCell ref="F758:G758"/>
    <mergeCell ref="J758:L758"/>
    <mergeCell ref="O758:P758"/>
    <mergeCell ref="A757:C757"/>
    <mergeCell ref="F757:G757"/>
    <mergeCell ref="J757:L757"/>
    <mergeCell ref="O757:P757"/>
    <mergeCell ref="A756:C756"/>
    <mergeCell ref="F756:G756"/>
    <mergeCell ref="J756:L756"/>
    <mergeCell ref="O756:P756"/>
    <mergeCell ref="A755:C755"/>
    <mergeCell ref="F755:G755"/>
    <mergeCell ref="J755:L755"/>
    <mergeCell ref="O755:P755"/>
    <mergeCell ref="A754:C754"/>
    <mergeCell ref="F754:G754"/>
    <mergeCell ref="J754:L754"/>
    <mergeCell ref="O754:P754"/>
    <mergeCell ref="A763:C763"/>
    <mergeCell ref="F763:G763"/>
    <mergeCell ref="J763:L763"/>
    <mergeCell ref="O763:P763"/>
    <mergeCell ref="A762:C762"/>
    <mergeCell ref="F762:G762"/>
    <mergeCell ref="J762:L762"/>
    <mergeCell ref="O762:P762"/>
    <mergeCell ref="A761:C761"/>
    <mergeCell ref="F761:G761"/>
    <mergeCell ref="J761:L761"/>
    <mergeCell ref="O761:P761"/>
    <mergeCell ref="A760:C760"/>
    <mergeCell ref="F760:G760"/>
    <mergeCell ref="J760:L760"/>
    <mergeCell ref="O760:P760"/>
    <mergeCell ref="A759:C759"/>
    <mergeCell ref="F759:G759"/>
    <mergeCell ref="J759:L759"/>
    <mergeCell ref="O759:P759"/>
    <mergeCell ref="A768:C768"/>
    <mergeCell ref="F768:G768"/>
    <mergeCell ref="J768:L768"/>
    <mergeCell ref="O768:P768"/>
    <mergeCell ref="A767:C767"/>
    <mergeCell ref="F767:G767"/>
    <mergeCell ref="J767:L767"/>
    <mergeCell ref="O767:P767"/>
    <mergeCell ref="A766:C766"/>
    <mergeCell ref="F766:G766"/>
    <mergeCell ref="J766:L766"/>
    <mergeCell ref="O766:P766"/>
    <mergeCell ref="A765:C765"/>
    <mergeCell ref="F765:G765"/>
    <mergeCell ref="J765:L765"/>
    <mergeCell ref="O765:P765"/>
    <mergeCell ref="A764:C764"/>
    <mergeCell ref="F764:G764"/>
    <mergeCell ref="J764:L764"/>
    <mergeCell ref="O764:P764"/>
    <mergeCell ref="A773:C773"/>
    <mergeCell ref="F773:G773"/>
    <mergeCell ref="J773:L773"/>
    <mergeCell ref="O773:P773"/>
    <mergeCell ref="A772:C772"/>
    <mergeCell ref="F772:G772"/>
    <mergeCell ref="J772:L772"/>
    <mergeCell ref="O772:P772"/>
    <mergeCell ref="A771:C771"/>
    <mergeCell ref="F771:G771"/>
    <mergeCell ref="J771:L771"/>
    <mergeCell ref="O771:P771"/>
    <mergeCell ref="A770:C770"/>
    <mergeCell ref="F770:G770"/>
    <mergeCell ref="J770:L770"/>
    <mergeCell ref="O770:P770"/>
    <mergeCell ref="A769:C769"/>
    <mergeCell ref="F769:G769"/>
    <mergeCell ref="J769:L769"/>
    <mergeCell ref="O769:P769"/>
    <mergeCell ref="A778:C778"/>
    <mergeCell ref="F778:G778"/>
    <mergeCell ref="J778:L778"/>
    <mergeCell ref="O778:P778"/>
    <mergeCell ref="A777:C777"/>
    <mergeCell ref="F777:G777"/>
    <mergeCell ref="J777:L777"/>
    <mergeCell ref="O777:P777"/>
    <mergeCell ref="A776:C776"/>
    <mergeCell ref="F776:G776"/>
    <mergeCell ref="J776:L776"/>
    <mergeCell ref="O776:P776"/>
    <mergeCell ref="A775:C775"/>
    <mergeCell ref="F775:G775"/>
    <mergeCell ref="J775:L775"/>
    <mergeCell ref="O775:P775"/>
    <mergeCell ref="A774:C774"/>
    <mergeCell ref="F774:G774"/>
    <mergeCell ref="J774:L774"/>
    <mergeCell ref="O774:P774"/>
    <mergeCell ref="A783:C783"/>
    <mergeCell ref="F783:G783"/>
    <mergeCell ref="J783:L783"/>
    <mergeCell ref="O783:P783"/>
    <mergeCell ref="A782:C782"/>
    <mergeCell ref="F782:G782"/>
    <mergeCell ref="J782:L782"/>
    <mergeCell ref="O782:P782"/>
    <mergeCell ref="A781:C781"/>
    <mergeCell ref="F781:G781"/>
    <mergeCell ref="J781:L781"/>
    <mergeCell ref="O781:P781"/>
    <mergeCell ref="A780:C780"/>
    <mergeCell ref="F780:G780"/>
    <mergeCell ref="J780:L780"/>
    <mergeCell ref="O780:P780"/>
    <mergeCell ref="A779:C779"/>
    <mergeCell ref="F779:G779"/>
    <mergeCell ref="J779:L779"/>
    <mergeCell ref="O779:P779"/>
    <mergeCell ref="A788:C788"/>
    <mergeCell ref="F788:G788"/>
    <mergeCell ref="J788:L788"/>
    <mergeCell ref="O788:P788"/>
    <mergeCell ref="A787:C787"/>
    <mergeCell ref="F787:G787"/>
    <mergeCell ref="J787:L787"/>
    <mergeCell ref="O787:P787"/>
    <mergeCell ref="A786:C786"/>
    <mergeCell ref="F786:G786"/>
    <mergeCell ref="J786:L786"/>
    <mergeCell ref="O786:P786"/>
    <mergeCell ref="A785:C785"/>
    <mergeCell ref="F785:G785"/>
    <mergeCell ref="J785:L785"/>
    <mergeCell ref="O785:P785"/>
    <mergeCell ref="A784:C784"/>
    <mergeCell ref="F784:G784"/>
    <mergeCell ref="J784:L784"/>
    <mergeCell ref="O784:P784"/>
    <mergeCell ref="A793:C793"/>
    <mergeCell ref="F793:G793"/>
    <mergeCell ref="J793:L793"/>
    <mergeCell ref="O793:P793"/>
    <mergeCell ref="A792:C792"/>
    <mergeCell ref="F792:G792"/>
    <mergeCell ref="J792:L792"/>
    <mergeCell ref="O792:P792"/>
    <mergeCell ref="A791:C791"/>
    <mergeCell ref="F791:G791"/>
    <mergeCell ref="J791:L791"/>
    <mergeCell ref="O791:P791"/>
    <mergeCell ref="A790:C790"/>
    <mergeCell ref="F790:G790"/>
    <mergeCell ref="J790:L790"/>
    <mergeCell ref="O790:P790"/>
    <mergeCell ref="A789:C789"/>
    <mergeCell ref="F789:G789"/>
    <mergeCell ref="J789:L789"/>
    <mergeCell ref="O789:P789"/>
    <mergeCell ref="P5:Q5"/>
    <mergeCell ref="G85:H85"/>
    <mergeCell ref="P85:Q85"/>
    <mergeCell ref="N83:N84"/>
    <mergeCell ref="O83:Q84"/>
    <mergeCell ref="F76:G77"/>
    <mergeCell ref="J81:M82"/>
    <mergeCell ref="N81:Q82"/>
    <mergeCell ref="F79:H80"/>
    <mergeCell ref="O315:P315"/>
    <mergeCell ref="J316:N316"/>
    <mergeCell ref="D799:E800"/>
    <mergeCell ref="F799:H800"/>
    <mergeCell ref="M799:N800"/>
    <mergeCell ref="O799:Q800"/>
    <mergeCell ref="O796:P797"/>
    <mergeCell ref="Q796:Q797"/>
    <mergeCell ref="F798:G798"/>
    <mergeCell ref="O798:P798"/>
    <mergeCell ref="A796:E796"/>
    <mergeCell ref="F796:G797"/>
    <mergeCell ref="H796:H797"/>
    <mergeCell ref="J796:N796"/>
    <mergeCell ref="A795:C795"/>
    <mergeCell ref="F795:G795"/>
    <mergeCell ref="J795:L795"/>
    <mergeCell ref="O795:P795"/>
    <mergeCell ref="A794:C794"/>
    <mergeCell ref="F794:G794"/>
    <mergeCell ref="J794:L794"/>
    <mergeCell ref="O794:P794"/>
    <mergeCell ref="A315:C315"/>
    <mergeCell ref="F315:G315"/>
    <mergeCell ref="J315:L315"/>
    <mergeCell ref="A313:C313"/>
    <mergeCell ref="F313:G313"/>
    <mergeCell ref="J313:L313"/>
    <mergeCell ref="O313:P313"/>
    <mergeCell ref="A314:C314"/>
    <mergeCell ref="F314:G314"/>
    <mergeCell ref="J314:L314"/>
    <mergeCell ref="G325:H325"/>
    <mergeCell ref="P325:Q325"/>
    <mergeCell ref="P165:Q165"/>
    <mergeCell ref="G245:H245"/>
    <mergeCell ref="P245:Q245"/>
    <mergeCell ref="O323:Q324"/>
    <mergeCell ref="O319:Q320"/>
    <mergeCell ref="Q316:Q317"/>
    <mergeCell ref="O314:P314"/>
    <mergeCell ref="A312:C312"/>
    <mergeCell ref="F312:G312"/>
    <mergeCell ref="J312:L312"/>
    <mergeCell ref="O312:P312"/>
    <mergeCell ref="A311:C311"/>
    <mergeCell ref="F311:G311"/>
    <mergeCell ref="J311:L311"/>
    <mergeCell ref="O311:P311"/>
    <mergeCell ref="A310:C310"/>
    <mergeCell ref="F310:G310"/>
    <mergeCell ref="J310:L310"/>
    <mergeCell ref="O310:P310"/>
    <mergeCell ref="A309:C309"/>
    <mergeCell ref="F309:G309"/>
  </mergeCells>
  <phoneticPr fontId="14" type="noConversion"/>
  <printOptions horizontalCentered="1"/>
  <pageMargins left="0.19685039370078741" right="0.31496062992125984" top="0.31496062992125984" bottom="0.31496062992125984" header="0.23622047244094491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indexed="45"/>
  </sheetPr>
  <dimension ref="A1:M1350"/>
  <sheetViews>
    <sheetView showZeros="0" topLeftCell="H515" zoomScaleNormal="100" workbookViewId="0">
      <selection activeCell="F533" sqref="F533:H533"/>
    </sheetView>
  </sheetViews>
  <sheetFormatPr baseColWidth="10" defaultRowHeight="12"/>
  <cols>
    <col min="1" max="1" width="14.28515625" style="92" customWidth="1"/>
    <col min="2" max="2" width="12" style="92" customWidth="1"/>
    <col min="3" max="3" width="8.5703125" style="92" customWidth="1"/>
    <col min="4" max="4" width="5.7109375" style="92" customWidth="1"/>
    <col min="5" max="5" width="14.42578125" style="92" customWidth="1"/>
    <col min="6" max="6" width="6" style="92" customWidth="1"/>
    <col min="7" max="7" width="10.7109375" style="93" customWidth="1"/>
    <col min="8" max="8" width="12.7109375" style="92" customWidth="1"/>
    <col min="9" max="9" width="10.28515625" style="92" customWidth="1"/>
    <col min="10" max="10" width="14.140625" style="92" customWidth="1"/>
    <col min="11" max="11" width="12.42578125" style="92" customWidth="1"/>
    <col min="12" max="12" width="9.85546875" style="92" customWidth="1"/>
    <col min="13" max="13" width="10.7109375" style="92" customWidth="1"/>
    <col min="14" max="61" width="11.42578125" style="92"/>
    <col min="62" max="62" width="9" style="92" customWidth="1"/>
    <col min="63" max="16384" width="11.42578125" style="92"/>
  </cols>
  <sheetData>
    <row r="1" spans="1:13" s="45" customFormat="1" ht="12.95" customHeight="1">
      <c r="A1" s="957"/>
      <c r="B1" s="958"/>
      <c r="C1" s="958"/>
      <c r="D1" s="959"/>
      <c r="E1" s="39" t="s">
        <v>310</v>
      </c>
      <c r="F1" s="40"/>
      <c r="G1" s="41"/>
      <c r="H1" s="39"/>
      <c r="I1" s="41"/>
      <c r="J1" s="42" t="s">
        <v>311</v>
      </c>
      <c r="K1" s="43"/>
      <c r="L1" s="39" t="s">
        <v>312</v>
      </c>
      <c r="M1" s="44"/>
    </row>
    <row r="2" spans="1:13" s="45" customFormat="1" ht="12.95" customHeight="1">
      <c r="A2" s="46"/>
      <c r="B2" s="47"/>
      <c r="C2" s="955" t="s">
        <v>140</v>
      </c>
      <c r="D2" s="956"/>
      <c r="E2" s="48" t="s">
        <v>313</v>
      </c>
      <c r="F2" s="49"/>
      <c r="G2" s="50"/>
      <c r="H2" s="48"/>
      <c r="I2" s="50"/>
      <c r="J2" s="51" t="s">
        <v>314</v>
      </c>
      <c r="K2" s="52"/>
      <c r="L2" s="48"/>
      <c r="M2" s="53"/>
    </row>
    <row r="3" spans="1:13" s="45" customFormat="1" ht="12.95" customHeight="1">
      <c r="A3" s="952"/>
      <c r="B3" s="953"/>
      <c r="C3" s="953"/>
      <c r="D3" s="954"/>
      <c r="E3" s="48" t="s">
        <v>315</v>
      </c>
      <c r="F3" s="49"/>
      <c r="G3" s="50"/>
      <c r="H3" s="48" t="s">
        <v>589</v>
      </c>
      <c r="I3" s="50"/>
      <c r="J3" s="51" t="s">
        <v>316</v>
      </c>
      <c r="K3" s="54"/>
      <c r="L3" s="48"/>
      <c r="M3" s="53"/>
    </row>
    <row r="4" spans="1:13" s="45" customFormat="1" ht="12.95" customHeight="1">
      <c r="A4" s="48" t="s">
        <v>317</v>
      </c>
      <c r="B4" s="55"/>
      <c r="C4" s="56" t="s">
        <v>318</v>
      </c>
      <c r="D4" s="57"/>
      <c r="E4" s="48" t="s">
        <v>319</v>
      </c>
      <c r="F4" s="49"/>
      <c r="G4" s="50"/>
      <c r="H4" s="48" t="s">
        <v>320</v>
      </c>
      <c r="I4" s="50"/>
      <c r="J4" s="48" t="s">
        <v>321</v>
      </c>
      <c r="K4" s="50"/>
      <c r="L4" s="48" t="s">
        <v>322</v>
      </c>
      <c r="M4" s="53"/>
    </row>
    <row r="5" spans="1:13" s="45" customFormat="1" ht="12.95" customHeight="1">
      <c r="A5" s="48" t="s">
        <v>195</v>
      </c>
      <c r="B5" s="58"/>
      <c r="C5" s="59" t="s">
        <v>323</v>
      </c>
      <c r="D5" s="60"/>
      <c r="E5" s="48" t="s">
        <v>324</v>
      </c>
      <c r="F5" s="61"/>
      <c r="G5" s="50"/>
      <c r="H5" s="48" t="s">
        <v>325</v>
      </c>
      <c r="I5" s="50"/>
      <c r="J5" s="48" t="s">
        <v>326</v>
      </c>
      <c r="K5" s="50"/>
      <c r="L5" s="48" t="s">
        <v>327</v>
      </c>
      <c r="M5" s="53"/>
    </row>
    <row r="6" spans="1:13" s="45" customFormat="1" ht="12.95" customHeight="1">
      <c r="A6" s="48" t="s">
        <v>306</v>
      </c>
      <c r="B6" s="62"/>
      <c r="C6" s="59" t="s">
        <v>328</v>
      </c>
      <c r="D6" s="60"/>
      <c r="E6" s="38" t="s">
        <v>329</v>
      </c>
      <c r="F6" s="63"/>
      <c r="G6" s="50"/>
      <c r="H6" s="48" t="s">
        <v>330</v>
      </c>
      <c r="I6" s="50"/>
      <c r="J6" s="48" t="s">
        <v>331</v>
      </c>
      <c r="K6" s="53"/>
      <c r="L6" s="48"/>
      <c r="M6" s="53"/>
    </row>
    <row r="7" spans="1:13" s="45" customFormat="1" ht="12.95" customHeight="1">
      <c r="A7" s="48" t="s">
        <v>332</v>
      </c>
      <c r="B7" s="55"/>
      <c r="C7" s="59"/>
      <c r="D7" s="64"/>
      <c r="E7" s="65" t="s">
        <v>333</v>
      </c>
      <c r="F7" s="66"/>
      <c r="G7" s="50"/>
      <c r="H7" s="48" t="s">
        <v>334</v>
      </c>
      <c r="I7" s="50"/>
      <c r="J7" s="48" t="s">
        <v>335</v>
      </c>
      <c r="K7" s="50"/>
      <c r="L7" s="48" t="s">
        <v>336</v>
      </c>
      <c r="M7" s="53">
        <f>G10+M5</f>
        <v>0</v>
      </c>
    </row>
    <row r="8" spans="1:13" s="45" customFormat="1" ht="12.95" customHeight="1">
      <c r="A8" s="48" t="s">
        <v>337</v>
      </c>
      <c r="B8" s="67"/>
      <c r="C8" s="59" t="s">
        <v>338</v>
      </c>
      <c r="D8" s="68"/>
      <c r="E8" s="69" t="s">
        <v>339</v>
      </c>
      <c r="F8" s="70"/>
      <c r="G8" s="71"/>
      <c r="H8" s="48" t="s">
        <v>340</v>
      </c>
      <c r="I8" s="50"/>
      <c r="J8" s="48" t="s">
        <v>341</v>
      </c>
      <c r="K8" s="71"/>
      <c r="L8" s="72" t="s">
        <v>342</v>
      </c>
      <c r="M8" s="73">
        <f>I10+M4</f>
        <v>0</v>
      </c>
    </row>
    <row r="9" spans="1:13" s="45" customFormat="1" ht="12.95" customHeight="1">
      <c r="A9" s="72"/>
      <c r="B9" s="74"/>
      <c r="C9" s="75" t="s">
        <v>343</v>
      </c>
      <c r="D9" s="76"/>
      <c r="E9" s="77" t="s">
        <v>344</v>
      </c>
      <c r="F9" s="78"/>
      <c r="G9" s="79"/>
      <c r="H9" s="72" t="s">
        <v>345</v>
      </c>
      <c r="I9" s="71"/>
      <c r="J9" s="72" t="s">
        <v>346</v>
      </c>
      <c r="K9" s="79"/>
      <c r="L9" s="80"/>
      <c r="M9" s="81"/>
    </row>
    <row r="10" spans="1:13" s="45" customFormat="1" ht="12.95" customHeight="1" thickBot="1">
      <c r="A10" s="82"/>
      <c r="B10" s="83"/>
      <c r="C10" s="84" t="s">
        <v>347</v>
      </c>
      <c r="D10" s="85"/>
      <c r="E10" s="86" t="s">
        <v>348</v>
      </c>
      <c r="F10" s="87"/>
      <c r="G10" s="88">
        <f>SUM(G1:G9)</f>
        <v>0</v>
      </c>
      <c r="H10" s="89" t="s">
        <v>349</v>
      </c>
      <c r="I10" s="88">
        <f>SUM(I3:I9)</f>
        <v>0</v>
      </c>
      <c r="J10" s="89" t="s">
        <v>350</v>
      </c>
      <c r="K10" s="88">
        <f>K3-SUM(K4:K9)</f>
        <v>0</v>
      </c>
      <c r="L10" s="90" t="s">
        <v>351</v>
      </c>
      <c r="M10" s="91">
        <f>M7-M8</f>
        <v>0</v>
      </c>
    </row>
    <row r="11" spans="1:13" s="45" customFormat="1">
      <c r="A11" s="957"/>
      <c r="B11" s="958"/>
      <c r="C11" s="958"/>
      <c r="D11" s="959"/>
      <c r="E11" s="39" t="s">
        <v>310</v>
      </c>
      <c r="F11" s="40"/>
      <c r="G11" s="41"/>
      <c r="H11" s="39"/>
      <c r="I11" s="41"/>
      <c r="J11" s="42" t="s">
        <v>311</v>
      </c>
      <c r="K11" s="43"/>
      <c r="L11" s="39" t="s">
        <v>312</v>
      </c>
      <c r="M11" s="44"/>
    </row>
    <row r="12" spans="1:13" s="45" customFormat="1">
      <c r="A12" s="46"/>
      <c r="B12" s="47"/>
      <c r="C12" s="955" t="s">
        <v>140</v>
      </c>
      <c r="D12" s="956"/>
      <c r="E12" s="48" t="s">
        <v>313</v>
      </c>
      <c r="F12" s="49"/>
      <c r="G12" s="50"/>
      <c r="H12" s="48"/>
      <c r="I12" s="50"/>
      <c r="J12" s="51" t="s">
        <v>314</v>
      </c>
      <c r="K12" s="52"/>
      <c r="L12" s="48"/>
      <c r="M12" s="53"/>
    </row>
    <row r="13" spans="1:13" s="45" customFormat="1">
      <c r="A13" s="952"/>
      <c r="B13" s="953"/>
      <c r="C13" s="953"/>
      <c r="D13" s="954"/>
      <c r="E13" s="48" t="s">
        <v>315</v>
      </c>
      <c r="F13" s="49"/>
      <c r="G13" s="50"/>
      <c r="H13" s="48" t="s">
        <v>589</v>
      </c>
      <c r="I13" s="50"/>
      <c r="J13" s="51" t="s">
        <v>316</v>
      </c>
      <c r="K13" s="54"/>
      <c r="L13" s="48"/>
      <c r="M13" s="53"/>
    </row>
    <row r="14" spans="1:13" s="45" customFormat="1">
      <c r="A14" s="48" t="s">
        <v>317</v>
      </c>
      <c r="B14" s="55"/>
      <c r="C14" s="56" t="s">
        <v>318</v>
      </c>
      <c r="D14" s="57"/>
      <c r="E14" s="48" t="s">
        <v>319</v>
      </c>
      <c r="F14" s="49"/>
      <c r="G14" s="50"/>
      <c r="H14" s="48" t="s">
        <v>320</v>
      </c>
      <c r="I14" s="50"/>
      <c r="J14" s="48" t="s">
        <v>321</v>
      </c>
      <c r="K14" s="50"/>
      <c r="L14" s="48" t="s">
        <v>322</v>
      </c>
      <c r="M14" s="53"/>
    </row>
    <row r="15" spans="1:13" s="45" customFormat="1">
      <c r="A15" s="48" t="s">
        <v>195</v>
      </c>
      <c r="B15" s="58"/>
      <c r="C15" s="59" t="s">
        <v>323</v>
      </c>
      <c r="D15" s="60"/>
      <c r="E15" s="48" t="s">
        <v>324</v>
      </c>
      <c r="F15" s="61"/>
      <c r="G15" s="50"/>
      <c r="H15" s="48" t="s">
        <v>325</v>
      </c>
      <c r="I15" s="50"/>
      <c r="J15" s="48" t="s">
        <v>326</v>
      </c>
      <c r="K15" s="50"/>
      <c r="L15" s="48" t="s">
        <v>327</v>
      </c>
      <c r="M15" s="53"/>
    </row>
    <row r="16" spans="1:13" s="45" customFormat="1">
      <c r="A16" s="48" t="s">
        <v>306</v>
      </c>
      <c r="B16" s="62"/>
      <c r="C16" s="59" t="s">
        <v>328</v>
      </c>
      <c r="D16" s="60"/>
      <c r="E16" s="38" t="s">
        <v>329</v>
      </c>
      <c r="F16" s="63"/>
      <c r="G16" s="50"/>
      <c r="H16" s="48" t="s">
        <v>330</v>
      </c>
      <c r="I16" s="50"/>
      <c r="J16" s="48" t="s">
        <v>331</v>
      </c>
      <c r="K16" s="53"/>
      <c r="L16" s="48"/>
      <c r="M16" s="53"/>
    </row>
    <row r="17" spans="1:13" s="45" customFormat="1">
      <c r="A17" s="48" t="s">
        <v>332</v>
      </c>
      <c r="B17" s="55"/>
      <c r="C17" s="59"/>
      <c r="D17" s="64"/>
      <c r="E17" s="65" t="s">
        <v>333</v>
      </c>
      <c r="F17" s="66"/>
      <c r="G17" s="50"/>
      <c r="H17" s="48" t="s">
        <v>334</v>
      </c>
      <c r="I17" s="50"/>
      <c r="J17" s="48" t="s">
        <v>335</v>
      </c>
      <c r="K17" s="50"/>
      <c r="L17" s="48" t="s">
        <v>336</v>
      </c>
      <c r="M17" s="53">
        <f>G20+M15</f>
        <v>0</v>
      </c>
    </row>
    <row r="18" spans="1:13" s="45" customFormat="1">
      <c r="A18" s="48" t="s">
        <v>337</v>
      </c>
      <c r="B18" s="67"/>
      <c r="C18" s="59" t="s">
        <v>338</v>
      </c>
      <c r="D18" s="68"/>
      <c r="E18" s="69" t="s">
        <v>339</v>
      </c>
      <c r="F18" s="70"/>
      <c r="G18" s="71"/>
      <c r="H18" s="48" t="s">
        <v>340</v>
      </c>
      <c r="I18" s="50"/>
      <c r="J18" s="48" t="s">
        <v>341</v>
      </c>
      <c r="K18" s="71"/>
      <c r="L18" s="72" t="s">
        <v>342</v>
      </c>
      <c r="M18" s="73">
        <f>I20+M14</f>
        <v>0</v>
      </c>
    </row>
    <row r="19" spans="1:13" s="45" customFormat="1">
      <c r="A19" s="72"/>
      <c r="B19" s="74"/>
      <c r="C19" s="75" t="s">
        <v>343</v>
      </c>
      <c r="D19" s="76"/>
      <c r="E19" s="77" t="s">
        <v>344</v>
      </c>
      <c r="F19" s="78"/>
      <c r="G19" s="79"/>
      <c r="H19" s="72" t="s">
        <v>345</v>
      </c>
      <c r="I19" s="71"/>
      <c r="J19" s="72" t="s">
        <v>346</v>
      </c>
      <c r="K19" s="79"/>
      <c r="L19" s="80"/>
      <c r="M19" s="81"/>
    </row>
    <row r="20" spans="1:13" s="45" customFormat="1" ht="12.75" thickBot="1">
      <c r="A20" s="82"/>
      <c r="B20" s="83"/>
      <c r="C20" s="84" t="s">
        <v>347</v>
      </c>
      <c r="D20" s="85"/>
      <c r="E20" s="86" t="s">
        <v>348</v>
      </c>
      <c r="F20" s="87"/>
      <c r="G20" s="88">
        <f>SUM(G11:G19)</f>
        <v>0</v>
      </c>
      <c r="H20" s="89" t="s">
        <v>349</v>
      </c>
      <c r="I20" s="88">
        <f>SUM(I13:I19)</f>
        <v>0</v>
      </c>
      <c r="J20" s="89" t="s">
        <v>350</v>
      </c>
      <c r="K20" s="88">
        <f>K13-SUM(K14:K19)</f>
        <v>0</v>
      </c>
      <c r="L20" s="90" t="s">
        <v>351</v>
      </c>
      <c r="M20" s="91">
        <f>M17-M18</f>
        <v>0</v>
      </c>
    </row>
    <row r="21" spans="1:13" s="45" customFormat="1">
      <c r="A21" s="957"/>
      <c r="B21" s="958"/>
      <c r="C21" s="958"/>
      <c r="D21" s="959"/>
      <c r="E21" s="39" t="s">
        <v>310</v>
      </c>
      <c r="F21" s="40"/>
      <c r="G21" s="41"/>
      <c r="H21" s="39"/>
      <c r="I21" s="41"/>
      <c r="J21" s="42" t="s">
        <v>311</v>
      </c>
      <c r="K21" s="43"/>
      <c r="L21" s="39" t="s">
        <v>312</v>
      </c>
      <c r="M21" s="44"/>
    </row>
    <row r="22" spans="1:13" s="45" customFormat="1">
      <c r="A22" s="46"/>
      <c r="B22" s="47"/>
      <c r="C22" s="955" t="s">
        <v>140</v>
      </c>
      <c r="D22" s="956"/>
      <c r="E22" s="48" t="s">
        <v>313</v>
      </c>
      <c r="F22" s="49"/>
      <c r="G22" s="50"/>
      <c r="H22" s="48"/>
      <c r="I22" s="50"/>
      <c r="J22" s="51" t="s">
        <v>314</v>
      </c>
      <c r="K22" s="52"/>
      <c r="L22" s="48"/>
      <c r="M22" s="53"/>
    </row>
    <row r="23" spans="1:13" s="45" customFormat="1">
      <c r="A23" s="952"/>
      <c r="B23" s="953"/>
      <c r="C23" s="953"/>
      <c r="D23" s="954"/>
      <c r="E23" s="48" t="s">
        <v>315</v>
      </c>
      <c r="F23" s="49"/>
      <c r="G23" s="50"/>
      <c r="H23" s="48" t="s">
        <v>589</v>
      </c>
      <c r="I23" s="50"/>
      <c r="J23" s="51" t="s">
        <v>316</v>
      </c>
      <c r="K23" s="54"/>
      <c r="L23" s="48"/>
      <c r="M23" s="53"/>
    </row>
    <row r="24" spans="1:13" s="45" customFormat="1">
      <c r="A24" s="48" t="s">
        <v>317</v>
      </c>
      <c r="B24" s="55"/>
      <c r="C24" s="56" t="s">
        <v>318</v>
      </c>
      <c r="D24" s="57"/>
      <c r="E24" s="48" t="s">
        <v>319</v>
      </c>
      <c r="F24" s="49"/>
      <c r="G24" s="50"/>
      <c r="H24" s="48" t="s">
        <v>320</v>
      </c>
      <c r="I24" s="50"/>
      <c r="J24" s="48" t="s">
        <v>321</v>
      </c>
      <c r="K24" s="50"/>
      <c r="L24" s="48" t="s">
        <v>322</v>
      </c>
      <c r="M24" s="53"/>
    </row>
    <row r="25" spans="1:13" s="45" customFormat="1">
      <c r="A25" s="48" t="s">
        <v>195</v>
      </c>
      <c r="B25" s="58"/>
      <c r="C25" s="59" t="s">
        <v>323</v>
      </c>
      <c r="D25" s="60"/>
      <c r="E25" s="48" t="s">
        <v>324</v>
      </c>
      <c r="F25" s="61"/>
      <c r="G25" s="50"/>
      <c r="H25" s="48" t="s">
        <v>325</v>
      </c>
      <c r="I25" s="50"/>
      <c r="J25" s="48" t="s">
        <v>326</v>
      </c>
      <c r="K25" s="50"/>
      <c r="L25" s="48" t="s">
        <v>327</v>
      </c>
      <c r="M25" s="53"/>
    </row>
    <row r="26" spans="1:13" s="45" customFormat="1">
      <c r="A26" s="48" t="s">
        <v>306</v>
      </c>
      <c r="B26" s="62"/>
      <c r="C26" s="59" t="s">
        <v>328</v>
      </c>
      <c r="D26" s="60"/>
      <c r="E26" s="38" t="s">
        <v>329</v>
      </c>
      <c r="F26" s="63"/>
      <c r="G26" s="50"/>
      <c r="H26" s="48" t="s">
        <v>330</v>
      </c>
      <c r="I26" s="50"/>
      <c r="J26" s="48" t="s">
        <v>331</v>
      </c>
      <c r="K26" s="53"/>
      <c r="L26" s="48"/>
      <c r="M26" s="53"/>
    </row>
    <row r="27" spans="1:13" s="45" customFormat="1">
      <c r="A27" s="48" t="s">
        <v>332</v>
      </c>
      <c r="B27" s="55"/>
      <c r="C27" s="59"/>
      <c r="D27" s="64"/>
      <c r="E27" s="65" t="s">
        <v>333</v>
      </c>
      <c r="F27" s="66"/>
      <c r="G27" s="50"/>
      <c r="H27" s="48" t="s">
        <v>334</v>
      </c>
      <c r="I27" s="50"/>
      <c r="J27" s="48" t="s">
        <v>335</v>
      </c>
      <c r="K27" s="50"/>
      <c r="L27" s="48" t="s">
        <v>336</v>
      </c>
      <c r="M27" s="53">
        <f>G30+M25</f>
        <v>0</v>
      </c>
    </row>
    <row r="28" spans="1:13" s="45" customFormat="1">
      <c r="A28" s="48" t="s">
        <v>337</v>
      </c>
      <c r="B28" s="67"/>
      <c r="C28" s="59" t="s">
        <v>338</v>
      </c>
      <c r="D28" s="68"/>
      <c r="E28" s="69" t="s">
        <v>339</v>
      </c>
      <c r="F28" s="70"/>
      <c r="G28" s="71"/>
      <c r="H28" s="48" t="s">
        <v>340</v>
      </c>
      <c r="I28" s="50"/>
      <c r="J28" s="48" t="s">
        <v>341</v>
      </c>
      <c r="K28" s="71"/>
      <c r="L28" s="72" t="s">
        <v>342</v>
      </c>
      <c r="M28" s="73">
        <f>I30+M24</f>
        <v>0</v>
      </c>
    </row>
    <row r="29" spans="1:13" s="45" customFormat="1">
      <c r="A29" s="72"/>
      <c r="B29" s="74"/>
      <c r="C29" s="75" t="s">
        <v>343</v>
      </c>
      <c r="D29" s="76"/>
      <c r="E29" s="77" t="s">
        <v>344</v>
      </c>
      <c r="F29" s="78"/>
      <c r="G29" s="79"/>
      <c r="H29" s="72" t="s">
        <v>345</v>
      </c>
      <c r="I29" s="71"/>
      <c r="J29" s="72" t="s">
        <v>346</v>
      </c>
      <c r="K29" s="79"/>
      <c r="L29" s="80"/>
      <c r="M29" s="81"/>
    </row>
    <row r="30" spans="1:13" s="45" customFormat="1" ht="12.75" thickBot="1">
      <c r="A30" s="82"/>
      <c r="B30" s="83"/>
      <c r="C30" s="84" t="s">
        <v>347</v>
      </c>
      <c r="D30" s="85"/>
      <c r="E30" s="86" t="s">
        <v>348</v>
      </c>
      <c r="F30" s="87"/>
      <c r="G30" s="88">
        <f>SUM(G21:G29)</f>
        <v>0</v>
      </c>
      <c r="H30" s="89" t="s">
        <v>349</v>
      </c>
      <c r="I30" s="88">
        <f>SUM(I23:I29)</f>
        <v>0</v>
      </c>
      <c r="J30" s="89" t="s">
        <v>350</v>
      </c>
      <c r="K30" s="88">
        <f>K23-SUM(K24:K29)</f>
        <v>0</v>
      </c>
      <c r="L30" s="90" t="s">
        <v>351</v>
      </c>
      <c r="M30" s="91">
        <f>M27-M28</f>
        <v>0</v>
      </c>
    </row>
    <row r="31" spans="1:13" s="45" customFormat="1">
      <c r="A31" s="957"/>
      <c r="B31" s="958"/>
      <c r="C31" s="958"/>
      <c r="D31" s="959"/>
      <c r="E31" s="39" t="s">
        <v>310</v>
      </c>
      <c r="F31" s="40"/>
      <c r="G31" s="41"/>
      <c r="H31" s="39"/>
      <c r="I31" s="41"/>
      <c r="J31" s="42" t="s">
        <v>311</v>
      </c>
      <c r="K31" s="43"/>
      <c r="L31" s="39" t="s">
        <v>312</v>
      </c>
      <c r="M31" s="44"/>
    </row>
    <row r="32" spans="1:13">
      <c r="A32" s="46"/>
      <c r="B32" s="47"/>
      <c r="C32" s="955" t="s">
        <v>140</v>
      </c>
      <c r="D32" s="956"/>
      <c r="E32" s="48" t="s">
        <v>313</v>
      </c>
      <c r="F32" s="49"/>
      <c r="G32" s="50"/>
      <c r="H32" s="48"/>
      <c r="I32" s="50"/>
      <c r="J32" s="51" t="s">
        <v>314</v>
      </c>
      <c r="K32" s="52"/>
      <c r="L32" s="48"/>
      <c r="M32" s="53"/>
    </row>
    <row r="33" spans="1:13">
      <c r="A33" s="952"/>
      <c r="B33" s="953"/>
      <c r="C33" s="953"/>
      <c r="D33" s="954"/>
      <c r="E33" s="48" t="s">
        <v>315</v>
      </c>
      <c r="F33" s="49"/>
      <c r="G33" s="50"/>
      <c r="H33" s="48" t="s">
        <v>589</v>
      </c>
      <c r="I33" s="50"/>
      <c r="J33" s="51" t="s">
        <v>316</v>
      </c>
      <c r="K33" s="54"/>
      <c r="L33" s="48"/>
      <c r="M33" s="53"/>
    </row>
    <row r="34" spans="1:13">
      <c r="A34" s="48" t="s">
        <v>317</v>
      </c>
      <c r="B34" s="55"/>
      <c r="C34" s="56" t="s">
        <v>318</v>
      </c>
      <c r="D34" s="57"/>
      <c r="E34" s="48" t="s">
        <v>319</v>
      </c>
      <c r="F34" s="49"/>
      <c r="G34" s="50"/>
      <c r="H34" s="48" t="s">
        <v>320</v>
      </c>
      <c r="I34" s="50"/>
      <c r="J34" s="48" t="s">
        <v>321</v>
      </c>
      <c r="K34" s="50"/>
      <c r="L34" s="48" t="s">
        <v>322</v>
      </c>
      <c r="M34" s="53"/>
    </row>
    <row r="35" spans="1:13">
      <c r="A35" s="48" t="s">
        <v>195</v>
      </c>
      <c r="B35" s="58"/>
      <c r="C35" s="59" t="s">
        <v>323</v>
      </c>
      <c r="D35" s="60"/>
      <c r="E35" s="48" t="s">
        <v>324</v>
      </c>
      <c r="F35" s="61"/>
      <c r="G35" s="50"/>
      <c r="H35" s="48" t="s">
        <v>325</v>
      </c>
      <c r="I35" s="50"/>
      <c r="J35" s="48" t="s">
        <v>326</v>
      </c>
      <c r="K35" s="50"/>
      <c r="L35" s="48" t="s">
        <v>327</v>
      </c>
      <c r="M35" s="53"/>
    </row>
    <row r="36" spans="1:13">
      <c r="A36" s="48" t="s">
        <v>306</v>
      </c>
      <c r="B36" s="62"/>
      <c r="C36" s="59" t="s">
        <v>328</v>
      </c>
      <c r="D36" s="60"/>
      <c r="E36" s="38" t="s">
        <v>329</v>
      </c>
      <c r="F36" s="63"/>
      <c r="G36" s="50"/>
      <c r="H36" s="48" t="s">
        <v>330</v>
      </c>
      <c r="I36" s="50"/>
      <c r="J36" s="48" t="s">
        <v>331</v>
      </c>
      <c r="K36" s="53"/>
      <c r="L36" s="48"/>
      <c r="M36" s="53"/>
    </row>
    <row r="37" spans="1:13">
      <c r="A37" s="48" t="s">
        <v>332</v>
      </c>
      <c r="B37" s="55"/>
      <c r="C37" s="59"/>
      <c r="D37" s="64"/>
      <c r="E37" s="65" t="s">
        <v>333</v>
      </c>
      <c r="F37" s="66"/>
      <c r="G37" s="50"/>
      <c r="H37" s="48" t="s">
        <v>334</v>
      </c>
      <c r="I37" s="50"/>
      <c r="J37" s="48" t="s">
        <v>335</v>
      </c>
      <c r="K37" s="50"/>
      <c r="L37" s="48" t="s">
        <v>336</v>
      </c>
      <c r="M37" s="53">
        <f>G40+M35</f>
        <v>0</v>
      </c>
    </row>
    <row r="38" spans="1:13">
      <c r="A38" s="48" t="s">
        <v>337</v>
      </c>
      <c r="B38" s="67"/>
      <c r="C38" s="59" t="s">
        <v>338</v>
      </c>
      <c r="D38" s="68"/>
      <c r="E38" s="69" t="s">
        <v>339</v>
      </c>
      <c r="F38" s="70"/>
      <c r="G38" s="71"/>
      <c r="H38" s="48" t="s">
        <v>340</v>
      </c>
      <c r="I38" s="50"/>
      <c r="J38" s="48" t="s">
        <v>341</v>
      </c>
      <c r="K38" s="71"/>
      <c r="L38" s="72" t="s">
        <v>342</v>
      </c>
      <c r="M38" s="73">
        <f>I40+M34</f>
        <v>0</v>
      </c>
    </row>
    <row r="39" spans="1:13">
      <c r="A39" s="72"/>
      <c r="B39" s="74"/>
      <c r="C39" s="75" t="s">
        <v>343</v>
      </c>
      <c r="D39" s="76"/>
      <c r="E39" s="77" t="s">
        <v>344</v>
      </c>
      <c r="F39" s="78"/>
      <c r="G39" s="79"/>
      <c r="H39" s="72" t="s">
        <v>345</v>
      </c>
      <c r="I39" s="71"/>
      <c r="J39" s="72" t="s">
        <v>346</v>
      </c>
      <c r="K39" s="79"/>
      <c r="L39" s="80"/>
      <c r="M39" s="81"/>
    </row>
    <row r="40" spans="1:13" ht="12.75" thickBot="1">
      <c r="A40" s="82"/>
      <c r="B40" s="83"/>
      <c r="C40" s="84" t="s">
        <v>347</v>
      </c>
      <c r="D40" s="85"/>
      <c r="E40" s="86" t="s">
        <v>348</v>
      </c>
      <c r="F40" s="87"/>
      <c r="G40" s="88">
        <f>SUM(G31:G39)</f>
        <v>0</v>
      </c>
      <c r="H40" s="89" t="s">
        <v>349</v>
      </c>
      <c r="I40" s="88">
        <f>SUM(I33:I39)</f>
        <v>0</v>
      </c>
      <c r="J40" s="89" t="s">
        <v>350</v>
      </c>
      <c r="K40" s="88">
        <f>K33-SUM(K34:K39)</f>
        <v>0</v>
      </c>
      <c r="L40" s="90" t="s">
        <v>351</v>
      </c>
      <c r="M40" s="91">
        <f>M37-M38</f>
        <v>0</v>
      </c>
    </row>
    <row r="41" spans="1:13">
      <c r="A41" s="957"/>
      <c r="B41" s="958"/>
      <c r="C41" s="958"/>
      <c r="D41" s="959"/>
      <c r="E41" s="39" t="s">
        <v>310</v>
      </c>
      <c r="F41" s="40"/>
      <c r="G41" s="41"/>
      <c r="H41" s="39"/>
      <c r="I41" s="41"/>
      <c r="J41" s="42" t="s">
        <v>311</v>
      </c>
      <c r="K41" s="43"/>
      <c r="L41" s="39" t="s">
        <v>312</v>
      </c>
      <c r="M41" s="44"/>
    </row>
    <row r="42" spans="1:13">
      <c r="A42" s="46"/>
      <c r="B42" s="47"/>
      <c r="C42" s="955" t="s">
        <v>140</v>
      </c>
      <c r="D42" s="956"/>
      <c r="E42" s="48" t="s">
        <v>313</v>
      </c>
      <c r="F42" s="49"/>
      <c r="G42" s="50"/>
      <c r="H42" s="48"/>
      <c r="I42" s="50"/>
      <c r="J42" s="51" t="s">
        <v>314</v>
      </c>
      <c r="K42" s="52"/>
      <c r="L42" s="48"/>
      <c r="M42" s="53"/>
    </row>
    <row r="43" spans="1:13">
      <c r="A43" s="952"/>
      <c r="B43" s="953"/>
      <c r="C43" s="953"/>
      <c r="D43" s="954"/>
      <c r="E43" s="48" t="s">
        <v>315</v>
      </c>
      <c r="F43" s="49"/>
      <c r="G43" s="50"/>
      <c r="H43" s="48" t="s">
        <v>589</v>
      </c>
      <c r="I43" s="50"/>
      <c r="J43" s="51" t="s">
        <v>316</v>
      </c>
      <c r="K43" s="54"/>
      <c r="L43" s="48"/>
      <c r="M43" s="53"/>
    </row>
    <row r="44" spans="1:13">
      <c r="A44" s="48" t="s">
        <v>317</v>
      </c>
      <c r="B44" s="55"/>
      <c r="C44" s="56" t="s">
        <v>318</v>
      </c>
      <c r="D44" s="57"/>
      <c r="E44" s="48" t="s">
        <v>319</v>
      </c>
      <c r="F44" s="49"/>
      <c r="G44" s="50"/>
      <c r="H44" s="48" t="s">
        <v>320</v>
      </c>
      <c r="I44" s="50"/>
      <c r="J44" s="48" t="s">
        <v>321</v>
      </c>
      <c r="K44" s="50"/>
      <c r="L44" s="48" t="s">
        <v>322</v>
      </c>
      <c r="M44" s="53"/>
    </row>
    <row r="45" spans="1:13">
      <c r="A45" s="48" t="s">
        <v>195</v>
      </c>
      <c r="B45" s="58"/>
      <c r="C45" s="59" t="s">
        <v>323</v>
      </c>
      <c r="D45" s="60"/>
      <c r="E45" s="48" t="s">
        <v>324</v>
      </c>
      <c r="F45" s="61"/>
      <c r="G45" s="50"/>
      <c r="H45" s="48" t="s">
        <v>325</v>
      </c>
      <c r="I45" s="50"/>
      <c r="J45" s="48" t="s">
        <v>326</v>
      </c>
      <c r="K45" s="50"/>
      <c r="L45" s="48" t="s">
        <v>327</v>
      </c>
      <c r="M45" s="53"/>
    </row>
    <row r="46" spans="1:13">
      <c r="A46" s="48" t="s">
        <v>306</v>
      </c>
      <c r="B46" s="62"/>
      <c r="C46" s="59" t="s">
        <v>328</v>
      </c>
      <c r="D46" s="60"/>
      <c r="E46" s="38" t="s">
        <v>329</v>
      </c>
      <c r="F46" s="63"/>
      <c r="G46" s="50"/>
      <c r="H46" s="48" t="s">
        <v>330</v>
      </c>
      <c r="I46" s="50"/>
      <c r="J46" s="48" t="s">
        <v>331</v>
      </c>
      <c r="K46" s="53"/>
      <c r="L46" s="48"/>
      <c r="M46" s="53"/>
    </row>
    <row r="47" spans="1:13">
      <c r="A47" s="48" t="s">
        <v>332</v>
      </c>
      <c r="B47" s="55"/>
      <c r="C47" s="59"/>
      <c r="D47" s="64"/>
      <c r="E47" s="65" t="s">
        <v>333</v>
      </c>
      <c r="F47" s="66"/>
      <c r="G47" s="50"/>
      <c r="H47" s="48" t="s">
        <v>334</v>
      </c>
      <c r="I47" s="50"/>
      <c r="J47" s="48" t="s">
        <v>335</v>
      </c>
      <c r="K47" s="50"/>
      <c r="L47" s="48" t="s">
        <v>336</v>
      </c>
      <c r="M47" s="53">
        <f>G50+M45</f>
        <v>0</v>
      </c>
    </row>
    <row r="48" spans="1:13">
      <c r="A48" s="48" t="s">
        <v>337</v>
      </c>
      <c r="B48" s="67"/>
      <c r="C48" s="59" t="s">
        <v>338</v>
      </c>
      <c r="D48" s="68"/>
      <c r="E48" s="69" t="s">
        <v>339</v>
      </c>
      <c r="F48" s="70"/>
      <c r="G48" s="71"/>
      <c r="H48" s="48" t="s">
        <v>340</v>
      </c>
      <c r="I48" s="50"/>
      <c r="J48" s="48" t="s">
        <v>341</v>
      </c>
      <c r="K48" s="71"/>
      <c r="L48" s="72" t="s">
        <v>342</v>
      </c>
      <c r="M48" s="73">
        <f>I50+M44</f>
        <v>0</v>
      </c>
    </row>
    <row r="49" spans="1:13">
      <c r="A49" s="72"/>
      <c r="B49" s="74"/>
      <c r="C49" s="75" t="s">
        <v>343</v>
      </c>
      <c r="D49" s="76"/>
      <c r="E49" s="77" t="s">
        <v>344</v>
      </c>
      <c r="F49" s="78"/>
      <c r="G49" s="79"/>
      <c r="H49" s="72" t="s">
        <v>345</v>
      </c>
      <c r="I49" s="71"/>
      <c r="J49" s="72" t="s">
        <v>346</v>
      </c>
      <c r="K49" s="79"/>
      <c r="L49" s="80"/>
      <c r="M49" s="81"/>
    </row>
    <row r="50" spans="1:13" ht="12.75" thickBot="1">
      <c r="A50" s="82"/>
      <c r="B50" s="83"/>
      <c r="C50" s="84" t="s">
        <v>347</v>
      </c>
      <c r="D50" s="85"/>
      <c r="E50" s="86" t="s">
        <v>348</v>
      </c>
      <c r="F50" s="87"/>
      <c r="G50" s="88">
        <f>SUM(G41:G49)</f>
        <v>0</v>
      </c>
      <c r="H50" s="89" t="s">
        <v>349</v>
      </c>
      <c r="I50" s="88">
        <f>SUM(I43:I49)</f>
        <v>0</v>
      </c>
      <c r="J50" s="89" t="s">
        <v>350</v>
      </c>
      <c r="K50" s="88">
        <f>K43-SUM(K44:K49)</f>
        <v>0</v>
      </c>
      <c r="L50" s="90" t="s">
        <v>351</v>
      </c>
      <c r="M50" s="91">
        <f>M47-M48</f>
        <v>0</v>
      </c>
    </row>
    <row r="51" spans="1:13">
      <c r="A51" s="957"/>
      <c r="B51" s="958"/>
      <c r="C51" s="958"/>
      <c r="D51" s="959"/>
      <c r="E51" s="39" t="s">
        <v>310</v>
      </c>
      <c r="F51" s="40"/>
      <c r="G51" s="41"/>
      <c r="H51" s="39"/>
      <c r="I51" s="41"/>
      <c r="J51" s="42" t="s">
        <v>311</v>
      </c>
      <c r="K51" s="43"/>
      <c r="L51" s="39" t="s">
        <v>312</v>
      </c>
      <c r="M51" s="44"/>
    </row>
    <row r="52" spans="1:13">
      <c r="A52" s="46"/>
      <c r="B52" s="47"/>
      <c r="C52" s="955" t="s">
        <v>140</v>
      </c>
      <c r="D52" s="956"/>
      <c r="E52" s="48" t="s">
        <v>313</v>
      </c>
      <c r="F52" s="49"/>
      <c r="G52" s="50"/>
      <c r="H52" s="48"/>
      <c r="I52" s="50"/>
      <c r="J52" s="51" t="s">
        <v>314</v>
      </c>
      <c r="K52" s="52"/>
      <c r="L52" s="48"/>
      <c r="M52" s="53"/>
    </row>
    <row r="53" spans="1:13">
      <c r="A53" s="952"/>
      <c r="B53" s="953"/>
      <c r="C53" s="953"/>
      <c r="D53" s="954"/>
      <c r="E53" s="48" t="s">
        <v>315</v>
      </c>
      <c r="F53" s="49"/>
      <c r="G53" s="50"/>
      <c r="H53" s="48" t="s">
        <v>589</v>
      </c>
      <c r="I53" s="50"/>
      <c r="J53" s="51" t="s">
        <v>316</v>
      </c>
      <c r="K53" s="54"/>
      <c r="L53" s="48"/>
      <c r="M53" s="53"/>
    </row>
    <row r="54" spans="1:13">
      <c r="A54" s="48" t="s">
        <v>317</v>
      </c>
      <c r="B54" s="55"/>
      <c r="C54" s="56" t="s">
        <v>318</v>
      </c>
      <c r="D54" s="57"/>
      <c r="E54" s="48" t="s">
        <v>319</v>
      </c>
      <c r="F54" s="49"/>
      <c r="G54" s="50"/>
      <c r="H54" s="48" t="s">
        <v>320</v>
      </c>
      <c r="I54" s="50"/>
      <c r="J54" s="48" t="s">
        <v>321</v>
      </c>
      <c r="K54" s="50"/>
      <c r="L54" s="48" t="s">
        <v>322</v>
      </c>
      <c r="M54" s="53"/>
    </row>
    <row r="55" spans="1:13">
      <c r="A55" s="48" t="s">
        <v>195</v>
      </c>
      <c r="B55" s="58"/>
      <c r="C55" s="59" t="s">
        <v>323</v>
      </c>
      <c r="D55" s="60"/>
      <c r="E55" s="48" t="s">
        <v>324</v>
      </c>
      <c r="F55" s="61"/>
      <c r="G55" s="50"/>
      <c r="H55" s="48" t="s">
        <v>325</v>
      </c>
      <c r="I55" s="50"/>
      <c r="J55" s="48" t="s">
        <v>326</v>
      </c>
      <c r="K55" s="50"/>
      <c r="L55" s="48" t="s">
        <v>327</v>
      </c>
      <c r="M55" s="53"/>
    </row>
    <row r="56" spans="1:13">
      <c r="A56" s="48" t="s">
        <v>306</v>
      </c>
      <c r="B56" s="62"/>
      <c r="C56" s="59" t="s">
        <v>328</v>
      </c>
      <c r="D56" s="60"/>
      <c r="E56" s="38" t="s">
        <v>329</v>
      </c>
      <c r="F56" s="63"/>
      <c r="G56" s="50"/>
      <c r="H56" s="48" t="s">
        <v>330</v>
      </c>
      <c r="I56" s="50"/>
      <c r="J56" s="48" t="s">
        <v>331</v>
      </c>
      <c r="K56" s="53"/>
      <c r="L56" s="48"/>
      <c r="M56" s="53"/>
    </row>
    <row r="57" spans="1:13">
      <c r="A57" s="48" t="s">
        <v>332</v>
      </c>
      <c r="B57" s="55"/>
      <c r="C57" s="59"/>
      <c r="D57" s="64"/>
      <c r="E57" s="65" t="s">
        <v>333</v>
      </c>
      <c r="F57" s="66"/>
      <c r="G57" s="50"/>
      <c r="H57" s="48" t="s">
        <v>334</v>
      </c>
      <c r="I57" s="50"/>
      <c r="J57" s="48" t="s">
        <v>335</v>
      </c>
      <c r="K57" s="50"/>
      <c r="L57" s="48" t="s">
        <v>336</v>
      </c>
      <c r="M57" s="53">
        <f>G60+M55</f>
        <v>0</v>
      </c>
    </row>
    <row r="58" spans="1:13">
      <c r="A58" s="48" t="s">
        <v>337</v>
      </c>
      <c r="B58" s="67"/>
      <c r="C58" s="59" t="s">
        <v>338</v>
      </c>
      <c r="D58" s="68"/>
      <c r="E58" s="69" t="s">
        <v>339</v>
      </c>
      <c r="F58" s="70"/>
      <c r="G58" s="71"/>
      <c r="H58" s="48" t="s">
        <v>340</v>
      </c>
      <c r="I58" s="50"/>
      <c r="J58" s="48" t="s">
        <v>341</v>
      </c>
      <c r="K58" s="71"/>
      <c r="L58" s="72" t="s">
        <v>342</v>
      </c>
      <c r="M58" s="73">
        <f>I60+M54</f>
        <v>0</v>
      </c>
    </row>
    <row r="59" spans="1:13">
      <c r="A59" s="72"/>
      <c r="B59" s="74"/>
      <c r="C59" s="75" t="s">
        <v>343</v>
      </c>
      <c r="D59" s="76"/>
      <c r="E59" s="77" t="s">
        <v>344</v>
      </c>
      <c r="F59" s="78"/>
      <c r="G59" s="79"/>
      <c r="H59" s="72" t="s">
        <v>345</v>
      </c>
      <c r="I59" s="71"/>
      <c r="J59" s="72" t="s">
        <v>346</v>
      </c>
      <c r="K59" s="79"/>
      <c r="L59" s="80"/>
      <c r="M59" s="81"/>
    </row>
    <row r="60" spans="1:13" ht="12.75" thickBot="1">
      <c r="A60" s="82"/>
      <c r="B60" s="83"/>
      <c r="C60" s="84" t="s">
        <v>347</v>
      </c>
      <c r="D60" s="85"/>
      <c r="E60" s="86" t="s">
        <v>348</v>
      </c>
      <c r="F60" s="87"/>
      <c r="G60" s="88">
        <f>SUM(G51:G59)</f>
        <v>0</v>
      </c>
      <c r="H60" s="89" t="s">
        <v>349</v>
      </c>
      <c r="I60" s="88">
        <f>SUM(I53:I59)</f>
        <v>0</v>
      </c>
      <c r="J60" s="89" t="s">
        <v>350</v>
      </c>
      <c r="K60" s="88">
        <f>K53-SUM(K54:K59)</f>
        <v>0</v>
      </c>
      <c r="L60" s="90" t="s">
        <v>351</v>
      </c>
      <c r="M60" s="91">
        <f>M57-M58</f>
        <v>0</v>
      </c>
    </row>
    <row r="61" spans="1:13">
      <c r="A61" s="957"/>
      <c r="B61" s="958"/>
      <c r="C61" s="958"/>
      <c r="D61" s="959"/>
      <c r="E61" s="39" t="s">
        <v>310</v>
      </c>
      <c r="F61" s="40"/>
      <c r="G61" s="41"/>
      <c r="H61" s="39"/>
      <c r="I61" s="41"/>
      <c r="J61" s="42" t="s">
        <v>311</v>
      </c>
      <c r="K61" s="43"/>
      <c r="L61" s="39" t="s">
        <v>312</v>
      </c>
      <c r="M61" s="44"/>
    </row>
    <row r="62" spans="1:13">
      <c r="A62" s="46"/>
      <c r="B62" s="47"/>
      <c r="C62" s="955" t="s">
        <v>140</v>
      </c>
      <c r="D62" s="956"/>
      <c r="E62" s="48" t="s">
        <v>313</v>
      </c>
      <c r="F62" s="49"/>
      <c r="G62" s="50"/>
      <c r="H62" s="48"/>
      <c r="I62" s="50"/>
      <c r="J62" s="51" t="s">
        <v>314</v>
      </c>
      <c r="K62" s="52"/>
      <c r="L62" s="48"/>
      <c r="M62" s="53"/>
    </row>
    <row r="63" spans="1:13">
      <c r="A63" s="952"/>
      <c r="B63" s="953"/>
      <c r="C63" s="953"/>
      <c r="D63" s="954"/>
      <c r="E63" s="48" t="s">
        <v>315</v>
      </c>
      <c r="F63" s="49"/>
      <c r="G63" s="50"/>
      <c r="H63" s="48" t="s">
        <v>589</v>
      </c>
      <c r="I63" s="50"/>
      <c r="J63" s="51" t="s">
        <v>316</v>
      </c>
      <c r="K63" s="54"/>
      <c r="L63" s="48"/>
      <c r="M63" s="53"/>
    </row>
    <row r="64" spans="1:13">
      <c r="A64" s="48" t="s">
        <v>317</v>
      </c>
      <c r="B64" s="55"/>
      <c r="C64" s="56" t="s">
        <v>318</v>
      </c>
      <c r="D64" s="57"/>
      <c r="E64" s="48" t="s">
        <v>319</v>
      </c>
      <c r="F64" s="49"/>
      <c r="G64" s="50"/>
      <c r="H64" s="48" t="s">
        <v>320</v>
      </c>
      <c r="I64" s="50"/>
      <c r="J64" s="48" t="s">
        <v>321</v>
      </c>
      <c r="K64" s="50"/>
      <c r="L64" s="48" t="s">
        <v>322</v>
      </c>
      <c r="M64" s="53"/>
    </row>
    <row r="65" spans="1:13">
      <c r="A65" s="48" t="s">
        <v>195</v>
      </c>
      <c r="B65" s="58"/>
      <c r="C65" s="59" t="s">
        <v>323</v>
      </c>
      <c r="D65" s="60"/>
      <c r="E65" s="48" t="s">
        <v>324</v>
      </c>
      <c r="F65" s="61"/>
      <c r="G65" s="50"/>
      <c r="H65" s="48" t="s">
        <v>325</v>
      </c>
      <c r="I65" s="50"/>
      <c r="J65" s="48" t="s">
        <v>326</v>
      </c>
      <c r="K65" s="50"/>
      <c r="L65" s="48" t="s">
        <v>327</v>
      </c>
      <c r="M65" s="53"/>
    </row>
    <row r="66" spans="1:13">
      <c r="A66" s="48" t="s">
        <v>306</v>
      </c>
      <c r="B66" s="62"/>
      <c r="C66" s="59" t="s">
        <v>328</v>
      </c>
      <c r="D66" s="60"/>
      <c r="E66" s="38" t="s">
        <v>329</v>
      </c>
      <c r="F66" s="63"/>
      <c r="G66" s="50"/>
      <c r="H66" s="48" t="s">
        <v>330</v>
      </c>
      <c r="I66" s="50"/>
      <c r="J66" s="48" t="s">
        <v>331</v>
      </c>
      <c r="K66" s="53"/>
      <c r="L66" s="48"/>
      <c r="M66" s="53"/>
    </row>
    <row r="67" spans="1:13">
      <c r="A67" s="48" t="s">
        <v>332</v>
      </c>
      <c r="B67" s="55"/>
      <c r="C67" s="59"/>
      <c r="D67" s="64"/>
      <c r="E67" s="65" t="s">
        <v>333</v>
      </c>
      <c r="F67" s="66"/>
      <c r="G67" s="50"/>
      <c r="H67" s="48" t="s">
        <v>334</v>
      </c>
      <c r="I67" s="50"/>
      <c r="J67" s="48" t="s">
        <v>335</v>
      </c>
      <c r="K67" s="50"/>
      <c r="L67" s="48" t="s">
        <v>336</v>
      </c>
      <c r="M67" s="53">
        <f>G70+M65</f>
        <v>0</v>
      </c>
    </row>
    <row r="68" spans="1:13">
      <c r="A68" s="48" t="s">
        <v>337</v>
      </c>
      <c r="B68" s="67"/>
      <c r="C68" s="59" t="s">
        <v>338</v>
      </c>
      <c r="D68" s="68"/>
      <c r="E68" s="69" t="s">
        <v>339</v>
      </c>
      <c r="F68" s="70"/>
      <c r="G68" s="71"/>
      <c r="H68" s="48" t="s">
        <v>340</v>
      </c>
      <c r="I68" s="50"/>
      <c r="J68" s="48" t="s">
        <v>341</v>
      </c>
      <c r="K68" s="71"/>
      <c r="L68" s="72" t="s">
        <v>342</v>
      </c>
      <c r="M68" s="73">
        <f>I70+M64</f>
        <v>0</v>
      </c>
    </row>
    <row r="69" spans="1:13">
      <c r="A69" s="72"/>
      <c r="B69" s="74"/>
      <c r="C69" s="75" t="s">
        <v>343</v>
      </c>
      <c r="D69" s="76"/>
      <c r="E69" s="77" t="s">
        <v>344</v>
      </c>
      <c r="F69" s="78"/>
      <c r="G69" s="79"/>
      <c r="H69" s="72" t="s">
        <v>345</v>
      </c>
      <c r="I69" s="71"/>
      <c r="J69" s="72" t="s">
        <v>346</v>
      </c>
      <c r="K69" s="79"/>
      <c r="L69" s="80"/>
      <c r="M69" s="81"/>
    </row>
    <row r="70" spans="1:13" ht="12.75" thickBot="1">
      <c r="A70" s="82"/>
      <c r="B70" s="83"/>
      <c r="C70" s="84" t="s">
        <v>347</v>
      </c>
      <c r="D70" s="85"/>
      <c r="E70" s="86" t="s">
        <v>348</v>
      </c>
      <c r="F70" s="87"/>
      <c r="G70" s="88">
        <f>SUM(G61:G69)</f>
        <v>0</v>
      </c>
      <c r="H70" s="89" t="s">
        <v>349</v>
      </c>
      <c r="I70" s="88">
        <f>SUM(I63:I69)</f>
        <v>0</v>
      </c>
      <c r="J70" s="89" t="s">
        <v>350</v>
      </c>
      <c r="K70" s="88">
        <f>K63-SUM(K64:K69)</f>
        <v>0</v>
      </c>
      <c r="L70" s="90" t="s">
        <v>351</v>
      </c>
      <c r="M70" s="91">
        <f>M67-M68</f>
        <v>0</v>
      </c>
    </row>
    <row r="71" spans="1:13">
      <c r="A71" s="957"/>
      <c r="B71" s="958"/>
      <c r="C71" s="958"/>
      <c r="D71" s="959"/>
      <c r="E71" s="39" t="s">
        <v>310</v>
      </c>
      <c r="F71" s="40"/>
      <c r="G71" s="41"/>
      <c r="H71" s="39"/>
      <c r="I71" s="41"/>
      <c r="J71" s="42" t="s">
        <v>311</v>
      </c>
      <c r="K71" s="43"/>
      <c r="L71" s="39" t="s">
        <v>312</v>
      </c>
      <c r="M71" s="44"/>
    </row>
    <row r="72" spans="1:13">
      <c r="A72" s="46"/>
      <c r="B72" s="47"/>
      <c r="C72" s="955" t="s">
        <v>140</v>
      </c>
      <c r="D72" s="956"/>
      <c r="E72" s="48" t="s">
        <v>313</v>
      </c>
      <c r="F72" s="49"/>
      <c r="G72" s="50"/>
      <c r="H72" s="48"/>
      <c r="I72" s="50"/>
      <c r="J72" s="51" t="s">
        <v>314</v>
      </c>
      <c r="K72" s="52"/>
      <c r="L72" s="48"/>
      <c r="M72" s="53"/>
    </row>
    <row r="73" spans="1:13">
      <c r="A73" s="952"/>
      <c r="B73" s="953"/>
      <c r="C73" s="953"/>
      <c r="D73" s="954"/>
      <c r="E73" s="48" t="s">
        <v>315</v>
      </c>
      <c r="F73" s="49"/>
      <c r="G73" s="50"/>
      <c r="H73" s="48" t="s">
        <v>589</v>
      </c>
      <c r="I73" s="50"/>
      <c r="J73" s="51" t="s">
        <v>316</v>
      </c>
      <c r="K73" s="54"/>
      <c r="L73" s="48"/>
      <c r="M73" s="53"/>
    </row>
    <row r="74" spans="1:13">
      <c r="A74" s="48" t="s">
        <v>317</v>
      </c>
      <c r="B74" s="55"/>
      <c r="C74" s="56" t="s">
        <v>318</v>
      </c>
      <c r="D74" s="57"/>
      <c r="E74" s="48" t="s">
        <v>319</v>
      </c>
      <c r="F74" s="49"/>
      <c r="G74" s="50"/>
      <c r="H74" s="48" t="s">
        <v>320</v>
      </c>
      <c r="I74" s="50"/>
      <c r="J74" s="48" t="s">
        <v>321</v>
      </c>
      <c r="K74" s="50"/>
      <c r="L74" s="48" t="s">
        <v>322</v>
      </c>
      <c r="M74" s="53"/>
    </row>
    <row r="75" spans="1:13">
      <c r="A75" s="48" t="s">
        <v>195</v>
      </c>
      <c r="B75" s="58"/>
      <c r="C75" s="59" t="s">
        <v>323</v>
      </c>
      <c r="D75" s="60"/>
      <c r="E75" s="48" t="s">
        <v>324</v>
      </c>
      <c r="F75" s="61"/>
      <c r="G75" s="50"/>
      <c r="H75" s="48" t="s">
        <v>325</v>
      </c>
      <c r="I75" s="50"/>
      <c r="J75" s="48" t="s">
        <v>326</v>
      </c>
      <c r="K75" s="50"/>
      <c r="L75" s="48" t="s">
        <v>327</v>
      </c>
      <c r="M75" s="53"/>
    </row>
    <row r="76" spans="1:13">
      <c r="A76" s="48" t="s">
        <v>306</v>
      </c>
      <c r="B76" s="62"/>
      <c r="C76" s="59" t="s">
        <v>328</v>
      </c>
      <c r="D76" s="60"/>
      <c r="E76" s="38" t="s">
        <v>329</v>
      </c>
      <c r="F76" s="63"/>
      <c r="G76" s="50"/>
      <c r="H76" s="48" t="s">
        <v>330</v>
      </c>
      <c r="I76" s="50"/>
      <c r="J76" s="48" t="s">
        <v>331</v>
      </c>
      <c r="K76" s="53"/>
      <c r="L76" s="48"/>
      <c r="M76" s="53"/>
    </row>
    <row r="77" spans="1:13">
      <c r="A77" s="48" t="s">
        <v>332</v>
      </c>
      <c r="B77" s="55"/>
      <c r="C77" s="59"/>
      <c r="D77" s="64"/>
      <c r="E77" s="65" t="s">
        <v>333</v>
      </c>
      <c r="F77" s="66"/>
      <c r="G77" s="50"/>
      <c r="H77" s="48" t="s">
        <v>334</v>
      </c>
      <c r="I77" s="50"/>
      <c r="J77" s="48" t="s">
        <v>335</v>
      </c>
      <c r="K77" s="50"/>
      <c r="L77" s="48" t="s">
        <v>336</v>
      </c>
      <c r="M77" s="53">
        <f>G80+M75</f>
        <v>0</v>
      </c>
    </row>
    <row r="78" spans="1:13">
      <c r="A78" s="48" t="s">
        <v>337</v>
      </c>
      <c r="B78" s="67"/>
      <c r="C78" s="59" t="s">
        <v>338</v>
      </c>
      <c r="D78" s="68"/>
      <c r="E78" s="69" t="s">
        <v>339</v>
      </c>
      <c r="F78" s="70"/>
      <c r="G78" s="71"/>
      <c r="H78" s="48" t="s">
        <v>340</v>
      </c>
      <c r="I78" s="50"/>
      <c r="J78" s="48" t="s">
        <v>341</v>
      </c>
      <c r="K78" s="71"/>
      <c r="L78" s="72" t="s">
        <v>342</v>
      </c>
      <c r="M78" s="73">
        <f>I80+M74</f>
        <v>0</v>
      </c>
    </row>
    <row r="79" spans="1:13">
      <c r="A79" s="72"/>
      <c r="B79" s="74"/>
      <c r="C79" s="75" t="s">
        <v>343</v>
      </c>
      <c r="D79" s="76"/>
      <c r="E79" s="77" t="s">
        <v>344</v>
      </c>
      <c r="F79" s="78"/>
      <c r="G79" s="79"/>
      <c r="H79" s="72" t="s">
        <v>345</v>
      </c>
      <c r="I79" s="71"/>
      <c r="J79" s="72" t="s">
        <v>346</v>
      </c>
      <c r="K79" s="79"/>
      <c r="L79" s="80"/>
      <c r="M79" s="81"/>
    </row>
    <row r="80" spans="1:13" ht="12.75" thickBot="1">
      <c r="A80" s="82"/>
      <c r="B80" s="83"/>
      <c r="C80" s="84" t="s">
        <v>347</v>
      </c>
      <c r="D80" s="85"/>
      <c r="E80" s="86" t="s">
        <v>348</v>
      </c>
      <c r="F80" s="87"/>
      <c r="G80" s="88">
        <f>SUM(G71:G79)</f>
        <v>0</v>
      </c>
      <c r="H80" s="89" t="s">
        <v>349</v>
      </c>
      <c r="I80" s="88">
        <f>SUM(I73:I79)</f>
        <v>0</v>
      </c>
      <c r="J80" s="89" t="s">
        <v>350</v>
      </c>
      <c r="K80" s="88">
        <f>K73-SUM(K74:K79)</f>
        <v>0</v>
      </c>
      <c r="L80" s="90" t="s">
        <v>351</v>
      </c>
      <c r="M80" s="91">
        <f>M77-M78</f>
        <v>0</v>
      </c>
    </row>
    <row r="81" spans="1:13">
      <c r="A81" s="957"/>
      <c r="B81" s="958"/>
      <c r="C81" s="958"/>
      <c r="D81" s="959"/>
      <c r="E81" s="39" t="s">
        <v>310</v>
      </c>
      <c r="F81" s="40"/>
      <c r="G81" s="41"/>
      <c r="H81" s="39"/>
      <c r="I81" s="41"/>
      <c r="J81" s="42" t="s">
        <v>311</v>
      </c>
      <c r="K81" s="43"/>
      <c r="L81" s="39" t="s">
        <v>312</v>
      </c>
      <c r="M81" s="44"/>
    </row>
    <row r="82" spans="1:13">
      <c r="A82" s="46"/>
      <c r="B82" s="47"/>
      <c r="C82" s="955" t="s">
        <v>140</v>
      </c>
      <c r="D82" s="956"/>
      <c r="E82" s="48" t="s">
        <v>313</v>
      </c>
      <c r="F82" s="49"/>
      <c r="G82" s="50"/>
      <c r="H82" s="48"/>
      <c r="I82" s="50"/>
      <c r="J82" s="51" t="s">
        <v>314</v>
      </c>
      <c r="K82" s="52"/>
      <c r="L82" s="48"/>
      <c r="M82" s="53"/>
    </row>
    <row r="83" spans="1:13">
      <c r="A83" s="952"/>
      <c r="B83" s="953"/>
      <c r="C83" s="953"/>
      <c r="D83" s="954"/>
      <c r="E83" s="48" t="s">
        <v>315</v>
      </c>
      <c r="F83" s="49"/>
      <c r="G83" s="50"/>
      <c r="H83" s="48" t="s">
        <v>589</v>
      </c>
      <c r="I83" s="50"/>
      <c r="J83" s="51" t="s">
        <v>316</v>
      </c>
      <c r="K83" s="54"/>
      <c r="L83" s="48"/>
      <c r="M83" s="53"/>
    </row>
    <row r="84" spans="1:13">
      <c r="A84" s="48" t="s">
        <v>317</v>
      </c>
      <c r="B84" s="55"/>
      <c r="C84" s="56" t="s">
        <v>318</v>
      </c>
      <c r="D84" s="57"/>
      <c r="E84" s="48" t="s">
        <v>319</v>
      </c>
      <c r="F84" s="49"/>
      <c r="G84" s="50"/>
      <c r="H84" s="48" t="s">
        <v>320</v>
      </c>
      <c r="I84" s="50"/>
      <c r="J84" s="48" t="s">
        <v>321</v>
      </c>
      <c r="K84" s="50"/>
      <c r="L84" s="48" t="s">
        <v>322</v>
      </c>
      <c r="M84" s="53"/>
    </row>
    <row r="85" spans="1:13">
      <c r="A85" s="48" t="s">
        <v>195</v>
      </c>
      <c r="B85" s="58"/>
      <c r="C85" s="59" t="s">
        <v>323</v>
      </c>
      <c r="D85" s="60"/>
      <c r="E85" s="48" t="s">
        <v>324</v>
      </c>
      <c r="F85" s="61"/>
      <c r="G85" s="50"/>
      <c r="H85" s="48" t="s">
        <v>325</v>
      </c>
      <c r="I85" s="50"/>
      <c r="J85" s="48" t="s">
        <v>326</v>
      </c>
      <c r="K85" s="50"/>
      <c r="L85" s="48" t="s">
        <v>327</v>
      </c>
      <c r="M85" s="53"/>
    </row>
    <row r="86" spans="1:13">
      <c r="A86" s="48" t="s">
        <v>306</v>
      </c>
      <c r="B86" s="62"/>
      <c r="C86" s="59" t="s">
        <v>328</v>
      </c>
      <c r="D86" s="60"/>
      <c r="E86" s="38" t="s">
        <v>329</v>
      </c>
      <c r="F86" s="63"/>
      <c r="G86" s="50"/>
      <c r="H86" s="48" t="s">
        <v>330</v>
      </c>
      <c r="I86" s="50"/>
      <c r="J86" s="48" t="s">
        <v>331</v>
      </c>
      <c r="K86" s="53"/>
      <c r="L86" s="48"/>
      <c r="M86" s="53"/>
    </row>
    <row r="87" spans="1:13">
      <c r="A87" s="48" t="s">
        <v>332</v>
      </c>
      <c r="B87" s="55"/>
      <c r="C87" s="59"/>
      <c r="D87" s="64"/>
      <c r="E87" s="65" t="s">
        <v>333</v>
      </c>
      <c r="F87" s="66"/>
      <c r="G87" s="50"/>
      <c r="H87" s="48" t="s">
        <v>334</v>
      </c>
      <c r="I87" s="50"/>
      <c r="J87" s="48" t="s">
        <v>335</v>
      </c>
      <c r="K87" s="50"/>
      <c r="L87" s="48" t="s">
        <v>336</v>
      </c>
      <c r="M87" s="53">
        <f>G90+M85</f>
        <v>0</v>
      </c>
    </row>
    <row r="88" spans="1:13">
      <c r="A88" s="48" t="s">
        <v>337</v>
      </c>
      <c r="B88" s="67"/>
      <c r="C88" s="59" t="s">
        <v>338</v>
      </c>
      <c r="D88" s="68"/>
      <c r="E88" s="69" t="s">
        <v>339</v>
      </c>
      <c r="F88" s="70"/>
      <c r="G88" s="71"/>
      <c r="H88" s="48" t="s">
        <v>340</v>
      </c>
      <c r="I88" s="50"/>
      <c r="J88" s="48" t="s">
        <v>341</v>
      </c>
      <c r="K88" s="71"/>
      <c r="L88" s="72" t="s">
        <v>342</v>
      </c>
      <c r="M88" s="73">
        <f>I90+M84</f>
        <v>0</v>
      </c>
    </row>
    <row r="89" spans="1:13">
      <c r="A89" s="72"/>
      <c r="B89" s="74"/>
      <c r="C89" s="75" t="s">
        <v>343</v>
      </c>
      <c r="D89" s="76"/>
      <c r="E89" s="77" t="s">
        <v>344</v>
      </c>
      <c r="F89" s="78"/>
      <c r="G89" s="79"/>
      <c r="H89" s="72" t="s">
        <v>345</v>
      </c>
      <c r="I89" s="71"/>
      <c r="J89" s="72" t="s">
        <v>346</v>
      </c>
      <c r="K89" s="79"/>
      <c r="L89" s="80"/>
      <c r="M89" s="81"/>
    </row>
    <row r="90" spans="1:13" ht="12.75" thickBot="1">
      <c r="A90" s="82"/>
      <c r="B90" s="83"/>
      <c r="C90" s="84" t="s">
        <v>347</v>
      </c>
      <c r="D90" s="85"/>
      <c r="E90" s="86" t="s">
        <v>348</v>
      </c>
      <c r="F90" s="87"/>
      <c r="G90" s="88">
        <f>SUM(G81:G89)</f>
        <v>0</v>
      </c>
      <c r="H90" s="89" t="s">
        <v>349</v>
      </c>
      <c r="I90" s="88">
        <f>SUM(I83:I89)</f>
        <v>0</v>
      </c>
      <c r="J90" s="89" t="s">
        <v>350</v>
      </c>
      <c r="K90" s="88">
        <f>K83-SUM(K84:K89)</f>
        <v>0</v>
      </c>
      <c r="L90" s="90" t="s">
        <v>351</v>
      </c>
      <c r="M90" s="91">
        <f>M87-M88</f>
        <v>0</v>
      </c>
    </row>
    <row r="91" spans="1:13">
      <c r="A91" s="957"/>
      <c r="B91" s="958"/>
      <c r="C91" s="958"/>
      <c r="D91" s="959"/>
      <c r="E91" s="39" t="s">
        <v>310</v>
      </c>
      <c r="F91" s="40"/>
      <c r="G91" s="41"/>
      <c r="H91" s="39"/>
      <c r="I91" s="41"/>
      <c r="J91" s="42" t="s">
        <v>311</v>
      </c>
      <c r="K91" s="43"/>
      <c r="L91" s="39" t="s">
        <v>312</v>
      </c>
      <c r="M91" s="44"/>
    </row>
    <row r="92" spans="1:13">
      <c r="A92" s="46"/>
      <c r="B92" s="47"/>
      <c r="C92" s="955" t="s">
        <v>140</v>
      </c>
      <c r="D92" s="956"/>
      <c r="E92" s="48" t="s">
        <v>313</v>
      </c>
      <c r="F92" s="49"/>
      <c r="G92" s="50"/>
      <c r="H92" s="48"/>
      <c r="I92" s="50"/>
      <c r="J92" s="51" t="s">
        <v>314</v>
      </c>
      <c r="K92" s="52"/>
      <c r="L92" s="48"/>
      <c r="M92" s="53"/>
    </row>
    <row r="93" spans="1:13">
      <c r="A93" s="952"/>
      <c r="B93" s="953"/>
      <c r="C93" s="953"/>
      <c r="D93" s="954"/>
      <c r="E93" s="48" t="s">
        <v>315</v>
      </c>
      <c r="F93" s="49"/>
      <c r="G93" s="50"/>
      <c r="H93" s="48" t="s">
        <v>589</v>
      </c>
      <c r="I93" s="50"/>
      <c r="J93" s="51" t="s">
        <v>316</v>
      </c>
      <c r="K93" s="54"/>
      <c r="L93" s="48"/>
      <c r="M93" s="53"/>
    </row>
    <row r="94" spans="1:13">
      <c r="A94" s="48" t="s">
        <v>317</v>
      </c>
      <c r="B94" s="55"/>
      <c r="C94" s="56" t="s">
        <v>318</v>
      </c>
      <c r="D94" s="57"/>
      <c r="E94" s="48" t="s">
        <v>319</v>
      </c>
      <c r="F94" s="49"/>
      <c r="G94" s="50"/>
      <c r="H94" s="48" t="s">
        <v>320</v>
      </c>
      <c r="I94" s="50"/>
      <c r="J94" s="48" t="s">
        <v>321</v>
      </c>
      <c r="K94" s="50"/>
      <c r="L94" s="48" t="s">
        <v>322</v>
      </c>
      <c r="M94" s="53"/>
    </row>
    <row r="95" spans="1:13">
      <c r="A95" s="48" t="s">
        <v>195</v>
      </c>
      <c r="B95" s="58"/>
      <c r="C95" s="59" t="s">
        <v>323</v>
      </c>
      <c r="D95" s="60"/>
      <c r="E95" s="48" t="s">
        <v>324</v>
      </c>
      <c r="F95" s="61"/>
      <c r="G95" s="50"/>
      <c r="H95" s="48" t="s">
        <v>325</v>
      </c>
      <c r="I95" s="50"/>
      <c r="J95" s="48" t="s">
        <v>326</v>
      </c>
      <c r="K95" s="50"/>
      <c r="L95" s="48" t="s">
        <v>327</v>
      </c>
      <c r="M95" s="53"/>
    </row>
    <row r="96" spans="1:13">
      <c r="A96" s="48" t="s">
        <v>306</v>
      </c>
      <c r="B96" s="62"/>
      <c r="C96" s="59" t="s">
        <v>328</v>
      </c>
      <c r="D96" s="60"/>
      <c r="E96" s="38" t="s">
        <v>329</v>
      </c>
      <c r="F96" s="63"/>
      <c r="G96" s="50"/>
      <c r="H96" s="48" t="s">
        <v>330</v>
      </c>
      <c r="I96" s="50"/>
      <c r="J96" s="48" t="s">
        <v>331</v>
      </c>
      <c r="K96" s="53"/>
      <c r="L96" s="48"/>
      <c r="M96" s="53"/>
    </row>
    <row r="97" spans="1:13">
      <c r="A97" s="48" t="s">
        <v>332</v>
      </c>
      <c r="B97" s="55"/>
      <c r="C97" s="59"/>
      <c r="D97" s="64"/>
      <c r="E97" s="65" t="s">
        <v>333</v>
      </c>
      <c r="F97" s="66"/>
      <c r="G97" s="50"/>
      <c r="H97" s="48" t="s">
        <v>334</v>
      </c>
      <c r="I97" s="50"/>
      <c r="J97" s="48" t="s">
        <v>335</v>
      </c>
      <c r="K97" s="50"/>
      <c r="L97" s="48" t="s">
        <v>336</v>
      </c>
      <c r="M97" s="53">
        <f>G100+M95</f>
        <v>0</v>
      </c>
    </row>
    <row r="98" spans="1:13">
      <c r="A98" s="48" t="s">
        <v>337</v>
      </c>
      <c r="B98" s="67"/>
      <c r="C98" s="59" t="s">
        <v>338</v>
      </c>
      <c r="D98" s="68"/>
      <c r="E98" s="69" t="s">
        <v>339</v>
      </c>
      <c r="F98" s="70"/>
      <c r="G98" s="71"/>
      <c r="H98" s="48" t="s">
        <v>340</v>
      </c>
      <c r="I98" s="50"/>
      <c r="J98" s="48" t="s">
        <v>341</v>
      </c>
      <c r="K98" s="71"/>
      <c r="L98" s="72" t="s">
        <v>342</v>
      </c>
      <c r="M98" s="73">
        <f>I100+M94</f>
        <v>0</v>
      </c>
    </row>
    <row r="99" spans="1:13">
      <c r="A99" s="72"/>
      <c r="B99" s="74"/>
      <c r="C99" s="75" t="s">
        <v>343</v>
      </c>
      <c r="D99" s="76"/>
      <c r="E99" s="77" t="s">
        <v>344</v>
      </c>
      <c r="F99" s="78"/>
      <c r="G99" s="79"/>
      <c r="H99" s="72" t="s">
        <v>345</v>
      </c>
      <c r="I99" s="71"/>
      <c r="J99" s="72" t="s">
        <v>346</v>
      </c>
      <c r="K99" s="79"/>
      <c r="L99" s="80"/>
      <c r="M99" s="81"/>
    </row>
    <row r="100" spans="1:13" ht="12.75" thickBot="1">
      <c r="A100" s="82"/>
      <c r="B100" s="83"/>
      <c r="C100" s="84" t="s">
        <v>347</v>
      </c>
      <c r="D100" s="85"/>
      <c r="E100" s="86" t="s">
        <v>348</v>
      </c>
      <c r="F100" s="87"/>
      <c r="G100" s="88">
        <f>SUM(G91:G99)</f>
        <v>0</v>
      </c>
      <c r="H100" s="89" t="s">
        <v>349</v>
      </c>
      <c r="I100" s="88">
        <f>SUM(I93:I99)</f>
        <v>0</v>
      </c>
      <c r="J100" s="89" t="s">
        <v>350</v>
      </c>
      <c r="K100" s="88">
        <f>K93-SUM(K94:K99)</f>
        <v>0</v>
      </c>
      <c r="L100" s="90" t="s">
        <v>351</v>
      </c>
      <c r="M100" s="91">
        <f>M97-M98</f>
        <v>0</v>
      </c>
    </row>
    <row r="101" spans="1:13">
      <c r="A101" s="957"/>
      <c r="B101" s="958"/>
      <c r="C101" s="958"/>
      <c r="D101" s="959"/>
      <c r="E101" s="39" t="s">
        <v>310</v>
      </c>
      <c r="F101" s="40"/>
      <c r="G101" s="41"/>
      <c r="H101" s="39"/>
      <c r="I101" s="41"/>
      <c r="J101" s="42" t="s">
        <v>311</v>
      </c>
      <c r="K101" s="43"/>
      <c r="L101" s="39" t="s">
        <v>312</v>
      </c>
      <c r="M101" s="44"/>
    </row>
    <row r="102" spans="1:13">
      <c r="A102" s="46"/>
      <c r="B102" s="47"/>
      <c r="C102" s="955" t="s">
        <v>140</v>
      </c>
      <c r="D102" s="956"/>
      <c r="E102" s="48" t="s">
        <v>313</v>
      </c>
      <c r="F102" s="49"/>
      <c r="G102" s="50"/>
      <c r="H102" s="48"/>
      <c r="I102" s="50"/>
      <c r="J102" s="51" t="s">
        <v>314</v>
      </c>
      <c r="K102" s="52"/>
      <c r="L102" s="48"/>
      <c r="M102" s="53"/>
    </row>
    <row r="103" spans="1:13">
      <c r="A103" s="952"/>
      <c r="B103" s="953"/>
      <c r="C103" s="953"/>
      <c r="D103" s="954"/>
      <c r="E103" s="48" t="s">
        <v>315</v>
      </c>
      <c r="F103" s="49"/>
      <c r="G103" s="50"/>
      <c r="H103" s="48" t="s">
        <v>589</v>
      </c>
      <c r="I103" s="50"/>
      <c r="J103" s="51" t="s">
        <v>316</v>
      </c>
      <c r="K103" s="54"/>
      <c r="L103" s="48"/>
      <c r="M103" s="53"/>
    </row>
    <row r="104" spans="1:13">
      <c r="A104" s="48" t="s">
        <v>317</v>
      </c>
      <c r="B104" s="55"/>
      <c r="C104" s="56" t="s">
        <v>318</v>
      </c>
      <c r="D104" s="57"/>
      <c r="E104" s="48" t="s">
        <v>319</v>
      </c>
      <c r="F104" s="49"/>
      <c r="G104" s="50"/>
      <c r="H104" s="48" t="s">
        <v>320</v>
      </c>
      <c r="I104" s="50"/>
      <c r="J104" s="48" t="s">
        <v>321</v>
      </c>
      <c r="K104" s="50"/>
      <c r="L104" s="48" t="s">
        <v>322</v>
      </c>
      <c r="M104" s="53"/>
    </row>
    <row r="105" spans="1:13">
      <c r="A105" s="48" t="s">
        <v>195</v>
      </c>
      <c r="B105" s="58"/>
      <c r="C105" s="59" t="s">
        <v>323</v>
      </c>
      <c r="D105" s="60"/>
      <c r="E105" s="48" t="s">
        <v>324</v>
      </c>
      <c r="F105" s="61"/>
      <c r="G105" s="50"/>
      <c r="H105" s="48" t="s">
        <v>325</v>
      </c>
      <c r="I105" s="50"/>
      <c r="J105" s="48" t="s">
        <v>326</v>
      </c>
      <c r="K105" s="50"/>
      <c r="L105" s="48" t="s">
        <v>327</v>
      </c>
      <c r="M105" s="53"/>
    </row>
    <row r="106" spans="1:13">
      <c r="A106" s="48" t="s">
        <v>306</v>
      </c>
      <c r="B106" s="62"/>
      <c r="C106" s="59" t="s">
        <v>328</v>
      </c>
      <c r="D106" s="60"/>
      <c r="E106" s="38" t="s">
        <v>329</v>
      </c>
      <c r="F106" s="63"/>
      <c r="G106" s="50"/>
      <c r="H106" s="48" t="s">
        <v>330</v>
      </c>
      <c r="I106" s="50"/>
      <c r="J106" s="48" t="s">
        <v>331</v>
      </c>
      <c r="K106" s="53"/>
      <c r="L106" s="48"/>
      <c r="M106" s="53"/>
    </row>
    <row r="107" spans="1:13">
      <c r="A107" s="48" t="s">
        <v>332</v>
      </c>
      <c r="B107" s="55"/>
      <c r="C107" s="59"/>
      <c r="D107" s="64"/>
      <c r="E107" s="65" t="s">
        <v>333</v>
      </c>
      <c r="F107" s="66"/>
      <c r="G107" s="50"/>
      <c r="H107" s="48" t="s">
        <v>334</v>
      </c>
      <c r="I107" s="50"/>
      <c r="J107" s="48" t="s">
        <v>335</v>
      </c>
      <c r="K107" s="50"/>
      <c r="L107" s="48" t="s">
        <v>336</v>
      </c>
      <c r="M107" s="53">
        <f>G110+M105</f>
        <v>0</v>
      </c>
    </row>
    <row r="108" spans="1:13">
      <c r="A108" s="48" t="s">
        <v>337</v>
      </c>
      <c r="B108" s="67"/>
      <c r="C108" s="59" t="s">
        <v>338</v>
      </c>
      <c r="D108" s="68"/>
      <c r="E108" s="69" t="s">
        <v>339</v>
      </c>
      <c r="F108" s="70"/>
      <c r="G108" s="71"/>
      <c r="H108" s="48" t="s">
        <v>340</v>
      </c>
      <c r="I108" s="50"/>
      <c r="J108" s="48" t="s">
        <v>341</v>
      </c>
      <c r="K108" s="71"/>
      <c r="L108" s="72" t="s">
        <v>342</v>
      </c>
      <c r="M108" s="73">
        <f>I110+M104</f>
        <v>0</v>
      </c>
    </row>
    <row r="109" spans="1:13">
      <c r="A109" s="72"/>
      <c r="B109" s="74"/>
      <c r="C109" s="75" t="s">
        <v>343</v>
      </c>
      <c r="D109" s="76"/>
      <c r="E109" s="77" t="s">
        <v>344</v>
      </c>
      <c r="F109" s="78"/>
      <c r="G109" s="79"/>
      <c r="H109" s="72" t="s">
        <v>345</v>
      </c>
      <c r="I109" s="71"/>
      <c r="J109" s="72" t="s">
        <v>346</v>
      </c>
      <c r="K109" s="79"/>
      <c r="L109" s="80"/>
      <c r="M109" s="81"/>
    </row>
    <row r="110" spans="1:13" ht="12.75" thickBot="1">
      <c r="A110" s="82"/>
      <c r="B110" s="83"/>
      <c r="C110" s="84" t="s">
        <v>347</v>
      </c>
      <c r="D110" s="85"/>
      <c r="E110" s="86" t="s">
        <v>348</v>
      </c>
      <c r="F110" s="87"/>
      <c r="G110" s="88">
        <f>SUM(G101:G109)</f>
        <v>0</v>
      </c>
      <c r="H110" s="89" t="s">
        <v>349</v>
      </c>
      <c r="I110" s="88">
        <f>SUM(I103:I109)</f>
        <v>0</v>
      </c>
      <c r="J110" s="89" t="s">
        <v>350</v>
      </c>
      <c r="K110" s="88">
        <f>K103-SUM(K104:K109)</f>
        <v>0</v>
      </c>
      <c r="L110" s="90" t="s">
        <v>351</v>
      </c>
      <c r="M110" s="91">
        <f>M107-M108</f>
        <v>0</v>
      </c>
    </row>
    <row r="111" spans="1:13">
      <c r="A111" s="957"/>
      <c r="B111" s="958"/>
      <c r="C111" s="958"/>
      <c r="D111" s="959"/>
      <c r="E111" s="39" t="s">
        <v>310</v>
      </c>
      <c r="F111" s="40"/>
      <c r="G111" s="41"/>
      <c r="H111" s="39"/>
      <c r="I111" s="41"/>
      <c r="J111" s="42" t="s">
        <v>311</v>
      </c>
      <c r="K111" s="43"/>
      <c r="L111" s="39" t="s">
        <v>312</v>
      </c>
      <c r="M111" s="44"/>
    </row>
    <row r="112" spans="1:13">
      <c r="A112" s="46"/>
      <c r="B112" s="47"/>
      <c r="C112" s="955" t="s">
        <v>140</v>
      </c>
      <c r="D112" s="956"/>
      <c r="E112" s="48" t="s">
        <v>313</v>
      </c>
      <c r="F112" s="49"/>
      <c r="G112" s="50"/>
      <c r="H112" s="48"/>
      <c r="I112" s="50"/>
      <c r="J112" s="51" t="s">
        <v>314</v>
      </c>
      <c r="K112" s="52"/>
      <c r="L112" s="48"/>
      <c r="M112" s="53"/>
    </row>
    <row r="113" spans="1:13">
      <c r="A113" s="952"/>
      <c r="B113" s="953"/>
      <c r="C113" s="953"/>
      <c r="D113" s="954"/>
      <c r="E113" s="48" t="s">
        <v>315</v>
      </c>
      <c r="F113" s="49"/>
      <c r="G113" s="50"/>
      <c r="H113" s="48" t="s">
        <v>589</v>
      </c>
      <c r="I113" s="50"/>
      <c r="J113" s="51" t="s">
        <v>316</v>
      </c>
      <c r="K113" s="54"/>
      <c r="L113" s="48"/>
      <c r="M113" s="53"/>
    </row>
    <row r="114" spans="1:13">
      <c r="A114" s="48" t="s">
        <v>317</v>
      </c>
      <c r="B114" s="55"/>
      <c r="C114" s="56" t="s">
        <v>318</v>
      </c>
      <c r="D114" s="57"/>
      <c r="E114" s="48" t="s">
        <v>319</v>
      </c>
      <c r="F114" s="49"/>
      <c r="G114" s="50"/>
      <c r="H114" s="48" t="s">
        <v>320</v>
      </c>
      <c r="I114" s="50"/>
      <c r="J114" s="48" t="s">
        <v>321</v>
      </c>
      <c r="K114" s="50"/>
      <c r="L114" s="48" t="s">
        <v>322</v>
      </c>
      <c r="M114" s="53"/>
    </row>
    <row r="115" spans="1:13">
      <c r="A115" s="48" t="s">
        <v>195</v>
      </c>
      <c r="B115" s="58"/>
      <c r="C115" s="59" t="s">
        <v>323</v>
      </c>
      <c r="D115" s="60"/>
      <c r="E115" s="48" t="s">
        <v>324</v>
      </c>
      <c r="F115" s="61"/>
      <c r="G115" s="50"/>
      <c r="H115" s="48" t="s">
        <v>325</v>
      </c>
      <c r="I115" s="50"/>
      <c r="J115" s="48" t="s">
        <v>326</v>
      </c>
      <c r="K115" s="50"/>
      <c r="L115" s="48" t="s">
        <v>327</v>
      </c>
      <c r="M115" s="53"/>
    </row>
    <row r="116" spans="1:13">
      <c r="A116" s="48" t="s">
        <v>306</v>
      </c>
      <c r="B116" s="62"/>
      <c r="C116" s="59" t="s">
        <v>328</v>
      </c>
      <c r="D116" s="60"/>
      <c r="E116" s="38" t="s">
        <v>329</v>
      </c>
      <c r="F116" s="63"/>
      <c r="G116" s="50"/>
      <c r="H116" s="48" t="s">
        <v>330</v>
      </c>
      <c r="I116" s="50"/>
      <c r="J116" s="48" t="s">
        <v>331</v>
      </c>
      <c r="K116" s="53"/>
      <c r="L116" s="48"/>
      <c r="M116" s="53"/>
    </row>
    <row r="117" spans="1:13">
      <c r="A117" s="48" t="s">
        <v>332</v>
      </c>
      <c r="B117" s="55"/>
      <c r="C117" s="59"/>
      <c r="D117" s="64"/>
      <c r="E117" s="65" t="s">
        <v>333</v>
      </c>
      <c r="F117" s="66"/>
      <c r="G117" s="50"/>
      <c r="H117" s="48" t="s">
        <v>334</v>
      </c>
      <c r="I117" s="50"/>
      <c r="J117" s="48" t="s">
        <v>335</v>
      </c>
      <c r="K117" s="50"/>
      <c r="L117" s="48" t="s">
        <v>336</v>
      </c>
      <c r="M117" s="53">
        <f>G120+M115</f>
        <v>0</v>
      </c>
    </row>
    <row r="118" spans="1:13">
      <c r="A118" s="48" t="s">
        <v>337</v>
      </c>
      <c r="B118" s="67"/>
      <c r="C118" s="59" t="s">
        <v>338</v>
      </c>
      <c r="D118" s="68"/>
      <c r="E118" s="69" t="s">
        <v>339</v>
      </c>
      <c r="F118" s="70"/>
      <c r="G118" s="71"/>
      <c r="H118" s="48" t="s">
        <v>340</v>
      </c>
      <c r="I118" s="50"/>
      <c r="J118" s="48" t="s">
        <v>341</v>
      </c>
      <c r="K118" s="71"/>
      <c r="L118" s="72" t="s">
        <v>342</v>
      </c>
      <c r="M118" s="73">
        <f>I120+M114</f>
        <v>0</v>
      </c>
    </row>
    <row r="119" spans="1:13">
      <c r="A119" s="72"/>
      <c r="B119" s="74"/>
      <c r="C119" s="75" t="s">
        <v>343</v>
      </c>
      <c r="D119" s="76"/>
      <c r="E119" s="77" t="s">
        <v>344</v>
      </c>
      <c r="F119" s="78"/>
      <c r="G119" s="79"/>
      <c r="H119" s="72" t="s">
        <v>345</v>
      </c>
      <c r="I119" s="71"/>
      <c r="J119" s="72" t="s">
        <v>346</v>
      </c>
      <c r="K119" s="79"/>
      <c r="L119" s="80"/>
      <c r="M119" s="81"/>
    </row>
    <row r="120" spans="1:13" ht="12.75" thickBot="1">
      <c r="A120" s="82"/>
      <c r="B120" s="83"/>
      <c r="C120" s="84" t="s">
        <v>347</v>
      </c>
      <c r="D120" s="85"/>
      <c r="E120" s="86" t="s">
        <v>348</v>
      </c>
      <c r="F120" s="87"/>
      <c r="G120" s="88">
        <f>SUM(G111:G119)</f>
        <v>0</v>
      </c>
      <c r="H120" s="89" t="s">
        <v>349</v>
      </c>
      <c r="I120" s="88">
        <f>SUM(I113:I119)</f>
        <v>0</v>
      </c>
      <c r="J120" s="89" t="s">
        <v>350</v>
      </c>
      <c r="K120" s="88">
        <f>K113-SUM(K114:K119)</f>
        <v>0</v>
      </c>
      <c r="L120" s="90" t="s">
        <v>351</v>
      </c>
      <c r="M120" s="91">
        <f>M117-M118</f>
        <v>0</v>
      </c>
    </row>
    <row r="121" spans="1:13">
      <c r="A121" s="957"/>
      <c r="B121" s="958"/>
      <c r="C121" s="958"/>
      <c r="D121" s="959"/>
      <c r="E121" s="39" t="s">
        <v>310</v>
      </c>
      <c r="F121" s="40"/>
      <c r="G121" s="41"/>
      <c r="H121" s="39"/>
      <c r="I121" s="41"/>
      <c r="J121" s="42" t="s">
        <v>311</v>
      </c>
      <c r="K121" s="43"/>
      <c r="L121" s="39" t="s">
        <v>312</v>
      </c>
      <c r="M121" s="44"/>
    </row>
    <row r="122" spans="1:13">
      <c r="A122" s="46"/>
      <c r="B122" s="47"/>
      <c r="C122" s="955" t="s">
        <v>140</v>
      </c>
      <c r="D122" s="956"/>
      <c r="E122" s="48" t="s">
        <v>313</v>
      </c>
      <c r="F122" s="49"/>
      <c r="G122" s="50"/>
      <c r="H122" s="48"/>
      <c r="I122" s="50"/>
      <c r="J122" s="51" t="s">
        <v>314</v>
      </c>
      <c r="K122" s="52"/>
      <c r="L122" s="48"/>
      <c r="M122" s="53"/>
    </row>
    <row r="123" spans="1:13">
      <c r="A123" s="952"/>
      <c r="B123" s="953"/>
      <c r="C123" s="953"/>
      <c r="D123" s="954"/>
      <c r="E123" s="48" t="s">
        <v>315</v>
      </c>
      <c r="F123" s="49"/>
      <c r="G123" s="50"/>
      <c r="H123" s="48" t="s">
        <v>589</v>
      </c>
      <c r="I123" s="50"/>
      <c r="J123" s="51" t="s">
        <v>316</v>
      </c>
      <c r="K123" s="54"/>
      <c r="L123" s="48"/>
      <c r="M123" s="53"/>
    </row>
    <row r="124" spans="1:13">
      <c r="A124" s="48" t="s">
        <v>317</v>
      </c>
      <c r="B124" s="55"/>
      <c r="C124" s="56" t="s">
        <v>318</v>
      </c>
      <c r="D124" s="57"/>
      <c r="E124" s="48" t="s">
        <v>319</v>
      </c>
      <c r="F124" s="49"/>
      <c r="G124" s="50"/>
      <c r="H124" s="48" t="s">
        <v>320</v>
      </c>
      <c r="I124" s="50"/>
      <c r="J124" s="48" t="s">
        <v>321</v>
      </c>
      <c r="K124" s="50"/>
      <c r="L124" s="48" t="s">
        <v>322</v>
      </c>
      <c r="M124" s="53"/>
    </row>
    <row r="125" spans="1:13">
      <c r="A125" s="48" t="s">
        <v>195</v>
      </c>
      <c r="B125" s="58"/>
      <c r="C125" s="59" t="s">
        <v>323</v>
      </c>
      <c r="D125" s="60"/>
      <c r="E125" s="48" t="s">
        <v>324</v>
      </c>
      <c r="F125" s="61"/>
      <c r="G125" s="50"/>
      <c r="H125" s="48" t="s">
        <v>325</v>
      </c>
      <c r="I125" s="50"/>
      <c r="J125" s="48" t="s">
        <v>326</v>
      </c>
      <c r="K125" s="50"/>
      <c r="L125" s="48" t="s">
        <v>327</v>
      </c>
      <c r="M125" s="53"/>
    </row>
    <row r="126" spans="1:13">
      <c r="A126" s="48" t="s">
        <v>306</v>
      </c>
      <c r="B126" s="62"/>
      <c r="C126" s="59" t="s">
        <v>328</v>
      </c>
      <c r="D126" s="60"/>
      <c r="E126" s="38" t="s">
        <v>329</v>
      </c>
      <c r="F126" s="63"/>
      <c r="G126" s="50"/>
      <c r="H126" s="48" t="s">
        <v>330</v>
      </c>
      <c r="I126" s="50"/>
      <c r="J126" s="48" t="s">
        <v>331</v>
      </c>
      <c r="K126" s="53"/>
      <c r="L126" s="48"/>
      <c r="M126" s="53"/>
    </row>
    <row r="127" spans="1:13">
      <c r="A127" s="48" t="s">
        <v>332</v>
      </c>
      <c r="B127" s="55"/>
      <c r="C127" s="59"/>
      <c r="D127" s="64"/>
      <c r="E127" s="65" t="s">
        <v>333</v>
      </c>
      <c r="F127" s="66"/>
      <c r="G127" s="50"/>
      <c r="H127" s="48" t="s">
        <v>334</v>
      </c>
      <c r="I127" s="50"/>
      <c r="J127" s="48" t="s">
        <v>335</v>
      </c>
      <c r="K127" s="50"/>
      <c r="L127" s="48" t="s">
        <v>336</v>
      </c>
      <c r="M127" s="53">
        <f>G130+M125</f>
        <v>0</v>
      </c>
    </row>
    <row r="128" spans="1:13">
      <c r="A128" s="48" t="s">
        <v>337</v>
      </c>
      <c r="B128" s="67"/>
      <c r="C128" s="59" t="s">
        <v>338</v>
      </c>
      <c r="D128" s="68"/>
      <c r="E128" s="69" t="s">
        <v>339</v>
      </c>
      <c r="F128" s="70"/>
      <c r="G128" s="71"/>
      <c r="H128" s="48" t="s">
        <v>340</v>
      </c>
      <c r="I128" s="50"/>
      <c r="J128" s="48" t="s">
        <v>341</v>
      </c>
      <c r="K128" s="71"/>
      <c r="L128" s="72" t="s">
        <v>342</v>
      </c>
      <c r="M128" s="73">
        <f>I130+M124</f>
        <v>0</v>
      </c>
    </row>
    <row r="129" spans="1:13">
      <c r="A129" s="72"/>
      <c r="B129" s="74"/>
      <c r="C129" s="75" t="s">
        <v>343</v>
      </c>
      <c r="D129" s="76"/>
      <c r="E129" s="77" t="s">
        <v>344</v>
      </c>
      <c r="F129" s="78"/>
      <c r="G129" s="79"/>
      <c r="H129" s="72" t="s">
        <v>345</v>
      </c>
      <c r="I129" s="71"/>
      <c r="J129" s="72" t="s">
        <v>346</v>
      </c>
      <c r="K129" s="79"/>
      <c r="L129" s="80"/>
      <c r="M129" s="81"/>
    </row>
    <row r="130" spans="1:13" ht="12.75" thickBot="1">
      <c r="A130" s="82"/>
      <c r="B130" s="83"/>
      <c r="C130" s="84" t="s">
        <v>347</v>
      </c>
      <c r="D130" s="85"/>
      <c r="E130" s="86" t="s">
        <v>348</v>
      </c>
      <c r="F130" s="87"/>
      <c r="G130" s="88">
        <f>SUM(G121:G129)</f>
        <v>0</v>
      </c>
      <c r="H130" s="89" t="s">
        <v>349</v>
      </c>
      <c r="I130" s="88">
        <f>SUM(I123:I129)</f>
        <v>0</v>
      </c>
      <c r="J130" s="89" t="s">
        <v>350</v>
      </c>
      <c r="K130" s="88">
        <f>K123-SUM(K124:K129)</f>
        <v>0</v>
      </c>
      <c r="L130" s="90" t="s">
        <v>351</v>
      </c>
      <c r="M130" s="91">
        <f>M127-M128</f>
        <v>0</v>
      </c>
    </row>
    <row r="131" spans="1:13">
      <c r="A131" s="957"/>
      <c r="B131" s="958"/>
      <c r="C131" s="958"/>
      <c r="D131" s="959"/>
      <c r="E131" s="39" t="s">
        <v>310</v>
      </c>
      <c r="F131" s="40"/>
      <c r="G131" s="41"/>
      <c r="H131" s="39"/>
      <c r="I131" s="41"/>
      <c r="J131" s="42" t="s">
        <v>311</v>
      </c>
      <c r="K131" s="43"/>
      <c r="L131" s="39" t="s">
        <v>312</v>
      </c>
      <c r="M131" s="44"/>
    </row>
    <row r="132" spans="1:13">
      <c r="A132" s="46"/>
      <c r="B132" s="47"/>
      <c r="C132" s="955" t="s">
        <v>140</v>
      </c>
      <c r="D132" s="956"/>
      <c r="E132" s="48" t="s">
        <v>313</v>
      </c>
      <c r="F132" s="49"/>
      <c r="G132" s="50"/>
      <c r="H132" s="48"/>
      <c r="I132" s="50"/>
      <c r="J132" s="51" t="s">
        <v>314</v>
      </c>
      <c r="K132" s="52"/>
      <c r="L132" s="48"/>
      <c r="M132" s="53"/>
    </row>
    <row r="133" spans="1:13">
      <c r="A133" s="952"/>
      <c r="B133" s="953"/>
      <c r="C133" s="953"/>
      <c r="D133" s="954"/>
      <c r="E133" s="48" t="s">
        <v>315</v>
      </c>
      <c r="F133" s="49"/>
      <c r="G133" s="50"/>
      <c r="H133" s="48" t="s">
        <v>589</v>
      </c>
      <c r="I133" s="50"/>
      <c r="J133" s="51" t="s">
        <v>316</v>
      </c>
      <c r="K133" s="54"/>
      <c r="L133" s="48"/>
      <c r="M133" s="53"/>
    </row>
    <row r="134" spans="1:13">
      <c r="A134" s="48" t="s">
        <v>317</v>
      </c>
      <c r="B134" s="55"/>
      <c r="C134" s="56" t="s">
        <v>318</v>
      </c>
      <c r="D134" s="57"/>
      <c r="E134" s="48" t="s">
        <v>319</v>
      </c>
      <c r="F134" s="49"/>
      <c r="G134" s="50"/>
      <c r="H134" s="48" t="s">
        <v>320</v>
      </c>
      <c r="I134" s="50"/>
      <c r="J134" s="48" t="s">
        <v>321</v>
      </c>
      <c r="K134" s="50"/>
      <c r="L134" s="48" t="s">
        <v>322</v>
      </c>
      <c r="M134" s="53"/>
    </row>
    <row r="135" spans="1:13">
      <c r="A135" s="48" t="s">
        <v>195</v>
      </c>
      <c r="B135" s="58"/>
      <c r="C135" s="59" t="s">
        <v>323</v>
      </c>
      <c r="D135" s="60"/>
      <c r="E135" s="48" t="s">
        <v>324</v>
      </c>
      <c r="F135" s="61"/>
      <c r="G135" s="50"/>
      <c r="H135" s="48" t="s">
        <v>325</v>
      </c>
      <c r="I135" s="50"/>
      <c r="J135" s="48" t="s">
        <v>326</v>
      </c>
      <c r="K135" s="50"/>
      <c r="L135" s="48" t="s">
        <v>327</v>
      </c>
      <c r="M135" s="53"/>
    </row>
    <row r="136" spans="1:13">
      <c r="A136" s="48" t="s">
        <v>306</v>
      </c>
      <c r="B136" s="62"/>
      <c r="C136" s="59" t="s">
        <v>328</v>
      </c>
      <c r="D136" s="60"/>
      <c r="E136" s="38" t="s">
        <v>329</v>
      </c>
      <c r="F136" s="63"/>
      <c r="G136" s="50"/>
      <c r="H136" s="48" t="s">
        <v>330</v>
      </c>
      <c r="I136" s="50"/>
      <c r="J136" s="48" t="s">
        <v>331</v>
      </c>
      <c r="K136" s="53"/>
      <c r="L136" s="48"/>
      <c r="M136" s="53"/>
    </row>
    <row r="137" spans="1:13">
      <c r="A137" s="48" t="s">
        <v>332</v>
      </c>
      <c r="B137" s="55"/>
      <c r="C137" s="59"/>
      <c r="D137" s="64"/>
      <c r="E137" s="65" t="s">
        <v>333</v>
      </c>
      <c r="F137" s="66"/>
      <c r="G137" s="50"/>
      <c r="H137" s="48" t="s">
        <v>334</v>
      </c>
      <c r="I137" s="50"/>
      <c r="J137" s="48" t="s">
        <v>335</v>
      </c>
      <c r="K137" s="50"/>
      <c r="L137" s="48" t="s">
        <v>336</v>
      </c>
      <c r="M137" s="53">
        <f>G140+M135</f>
        <v>0</v>
      </c>
    </row>
    <row r="138" spans="1:13">
      <c r="A138" s="48" t="s">
        <v>337</v>
      </c>
      <c r="B138" s="67"/>
      <c r="C138" s="59" t="s">
        <v>338</v>
      </c>
      <c r="D138" s="68"/>
      <c r="E138" s="69" t="s">
        <v>339</v>
      </c>
      <c r="F138" s="70"/>
      <c r="G138" s="71"/>
      <c r="H138" s="48" t="s">
        <v>340</v>
      </c>
      <c r="I138" s="50"/>
      <c r="J138" s="48" t="s">
        <v>341</v>
      </c>
      <c r="K138" s="71"/>
      <c r="L138" s="72" t="s">
        <v>342</v>
      </c>
      <c r="M138" s="73">
        <f>I140+M134</f>
        <v>0</v>
      </c>
    </row>
    <row r="139" spans="1:13">
      <c r="A139" s="72"/>
      <c r="B139" s="74"/>
      <c r="C139" s="75" t="s">
        <v>343</v>
      </c>
      <c r="D139" s="76"/>
      <c r="E139" s="77" t="s">
        <v>344</v>
      </c>
      <c r="F139" s="78"/>
      <c r="G139" s="79"/>
      <c r="H139" s="72" t="s">
        <v>345</v>
      </c>
      <c r="I139" s="71"/>
      <c r="J139" s="72" t="s">
        <v>346</v>
      </c>
      <c r="K139" s="79"/>
      <c r="L139" s="80"/>
      <c r="M139" s="81"/>
    </row>
    <row r="140" spans="1:13" ht="12.75" thickBot="1">
      <c r="A140" s="82"/>
      <c r="B140" s="83"/>
      <c r="C140" s="84" t="s">
        <v>347</v>
      </c>
      <c r="D140" s="85"/>
      <c r="E140" s="86" t="s">
        <v>348</v>
      </c>
      <c r="F140" s="87"/>
      <c r="G140" s="88">
        <f>SUM(G131:G139)</f>
        <v>0</v>
      </c>
      <c r="H140" s="89" t="s">
        <v>349</v>
      </c>
      <c r="I140" s="88">
        <f>SUM(I133:I139)</f>
        <v>0</v>
      </c>
      <c r="J140" s="89" t="s">
        <v>350</v>
      </c>
      <c r="K140" s="88">
        <f>K133-SUM(K134:K139)</f>
        <v>0</v>
      </c>
      <c r="L140" s="90" t="s">
        <v>351</v>
      </c>
      <c r="M140" s="91">
        <f>M137-M138</f>
        <v>0</v>
      </c>
    </row>
    <row r="141" spans="1:13">
      <c r="A141" s="957"/>
      <c r="B141" s="958"/>
      <c r="C141" s="958"/>
      <c r="D141" s="959"/>
      <c r="E141" s="39" t="s">
        <v>310</v>
      </c>
      <c r="F141" s="40"/>
      <c r="G141" s="41"/>
      <c r="H141" s="39"/>
      <c r="I141" s="41"/>
      <c r="J141" s="42" t="s">
        <v>311</v>
      </c>
      <c r="K141" s="43"/>
      <c r="L141" s="39" t="s">
        <v>312</v>
      </c>
      <c r="M141" s="44"/>
    </row>
    <row r="142" spans="1:13">
      <c r="A142" s="46"/>
      <c r="B142" s="47"/>
      <c r="C142" s="955" t="s">
        <v>140</v>
      </c>
      <c r="D142" s="956"/>
      <c r="E142" s="48" t="s">
        <v>313</v>
      </c>
      <c r="F142" s="49"/>
      <c r="G142" s="50"/>
      <c r="H142" s="48"/>
      <c r="I142" s="50"/>
      <c r="J142" s="51" t="s">
        <v>314</v>
      </c>
      <c r="K142" s="52"/>
      <c r="L142" s="48"/>
      <c r="M142" s="53"/>
    </row>
    <row r="143" spans="1:13">
      <c r="A143" s="952"/>
      <c r="B143" s="953"/>
      <c r="C143" s="953"/>
      <c r="D143" s="954"/>
      <c r="E143" s="48" t="s">
        <v>315</v>
      </c>
      <c r="F143" s="49"/>
      <c r="G143" s="50"/>
      <c r="H143" s="48" t="s">
        <v>589</v>
      </c>
      <c r="I143" s="50"/>
      <c r="J143" s="51" t="s">
        <v>316</v>
      </c>
      <c r="K143" s="54"/>
      <c r="L143" s="48"/>
      <c r="M143" s="53"/>
    </row>
    <row r="144" spans="1:13">
      <c r="A144" s="48" t="s">
        <v>317</v>
      </c>
      <c r="B144" s="55"/>
      <c r="C144" s="56" t="s">
        <v>318</v>
      </c>
      <c r="D144" s="57"/>
      <c r="E144" s="48" t="s">
        <v>319</v>
      </c>
      <c r="F144" s="49"/>
      <c r="G144" s="50"/>
      <c r="H144" s="48" t="s">
        <v>320</v>
      </c>
      <c r="I144" s="50"/>
      <c r="J144" s="48" t="s">
        <v>321</v>
      </c>
      <c r="K144" s="50"/>
      <c r="L144" s="48" t="s">
        <v>322</v>
      </c>
      <c r="M144" s="53"/>
    </row>
    <row r="145" spans="1:13">
      <c r="A145" s="48" t="s">
        <v>195</v>
      </c>
      <c r="B145" s="58"/>
      <c r="C145" s="59" t="s">
        <v>323</v>
      </c>
      <c r="D145" s="60"/>
      <c r="E145" s="48" t="s">
        <v>324</v>
      </c>
      <c r="F145" s="61"/>
      <c r="G145" s="50"/>
      <c r="H145" s="48" t="s">
        <v>325</v>
      </c>
      <c r="I145" s="50"/>
      <c r="J145" s="48" t="s">
        <v>326</v>
      </c>
      <c r="K145" s="50"/>
      <c r="L145" s="48" t="s">
        <v>327</v>
      </c>
      <c r="M145" s="53"/>
    </row>
    <row r="146" spans="1:13">
      <c r="A146" s="48" t="s">
        <v>306</v>
      </c>
      <c r="B146" s="62"/>
      <c r="C146" s="59" t="s">
        <v>328</v>
      </c>
      <c r="D146" s="60"/>
      <c r="E146" s="38" t="s">
        <v>329</v>
      </c>
      <c r="F146" s="63"/>
      <c r="G146" s="50"/>
      <c r="H146" s="48" t="s">
        <v>330</v>
      </c>
      <c r="I146" s="50"/>
      <c r="J146" s="48" t="s">
        <v>331</v>
      </c>
      <c r="K146" s="53"/>
      <c r="L146" s="48"/>
      <c r="M146" s="53"/>
    </row>
    <row r="147" spans="1:13">
      <c r="A147" s="48" t="s">
        <v>332</v>
      </c>
      <c r="B147" s="55"/>
      <c r="C147" s="59"/>
      <c r="D147" s="64"/>
      <c r="E147" s="65" t="s">
        <v>333</v>
      </c>
      <c r="F147" s="66"/>
      <c r="G147" s="50"/>
      <c r="H147" s="48" t="s">
        <v>334</v>
      </c>
      <c r="I147" s="50"/>
      <c r="J147" s="48" t="s">
        <v>335</v>
      </c>
      <c r="K147" s="50"/>
      <c r="L147" s="48" t="s">
        <v>336</v>
      </c>
      <c r="M147" s="53">
        <f>G150+M145</f>
        <v>0</v>
      </c>
    </row>
    <row r="148" spans="1:13">
      <c r="A148" s="48" t="s">
        <v>337</v>
      </c>
      <c r="B148" s="67"/>
      <c r="C148" s="59" t="s">
        <v>338</v>
      </c>
      <c r="D148" s="68"/>
      <c r="E148" s="69" t="s">
        <v>339</v>
      </c>
      <c r="F148" s="70"/>
      <c r="G148" s="71"/>
      <c r="H148" s="48" t="s">
        <v>340</v>
      </c>
      <c r="I148" s="50"/>
      <c r="J148" s="48" t="s">
        <v>341</v>
      </c>
      <c r="K148" s="71"/>
      <c r="L148" s="72" t="s">
        <v>342</v>
      </c>
      <c r="M148" s="73">
        <f>I150+M144</f>
        <v>0</v>
      </c>
    </row>
    <row r="149" spans="1:13">
      <c r="A149" s="72"/>
      <c r="B149" s="74"/>
      <c r="C149" s="75" t="s">
        <v>343</v>
      </c>
      <c r="D149" s="76"/>
      <c r="E149" s="77" t="s">
        <v>344</v>
      </c>
      <c r="F149" s="78"/>
      <c r="G149" s="79"/>
      <c r="H149" s="72" t="s">
        <v>345</v>
      </c>
      <c r="I149" s="71"/>
      <c r="J149" s="72" t="s">
        <v>346</v>
      </c>
      <c r="K149" s="79"/>
      <c r="L149" s="80"/>
      <c r="M149" s="81"/>
    </row>
    <row r="150" spans="1:13" ht="12.75" thickBot="1">
      <c r="A150" s="82"/>
      <c r="B150" s="83"/>
      <c r="C150" s="84" t="s">
        <v>347</v>
      </c>
      <c r="D150" s="85"/>
      <c r="E150" s="86" t="s">
        <v>348</v>
      </c>
      <c r="F150" s="87"/>
      <c r="G150" s="88">
        <f>SUM(G141:G149)</f>
        <v>0</v>
      </c>
      <c r="H150" s="89" t="s">
        <v>349</v>
      </c>
      <c r="I150" s="88">
        <f>SUM(I143:I149)</f>
        <v>0</v>
      </c>
      <c r="J150" s="89" t="s">
        <v>350</v>
      </c>
      <c r="K150" s="88">
        <f>K143-SUM(K144:K149)</f>
        <v>0</v>
      </c>
      <c r="L150" s="90" t="s">
        <v>351</v>
      </c>
      <c r="M150" s="91">
        <f>M147-M148</f>
        <v>0</v>
      </c>
    </row>
    <row r="151" spans="1:13">
      <c r="A151" s="957"/>
      <c r="B151" s="958"/>
      <c r="C151" s="958"/>
      <c r="D151" s="959"/>
      <c r="E151" s="39" t="s">
        <v>310</v>
      </c>
      <c r="F151" s="40"/>
      <c r="G151" s="41"/>
      <c r="H151" s="39"/>
      <c r="I151" s="41"/>
      <c r="J151" s="42" t="s">
        <v>311</v>
      </c>
      <c r="K151" s="43"/>
      <c r="L151" s="39" t="s">
        <v>312</v>
      </c>
      <c r="M151" s="44"/>
    </row>
    <row r="152" spans="1:13">
      <c r="A152" s="46"/>
      <c r="B152" s="47"/>
      <c r="C152" s="955" t="s">
        <v>140</v>
      </c>
      <c r="D152" s="956"/>
      <c r="E152" s="48" t="s">
        <v>313</v>
      </c>
      <c r="F152" s="49"/>
      <c r="G152" s="50"/>
      <c r="H152" s="48"/>
      <c r="I152" s="50"/>
      <c r="J152" s="51" t="s">
        <v>314</v>
      </c>
      <c r="K152" s="52"/>
      <c r="L152" s="48"/>
      <c r="M152" s="53"/>
    </row>
    <row r="153" spans="1:13">
      <c r="A153" s="952"/>
      <c r="B153" s="953"/>
      <c r="C153" s="953"/>
      <c r="D153" s="954"/>
      <c r="E153" s="48" t="s">
        <v>315</v>
      </c>
      <c r="F153" s="49"/>
      <c r="G153" s="50"/>
      <c r="H153" s="48" t="s">
        <v>589</v>
      </c>
      <c r="I153" s="50"/>
      <c r="J153" s="51" t="s">
        <v>316</v>
      </c>
      <c r="K153" s="54"/>
      <c r="L153" s="48"/>
      <c r="M153" s="53"/>
    </row>
    <row r="154" spans="1:13">
      <c r="A154" s="48" t="s">
        <v>317</v>
      </c>
      <c r="B154" s="55"/>
      <c r="C154" s="56" t="s">
        <v>318</v>
      </c>
      <c r="D154" s="57"/>
      <c r="E154" s="48" t="s">
        <v>319</v>
      </c>
      <c r="F154" s="49"/>
      <c r="G154" s="50"/>
      <c r="H154" s="48" t="s">
        <v>320</v>
      </c>
      <c r="I154" s="50"/>
      <c r="J154" s="48" t="s">
        <v>321</v>
      </c>
      <c r="K154" s="50"/>
      <c r="L154" s="48" t="s">
        <v>322</v>
      </c>
      <c r="M154" s="53"/>
    </row>
    <row r="155" spans="1:13">
      <c r="A155" s="48" t="s">
        <v>195</v>
      </c>
      <c r="B155" s="58"/>
      <c r="C155" s="59" t="s">
        <v>323</v>
      </c>
      <c r="D155" s="60"/>
      <c r="E155" s="48" t="s">
        <v>324</v>
      </c>
      <c r="F155" s="61"/>
      <c r="G155" s="50"/>
      <c r="H155" s="48" t="s">
        <v>325</v>
      </c>
      <c r="I155" s="50"/>
      <c r="J155" s="48" t="s">
        <v>326</v>
      </c>
      <c r="K155" s="50"/>
      <c r="L155" s="48" t="s">
        <v>327</v>
      </c>
      <c r="M155" s="53"/>
    </row>
    <row r="156" spans="1:13">
      <c r="A156" s="48" t="s">
        <v>306</v>
      </c>
      <c r="B156" s="62"/>
      <c r="C156" s="59" t="s">
        <v>328</v>
      </c>
      <c r="D156" s="60"/>
      <c r="E156" s="38" t="s">
        <v>329</v>
      </c>
      <c r="F156" s="63"/>
      <c r="G156" s="50"/>
      <c r="H156" s="48" t="s">
        <v>330</v>
      </c>
      <c r="I156" s="50"/>
      <c r="J156" s="48" t="s">
        <v>331</v>
      </c>
      <c r="K156" s="53"/>
      <c r="L156" s="48"/>
      <c r="M156" s="53"/>
    </row>
    <row r="157" spans="1:13">
      <c r="A157" s="48" t="s">
        <v>332</v>
      </c>
      <c r="B157" s="55"/>
      <c r="C157" s="59"/>
      <c r="D157" s="64"/>
      <c r="E157" s="65" t="s">
        <v>333</v>
      </c>
      <c r="F157" s="66"/>
      <c r="G157" s="50"/>
      <c r="H157" s="48" t="s">
        <v>334</v>
      </c>
      <c r="I157" s="50"/>
      <c r="J157" s="48" t="s">
        <v>335</v>
      </c>
      <c r="K157" s="50"/>
      <c r="L157" s="48" t="s">
        <v>336</v>
      </c>
      <c r="M157" s="53">
        <f>G160+M155</f>
        <v>0</v>
      </c>
    </row>
    <row r="158" spans="1:13">
      <c r="A158" s="48" t="s">
        <v>337</v>
      </c>
      <c r="B158" s="67"/>
      <c r="C158" s="59" t="s">
        <v>338</v>
      </c>
      <c r="D158" s="68"/>
      <c r="E158" s="69" t="s">
        <v>339</v>
      </c>
      <c r="F158" s="70"/>
      <c r="G158" s="71"/>
      <c r="H158" s="48" t="s">
        <v>340</v>
      </c>
      <c r="I158" s="50"/>
      <c r="J158" s="48" t="s">
        <v>341</v>
      </c>
      <c r="K158" s="71"/>
      <c r="L158" s="72" t="s">
        <v>342</v>
      </c>
      <c r="M158" s="73">
        <f>I160+M154</f>
        <v>0</v>
      </c>
    </row>
    <row r="159" spans="1:13">
      <c r="A159" s="72"/>
      <c r="B159" s="74"/>
      <c r="C159" s="75" t="s">
        <v>343</v>
      </c>
      <c r="D159" s="76"/>
      <c r="E159" s="77" t="s">
        <v>344</v>
      </c>
      <c r="F159" s="78"/>
      <c r="G159" s="79"/>
      <c r="H159" s="72" t="s">
        <v>345</v>
      </c>
      <c r="I159" s="71"/>
      <c r="J159" s="72" t="s">
        <v>346</v>
      </c>
      <c r="K159" s="79"/>
      <c r="L159" s="80"/>
      <c r="M159" s="81"/>
    </row>
    <row r="160" spans="1:13" ht="12.75" thickBot="1">
      <c r="A160" s="82"/>
      <c r="B160" s="83"/>
      <c r="C160" s="84" t="s">
        <v>347</v>
      </c>
      <c r="D160" s="85"/>
      <c r="E160" s="86" t="s">
        <v>348</v>
      </c>
      <c r="F160" s="87"/>
      <c r="G160" s="88">
        <f>SUM(G151:G159)</f>
        <v>0</v>
      </c>
      <c r="H160" s="89" t="s">
        <v>349</v>
      </c>
      <c r="I160" s="88">
        <f>SUM(I153:I159)</f>
        <v>0</v>
      </c>
      <c r="J160" s="89" t="s">
        <v>350</v>
      </c>
      <c r="K160" s="88">
        <f>K153-SUM(K154:K159)</f>
        <v>0</v>
      </c>
      <c r="L160" s="90" t="s">
        <v>351</v>
      </c>
      <c r="M160" s="91">
        <f>M157-M158</f>
        <v>0</v>
      </c>
    </row>
    <row r="161" spans="1:13">
      <c r="A161" s="957"/>
      <c r="B161" s="958"/>
      <c r="C161" s="958"/>
      <c r="D161" s="959"/>
      <c r="E161" s="39" t="s">
        <v>310</v>
      </c>
      <c r="F161" s="40"/>
      <c r="G161" s="41"/>
      <c r="H161" s="39"/>
      <c r="I161" s="41"/>
      <c r="J161" s="42" t="s">
        <v>311</v>
      </c>
      <c r="K161" s="43"/>
      <c r="L161" s="39" t="s">
        <v>312</v>
      </c>
      <c r="M161" s="44"/>
    </row>
    <row r="162" spans="1:13">
      <c r="A162" s="46"/>
      <c r="B162" s="47"/>
      <c r="C162" s="955" t="s">
        <v>140</v>
      </c>
      <c r="D162" s="956"/>
      <c r="E162" s="48" t="s">
        <v>313</v>
      </c>
      <c r="F162" s="49"/>
      <c r="G162" s="50"/>
      <c r="H162" s="48"/>
      <c r="I162" s="50"/>
      <c r="J162" s="51" t="s">
        <v>314</v>
      </c>
      <c r="K162" s="52"/>
      <c r="L162" s="48"/>
      <c r="M162" s="53"/>
    </row>
    <row r="163" spans="1:13">
      <c r="A163" s="952"/>
      <c r="B163" s="953"/>
      <c r="C163" s="953"/>
      <c r="D163" s="954"/>
      <c r="E163" s="48" t="s">
        <v>315</v>
      </c>
      <c r="F163" s="49"/>
      <c r="G163" s="50"/>
      <c r="H163" s="48" t="s">
        <v>589</v>
      </c>
      <c r="I163" s="50"/>
      <c r="J163" s="51" t="s">
        <v>316</v>
      </c>
      <c r="K163" s="54"/>
      <c r="L163" s="48"/>
      <c r="M163" s="53"/>
    </row>
    <row r="164" spans="1:13">
      <c r="A164" s="48" t="s">
        <v>317</v>
      </c>
      <c r="B164" s="55"/>
      <c r="C164" s="56" t="s">
        <v>318</v>
      </c>
      <c r="D164" s="57"/>
      <c r="E164" s="48" t="s">
        <v>319</v>
      </c>
      <c r="F164" s="49"/>
      <c r="G164" s="50"/>
      <c r="H164" s="48" t="s">
        <v>320</v>
      </c>
      <c r="I164" s="50"/>
      <c r="J164" s="48" t="s">
        <v>321</v>
      </c>
      <c r="K164" s="50"/>
      <c r="L164" s="48" t="s">
        <v>322</v>
      </c>
      <c r="M164" s="53"/>
    </row>
    <row r="165" spans="1:13">
      <c r="A165" s="48" t="s">
        <v>195</v>
      </c>
      <c r="B165" s="58"/>
      <c r="C165" s="59" t="s">
        <v>323</v>
      </c>
      <c r="D165" s="60"/>
      <c r="E165" s="48" t="s">
        <v>324</v>
      </c>
      <c r="F165" s="61"/>
      <c r="G165" s="50"/>
      <c r="H165" s="48" t="s">
        <v>325</v>
      </c>
      <c r="I165" s="50"/>
      <c r="J165" s="48" t="s">
        <v>326</v>
      </c>
      <c r="K165" s="50"/>
      <c r="L165" s="48" t="s">
        <v>327</v>
      </c>
      <c r="M165" s="53"/>
    </row>
    <row r="166" spans="1:13">
      <c r="A166" s="48" t="s">
        <v>306</v>
      </c>
      <c r="B166" s="62"/>
      <c r="C166" s="59" t="s">
        <v>328</v>
      </c>
      <c r="D166" s="60"/>
      <c r="E166" s="38" t="s">
        <v>329</v>
      </c>
      <c r="F166" s="63"/>
      <c r="G166" s="50"/>
      <c r="H166" s="48" t="s">
        <v>330</v>
      </c>
      <c r="I166" s="50"/>
      <c r="J166" s="48" t="s">
        <v>331</v>
      </c>
      <c r="K166" s="53"/>
      <c r="L166" s="48"/>
      <c r="M166" s="53"/>
    </row>
    <row r="167" spans="1:13">
      <c r="A167" s="48" t="s">
        <v>332</v>
      </c>
      <c r="B167" s="55"/>
      <c r="C167" s="59"/>
      <c r="D167" s="64"/>
      <c r="E167" s="65" t="s">
        <v>333</v>
      </c>
      <c r="F167" s="66"/>
      <c r="G167" s="50"/>
      <c r="H167" s="48" t="s">
        <v>334</v>
      </c>
      <c r="I167" s="50"/>
      <c r="J167" s="48" t="s">
        <v>335</v>
      </c>
      <c r="K167" s="50"/>
      <c r="L167" s="48" t="s">
        <v>336</v>
      </c>
      <c r="M167" s="53">
        <f>G170+M165</f>
        <v>0</v>
      </c>
    </row>
    <row r="168" spans="1:13">
      <c r="A168" s="48" t="s">
        <v>337</v>
      </c>
      <c r="B168" s="67"/>
      <c r="C168" s="59" t="s">
        <v>338</v>
      </c>
      <c r="D168" s="68"/>
      <c r="E168" s="69" t="s">
        <v>339</v>
      </c>
      <c r="F168" s="70"/>
      <c r="G168" s="71"/>
      <c r="H168" s="48" t="s">
        <v>340</v>
      </c>
      <c r="I168" s="50"/>
      <c r="J168" s="48" t="s">
        <v>341</v>
      </c>
      <c r="K168" s="71"/>
      <c r="L168" s="72" t="s">
        <v>342</v>
      </c>
      <c r="M168" s="73">
        <f>I170+M164</f>
        <v>0</v>
      </c>
    </row>
    <row r="169" spans="1:13">
      <c r="A169" s="72"/>
      <c r="B169" s="74"/>
      <c r="C169" s="75" t="s">
        <v>343</v>
      </c>
      <c r="D169" s="76"/>
      <c r="E169" s="77" t="s">
        <v>344</v>
      </c>
      <c r="F169" s="78"/>
      <c r="G169" s="79"/>
      <c r="H169" s="72" t="s">
        <v>345</v>
      </c>
      <c r="I169" s="71"/>
      <c r="J169" s="72" t="s">
        <v>346</v>
      </c>
      <c r="K169" s="79"/>
      <c r="L169" s="80"/>
      <c r="M169" s="81"/>
    </row>
    <row r="170" spans="1:13" ht="12.75" thickBot="1">
      <c r="A170" s="82"/>
      <c r="B170" s="83"/>
      <c r="C170" s="84" t="s">
        <v>347</v>
      </c>
      <c r="D170" s="85"/>
      <c r="E170" s="86" t="s">
        <v>348</v>
      </c>
      <c r="F170" s="87"/>
      <c r="G170" s="88">
        <f>SUM(G161:G169)</f>
        <v>0</v>
      </c>
      <c r="H170" s="89" t="s">
        <v>349</v>
      </c>
      <c r="I170" s="88">
        <f>SUM(I163:I169)</f>
        <v>0</v>
      </c>
      <c r="J170" s="89" t="s">
        <v>350</v>
      </c>
      <c r="K170" s="88">
        <f>K163-SUM(K164:K169)</f>
        <v>0</v>
      </c>
      <c r="L170" s="90" t="s">
        <v>351</v>
      </c>
      <c r="M170" s="91">
        <f>M167-M168</f>
        <v>0</v>
      </c>
    </row>
    <row r="171" spans="1:13">
      <c r="A171" s="957"/>
      <c r="B171" s="958"/>
      <c r="C171" s="958"/>
      <c r="D171" s="959"/>
      <c r="E171" s="39" t="s">
        <v>310</v>
      </c>
      <c r="F171" s="40"/>
      <c r="G171" s="41"/>
      <c r="H171" s="39"/>
      <c r="I171" s="41"/>
      <c r="J171" s="42" t="s">
        <v>311</v>
      </c>
      <c r="K171" s="43"/>
      <c r="L171" s="39" t="s">
        <v>312</v>
      </c>
      <c r="M171" s="44"/>
    </row>
    <row r="172" spans="1:13">
      <c r="A172" s="46"/>
      <c r="B172" s="47"/>
      <c r="C172" s="955" t="s">
        <v>140</v>
      </c>
      <c r="D172" s="956"/>
      <c r="E172" s="48" t="s">
        <v>313</v>
      </c>
      <c r="F172" s="49"/>
      <c r="G172" s="50"/>
      <c r="H172" s="48"/>
      <c r="I172" s="50"/>
      <c r="J172" s="51" t="s">
        <v>314</v>
      </c>
      <c r="K172" s="52"/>
      <c r="L172" s="48"/>
      <c r="M172" s="53"/>
    </row>
    <row r="173" spans="1:13">
      <c r="A173" s="952"/>
      <c r="B173" s="953"/>
      <c r="C173" s="953"/>
      <c r="D173" s="954"/>
      <c r="E173" s="48" t="s">
        <v>315</v>
      </c>
      <c r="F173" s="49"/>
      <c r="G173" s="50"/>
      <c r="H173" s="48" t="s">
        <v>589</v>
      </c>
      <c r="I173" s="50"/>
      <c r="J173" s="51" t="s">
        <v>316</v>
      </c>
      <c r="K173" s="54"/>
      <c r="L173" s="48"/>
      <c r="M173" s="53"/>
    </row>
    <row r="174" spans="1:13">
      <c r="A174" s="48" t="s">
        <v>317</v>
      </c>
      <c r="B174" s="55"/>
      <c r="C174" s="56" t="s">
        <v>318</v>
      </c>
      <c r="D174" s="57"/>
      <c r="E174" s="48" t="s">
        <v>319</v>
      </c>
      <c r="F174" s="49"/>
      <c r="G174" s="50"/>
      <c r="H174" s="48" t="s">
        <v>320</v>
      </c>
      <c r="I174" s="50"/>
      <c r="J174" s="48" t="s">
        <v>321</v>
      </c>
      <c r="K174" s="50"/>
      <c r="L174" s="48" t="s">
        <v>322</v>
      </c>
      <c r="M174" s="53"/>
    </row>
    <row r="175" spans="1:13">
      <c r="A175" s="48" t="s">
        <v>195</v>
      </c>
      <c r="B175" s="58"/>
      <c r="C175" s="59" t="s">
        <v>323</v>
      </c>
      <c r="D175" s="60"/>
      <c r="E175" s="48" t="s">
        <v>324</v>
      </c>
      <c r="F175" s="61"/>
      <c r="G175" s="50"/>
      <c r="H175" s="48" t="s">
        <v>325</v>
      </c>
      <c r="I175" s="50"/>
      <c r="J175" s="48" t="s">
        <v>326</v>
      </c>
      <c r="K175" s="50"/>
      <c r="L175" s="48" t="s">
        <v>327</v>
      </c>
      <c r="M175" s="53"/>
    </row>
    <row r="176" spans="1:13">
      <c r="A176" s="48" t="s">
        <v>306</v>
      </c>
      <c r="B176" s="62"/>
      <c r="C176" s="59" t="s">
        <v>328</v>
      </c>
      <c r="D176" s="60"/>
      <c r="E176" s="38" t="s">
        <v>329</v>
      </c>
      <c r="F176" s="63"/>
      <c r="G176" s="50"/>
      <c r="H176" s="48" t="s">
        <v>330</v>
      </c>
      <c r="I176" s="50"/>
      <c r="J176" s="48" t="s">
        <v>331</v>
      </c>
      <c r="K176" s="53"/>
      <c r="L176" s="48"/>
      <c r="M176" s="53"/>
    </row>
    <row r="177" spans="1:13">
      <c r="A177" s="48" t="s">
        <v>332</v>
      </c>
      <c r="B177" s="55"/>
      <c r="C177" s="59"/>
      <c r="D177" s="64"/>
      <c r="E177" s="65" t="s">
        <v>333</v>
      </c>
      <c r="F177" s="66"/>
      <c r="G177" s="50"/>
      <c r="H177" s="48" t="s">
        <v>334</v>
      </c>
      <c r="I177" s="50"/>
      <c r="J177" s="48" t="s">
        <v>335</v>
      </c>
      <c r="K177" s="50"/>
      <c r="L177" s="48" t="s">
        <v>336</v>
      </c>
      <c r="M177" s="53">
        <f>G180+M175</f>
        <v>0</v>
      </c>
    </row>
    <row r="178" spans="1:13">
      <c r="A178" s="48" t="s">
        <v>337</v>
      </c>
      <c r="B178" s="67"/>
      <c r="C178" s="59" t="s">
        <v>338</v>
      </c>
      <c r="D178" s="68"/>
      <c r="E178" s="69" t="s">
        <v>339</v>
      </c>
      <c r="F178" s="70"/>
      <c r="G178" s="71"/>
      <c r="H178" s="48" t="s">
        <v>340</v>
      </c>
      <c r="I178" s="50"/>
      <c r="J178" s="48" t="s">
        <v>341</v>
      </c>
      <c r="K178" s="71"/>
      <c r="L178" s="72" t="s">
        <v>342</v>
      </c>
      <c r="M178" s="73">
        <f>I180+M174</f>
        <v>0</v>
      </c>
    </row>
    <row r="179" spans="1:13">
      <c r="A179" s="72"/>
      <c r="B179" s="74"/>
      <c r="C179" s="75" t="s">
        <v>343</v>
      </c>
      <c r="D179" s="76"/>
      <c r="E179" s="77" t="s">
        <v>344</v>
      </c>
      <c r="F179" s="78"/>
      <c r="G179" s="79"/>
      <c r="H179" s="72" t="s">
        <v>345</v>
      </c>
      <c r="I179" s="71"/>
      <c r="J179" s="72" t="s">
        <v>346</v>
      </c>
      <c r="K179" s="79"/>
      <c r="L179" s="80"/>
      <c r="M179" s="81"/>
    </row>
    <row r="180" spans="1:13" ht="12.75" thickBot="1">
      <c r="A180" s="82"/>
      <c r="B180" s="83"/>
      <c r="C180" s="84" t="s">
        <v>347</v>
      </c>
      <c r="D180" s="85"/>
      <c r="E180" s="86" t="s">
        <v>348</v>
      </c>
      <c r="F180" s="87"/>
      <c r="G180" s="88">
        <f>SUM(G171:G179)</f>
        <v>0</v>
      </c>
      <c r="H180" s="89" t="s">
        <v>349</v>
      </c>
      <c r="I180" s="88">
        <f>SUM(I173:I179)</f>
        <v>0</v>
      </c>
      <c r="J180" s="89" t="s">
        <v>350</v>
      </c>
      <c r="K180" s="88">
        <f>K173-SUM(K174:K179)</f>
        <v>0</v>
      </c>
      <c r="L180" s="90" t="s">
        <v>351</v>
      </c>
      <c r="M180" s="91">
        <f>M177-M178</f>
        <v>0</v>
      </c>
    </row>
    <row r="181" spans="1:13">
      <c r="A181" s="957"/>
      <c r="B181" s="958"/>
      <c r="C181" s="958"/>
      <c r="D181" s="959"/>
      <c r="E181" s="39" t="s">
        <v>310</v>
      </c>
      <c r="F181" s="40"/>
      <c r="G181" s="41"/>
      <c r="H181" s="39"/>
      <c r="I181" s="41"/>
      <c r="J181" s="42" t="s">
        <v>311</v>
      </c>
      <c r="K181" s="43"/>
      <c r="L181" s="39" t="s">
        <v>312</v>
      </c>
      <c r="M181" s="44"/>
    </row>
    <row r="182" spans="1:13">
      <c r="A182" s="46"/>
      <c r="B182" s="47"/>
      <c r="C182" s="955" t="s">
        <v>140</v>
      </c>
      <c r="D182" s="956"/>
      <c r="E182" s="48" t="s">
        <v>313</v>
      </c>
      <c r="F182" s="49"/>
      <c r="G182" s="50"/>
      <c r="H182" s="48"/>
      <c r="I182" s="50"/>
      <c r="J182" s="51" t="s">
        <v>314</v>
      </c>
      <c r="K182" s="52"/>
      <c r="L182" s="48"/>
      <c r="M182" s="53"/>
    </row>
    <row r="183" spans="1:13">
      <c r="A183" s="952"/>
      <c r="B183" s="953"/>
      <c r="C183" s="953"/>
      <c r="D183" s="954"/>
      <c r="E183" s="48" t="s">
        <v>315</v>
      </c>
      <c r="F183" s="49"/>
      <c r="G183" s="50"/>
      <c r="H183" s="48" t="s">
        <v>589</v>
      </c>
      <c r="I183" s="50"/>
      <c r="J183" s="51" t="s">
        <v>316</v>
      </c>
      <c r="K183" s="54"/>
      <c r="L183" s="48"/>
      <c r="M183" s="53"/>
    </row>
    <row r="184" spans="1:13">
      <c r="A184" s="48" t="s">
        <v>317</v>
      </c>
      <c r="B184" s="55"/>
      <c r="C184" s="56" t="s">
        <v>318</v>
      </c>
      <c r="D184" s="57"/>
      <c r="E184" s="48" t="s">
        <v>319</v>
      </c>
      <c r="F184" s="49"/>
      <c r="G184" s="50"/>
      <c r="H184" s="48" t="s">
        <v>320</v>
      </c>
      <c r="I184" s="50"/>
      <c r="J184" s="48" t="s">
        <v>321</v>
      </c>
      <c r="K184" s="50"/>
      <c r="L184" s="48" t="s">
        <v>322</v>
      </c>
      <c r="M184" s="53"/>
    </row>
    <row r="185" spans="1:13">
      <c r="A185" s="48" t="s">
        <v>195</v>
      </c>
      <c r="B185" s="58"/>
      <c r="C185" s="59" t="s">
        <v>323</v>
      </c>
      <c r="D185" s="60"/>
      <c r="E185" s="48" t="s">
        <v>324</v>
      </c>
      <c r="F185" s="61"/>
      <c r="G185" s="50"/>
      <c r="H185" s="48" t="s">
        <v>325</v>
      </c>
      <c r="I185" s="50"/>
      <c r="J185" s="48" t="s">
        <v>326</v>
      </c>
      <c r="K185" s="50"/>
      <c r="L185" s="48" t="s">
        <v>327</v>
      </c>
      <c r="M185" s="53"/>
    </row>
    <row r="186" spans="1:13">
      <c r="A186" s="48" t="s">
        <v>306</v>
      </c>
      <c r="B186" s="62"/>
      <c r="C186" s="59" t="s">
        <v>328</v>
      </c>
      <c r="D186" s="60"/>
      <c r="E186" s="38" t="s">
        <v>329</v>
      </c>
      <c r="F186" s="63"/>
      <c r="G186" s="50"/>
      <c r="H186" s="48" t="s">
        <v>330</v>
      </c>
      <c r="I186" s="50"/>
      <c r="J186" s="48" t="s">
        <v>331</v>
      </c>
      <c r="K186" s="53"/>
      <c r="L186" s="48"/>
      <c r="M186" s="53"/>
    </row>
    <row r="187" spans="1:13">
      <c r="A187" s="48" t="s">
        <v>332</v>
      </c>
      <c r="B187" s="55"/>
      <c r="C187" s="59"/>
      <c r="D187" s="64"/>
      <c r="E187" s="65" t="s">
        <v>333</v>
      </c>
      <c r="F187" s="66"/>
      <c r="G187" s="50"/>
      <c r="H187" s="48" t="s">
        <v>334</v>
      </c>
      <c r="I187" s="50"/>
      <c r="J187" s="48" t="s">
        <v>335</v>
      </c>
      <c r="K187" s="50"/>
      <c r="L187" s="48" t="s">
        <v>336</v>
      </c>
      <c r="M187" s="53">
        <f>G190+M185</f>
        <v>0</v>
      </c>
    </row>
    <row r="188" spans="1:13">
      <c r="A188" s="48" t="s">
        <v>337</v>
      </c>
      <c r="B188" s="67"/>
      <c r="C188" s="59" t="s">
        <v>338</v>
      </c>
      <c r="D188" s="68"/>
      <c r="E188" s="69" t="s">
        <v>339</v>
      </c>
      <c r="F188" s="70"/>
      <c r="G188" s="71"/>
      <c r="H188" s="48" t="s">
        <v>340</v>
      </c>
      <c r="I188" s="50"/>
      <c r="J188" s="48" t="s">
        <v>341</v>
      </c>
      <c r="K188" s="71"/>
      <c r="L188" s="72" t="s">
        <v>342</v>
      </c>
      <c r="M188" s="73">
        <f>I190+M184</f>
        <v>0</v>
      </c>
    </row>
    <row r="189" spans="1:13">
      <c r="A189" s="72"/>
      <c r="B189" s="74"/>
      <c r="C189" s="75" t="s">
        <v>343</v>
      </c>
      <c r="D189" s="76"/>
      <c r="E189" s="77" t="s">
        <v>344</v>
      </c>
      <c r="F189" s="78"/>
      <c r="G189" s="79"/>
      <c r="H189" s="72" t="s">
        <v>345</v>
      </c>
      <c r="I189" s="71"/>
      <c r="J189" s="72" t="s">
        <v>346</v>
      </c>
      <c r="K189" s="79"/>
      <c r="L189" s="80"/>
      <c r="M189" s="81"/>
    </row>
    <row r="190" spans="1:13" ht="12.75" thickBot="1">
      <c r="A190" s="82"/>
      <c r="B190" s="83"/>
      <c r="C190" s="84" t="s">
        <v>347</v>
      </c>
      <c r="D190" s="85"/>
      <c r="E190" s="86" t="s">
        <v>348</v>
      </c>
      <c r="F190" s="87"/>
      <c r="G190" s="88">
        <f>SUM(G181:G189)</f>
        <v>0</v>
      </c>
      <c r="H190" s="89" t="s">
        <v>349</v>
      </c>
      <c r="I190" s="88">
        <f>SUM(I183:I189)</f>
        <v>0</v>
      </c>
      <c r="J190" s="89" t="s">
        <v>350</v>
      </c>
      <c r="K190" s="88">
        <f>K183-SUM(K184:K189)</f>
        <v>0</v>
      </c>
      <c r="L190" s="90" t="s">
        <v>351</v>
      </c>
      <c r="M190" s="91">
        <f>M187-M188</f>
        <v>0</v>
      </c>
    </row>
    <row r="191" spans="1:13">
      <c r="A191" s="957"/>
      <c r="B191" s="958"/>
      <c r="C191" s="958"/>
      <c r="D191" s="959"/>
      <c r="E191" s="39" t="s">
        <v>310</v>
      </c>
      <c r="F191" s="40"/>
      <c r="G191" s="41"/>
      <c r="H191" s="39"/>
      <c r="I191" s="41"/>
      <c r="J191" s="42" t="s">
        <v>311</v>
      </c>
      <c r="K191" s="43"/>
      <c r="L191" s="39" t="s">
        <v>312</v>
      </c>
      <c r="M191" s="44"/>
    </row>
    <row r="192" spans="1:13">
      <c r="A192" s="46"/>
      <c r="B192" s="47"/>
      <c r="C192" s="955" t="s">
        <v>140</v>
      </c>
      <c r="D192" s="956"/>
      <c r="E192" s="48" t="s">
        <v>313</v>
      </c>
      <c r="F192" s="49"/>
      <c r="G192" s="50"/>
      <c r="H192" s="48"/>
      <c r="I192" s="50"/>
      <c r="J192" s="51" t="s">
        <v>314</v>
      </c>
      <c r="K192" s="52"/>
      <c r="L192" s="48"/>
      <c r="M192" s="53"/>
    </row>
    <row r="193" spans="1:13">
      <c r="A193" s="952"/>
      <c r="B193" s="953"/>
      <c r="C193" s="953"/>
      <c r="D193" s="954"/>
      <c r="E193" s="48" t="s">
        <v>315</v>
      </c>
      <c r="F193" s="49"/>
      <c r="G193" s="50"/>
      <c r="H193" s="48" t="s">
        <v>589</v>
      </c>
      <c r="I193" s="50"/>
      <c r="J193" s="51" t="s">
        <v>316</v>
      </c>
      <c r="K193" s="54"/>
      <c r="L193" s="48"/>
      <c r="M193" s="53"/>
    </row>
    <row r="194" spans="1:13">
      <c r="A194" s="48" t="s">
        <v>317</v>
      </c>
      <c r="B194" s="55"/>
      <c r="C194" s="56" t="s">
        <v>318</v>
      </c>
      <c r="D194" s="57"/>
      <c r="E194" s="48"/>
      <c r="F194" s="49"/>
      <c r="G194" s="50"/>
      <c r="H194" s="48" t="s">
        <v>320</v>
      </c>
      <c r="I194" s="50"/>
      <c r="J194" s="48" t="s">
        <v>321</v>
      </c>
      <c r="K194" s="50"/>
      <c r="L194" s="48" t="s">
        <v>322</v>
      </c>
      <c r="M194" s="53"/>
    </row>
    <row r="195" spans="1:13">
      <c r="A195" s="48" t="s">
        <v>195</v>
      </c>
      <c r="B195" s="58"/>
      <c r="C195" s="59" t="s">
        <v>323</v>
      </c>
      <c r="D195" s="60"/>
      <c r="E195" s="48" t="s">
        <v>324</v>
      </c>
      <c r="F195" s="61"/>
      <c r="G195" s="50"/>
      <c r="H195" s="48" t="s">
        <v>325</v>
      </c>
      <c r="I195" s="50"/>
      <c r="J195" s="48" t="s">
        <v>326</v>
      </c>
      <c r="K195" s="50"/>
      <c r="L195" s="48" t="s">
        <v>327</v>
      </c>
      <c r="M195" s="53"/>
    </row>
    <row r="196" spans="1:13">
      <c r="A196" s="48" t="s">
        <v>306</v>
      </c>
      <c r="B196" s="62"/>
      <c r="C196" s="59" t="s">
        <v>328</v>
      </c>
      <c r="D196" s="60"/>
      <c r="E196" s="38" t="s">
        <v>329</v>
      </c>
      <c r="F196" s="63"/>
      <c r="G196" s="50"/>
      <c r="H196" s="48" t="s">
        <v>330</v>
      </c>
      <c r="I196" s="50"/>
      <c r="J196" s="48" t="s">
        <v>331</v>
      </c>
      <c r="K196" s="53"/>
      <c r="L196" s="48"/>
      <c r="M196" s="53"/>
    </row>
    <row r="197" spans="1:13">
      <c r="A197" s="48" t="s">
        <v>332</v>
      </c>
      <c r="B197" s="55"/>
      <c r="C197" s="59"/>
      <c r="D197" s="64"/>
      <c r="E197" s="65" t="s">
        <v>333</v>
      </c>
      <c r="F197" s="66"/>
      <c r="G197" s="50"/>
      <c r="H197" s="48" t="s">
        <v>334</v>
      </c>
      <c r="I197" s="50"/>
      <c r="J197" s="48" t="s">
        <v>335</v>
      </c>
      <c r="K197" s="50"/>
      <c r="L197" s="48" t="s">
        <v>336</v>
      </c>
      <c r="M197" s="53">
        <f>G200+M195</f>
        <v>0</v>
      </c>
    </row>
    <row r="198" spans="1:13">
      <c r="A198" s="48" t="s">
        <v>337</v>
      </c>
      <c r="B198" s="67"/>
      <c r="C198" s="59" t="s">
        <v>338</v>
      </c>
      <c r="D198" s="68"/>
      <c r="E198" s="69" t="s">
        <v>339</v>
      </c>
      <c r="F198" s="70"/>
      <c r="G198" s="71"/>
      <c r="H198" s="48" t="s">
        <v>340</v>
      </c>
      <c r="I198" s="50"/>
      <c r="J198" s="48" t="s">
        <v>341</v>
      </c>
      <c r="K198" s="71"/>
      <c r="L198" s="72" t="s">
        <v>342</v>
      </c>
      <c r="M198" s="73">
        <f>I200+M194</f>
        <v>0</v>
      </c>
    </row>
    <row r="199" spans="1:13">
      <c r="A199" s="72"/>
      <c r="B199" s="74"/>
      <c r="C199" s="75" t="s">
        <v>343</v>
      </c>
      <c r="D199" s="76"/>
      <c r="E199" s="77" t="s">
        <v>344</v>
      </c>
      <c r="F199" s="78"/>
      <c r="G199" s="79"/>
      <c r="H199" s="72" t="s">
        <v>345</v>
      </c>
      <c r="I199" s="71"/>
      <c r="J199" s="72" t="s">
        <v>346</v>
      </c>
      <c r="K199" s="79"/>
      <c r="L199" s="80"/>
      <c r="M199" s="81"/>
    </row>
    <row r="200" spans="1:13" ht="12.75" thickBot="1">
      <c r="A200" s="82"/>
      <c r="B200" s="83"/>
      <c r="C200" s="84" t="s">
        <v>347</v>
      </c>
      <c r="D200" s="85"/>
      <c r="E200" s="86" t="s">
        <v>348</v>
      </c>
      <c r="F200" s="87"/>
      <c r="G200" s="88">
        <f>SUM(G191:G199)</f>
        <v>0</v>
      </c>
      <c r="H200" s="89" t="s">
        <v>349</v>
      </c>
      <c r="I200" s="88">
        <f>SUM(I193:I199)</f>
        <v>0</v>
      </c>
      <c r="J200" s="89" t="s">
        <v>350</v>
      </c>
      <c r="K200" s="88">
        <f>K193-SUM(K194:K199)</f>
        <v>0</v>
      </c>
      <c r="L200" s="90" t="s">
        <v>351</v>
      </c>
      <c r="M200" s="91">
        <f>M197-M198</f>
        <v>0</v>
      </c>
    </row>
    <row r="201" spans="1:13">
      <c r="A201" s="957"/>
      <c r="B201" s="958"/>
      <c r="C201" s="958"/>
      <c r="D201" s="959"/>
      <c r="E201" s="39" t="s">
        <v>310</v>
      </c>
      <c r="F201" s="40"/>
      <c r="G201" s="41"/>
      <c r="H201" s="39"/>
      <c r="I201" s="41"/>
      <c r="J201" s="42" t="s">
        <v>311</v>
      </c>
      <c r="K201" s="43"/>
      <c r="L201" s="39" t="s">
        <v>312</v>
      </c>
      <c r="M201" s="44"/>
    </row>
    <row r="202" spans="1:13">
      <c r="A202" s="46"/>
      <c r="B202" s="47"/>
      <c r="C202" s="955" t="s">
        <v>140</v>
      </c>
      <c r="D202" s="956"/>
      <c r="E202" s="48" t="s">
        <v>313</v>
      </c>
      <c r="F202" s="49"/>
      <c r="G202" s="50"/>
      <c r="H202" s="48"/>
      <c r="I202" s="50"/>
      <c r="J202" s="51" t="s">
        <v>314</v>
      </c>
      <c r="K202" s="52"/>
      <c r="L202" s="48"/>
      <c r="M202" s="53"/>
    </row>
    <row r="203" spans="1:13">
      <c r="A203" s="952"/>
      <c r="B203" s="953"/>
      <c r="C203" s="953"/>
      <c r="D203" s="954"/>
      <c r="E203" s="48" t="s">
        <v>315</v>
      </c>
      <c r="F203" s="49"/>
      <c r="G203" s="50"/>
      <c r="H203" s="48" t="s">
        <v>589</v>
      </c>
      <c r="I203" s="50"/>
      <c r="J203" s="51" t="s">
        <v>316</v>
      </c>
      <c r="K203" s="54"/>
      <c r="L203" s="48"/>
      <c r="M203" s="53"/>
    </row>
    <row r="204" spans="1:13">
      <c r="A204" s="48" t="s">
        <v>317</v>
      </c>
      <c r="B204" s="55"/>
      <c r="C204" s="56" t="s">
        <v>318</v>
      </c>
      <c r="D204" s="57"/>
      <c r="E204" s="48" t="s">
        <v>319</v>
      </c>
      <c r="F204" s="49"/>
      <c r="G204" s="50"/>
      <c r="H204" s="48" t="s">
        <v>320</v>
      </c>
      <c r="I204" s="50"/>
      <c r="J204" s="48" t="s">
        <v>321</v>
      </c>
      <c r="K204" s="50"/>
      <c r="L204" s="48" t="s">
        <v>322</v>
      </c>
      <c r="M204" s="53"/>
    </row>
    <row r="205" spans="1:13">
      <c r="A205" s="48" t="s">
        <v>195</v>
      </c>
      <c r="B205" s="58"/>
      <c r="C205" s="59" t="s">
        <v>323</v>
      </c>
      <c r="D205" s="60"/>
      <c r="E205" s="48" t="s">
        <v>324</v>
      </c>
      <c r="F205" s="61"/>
      <c r="G205" s="50"/>
      <c r="H205" s="48" t="s">
        <v>325</v>
      </c>
      <c r="I205" s="50"/>
      <c r="J205" s="48" t="s">
        <v>326</v>
      </c>
      <c r="K205" s="50"/>
      <c r="L205" s="48" t="s">
        <v>327</v>
      </c>
      <c r="M205" s="53"/>
    </row>
    <row r="206" spans="1:13">
      <c r="A206" s="48" t="s">
        <v>306</v>
      </c>
      <c r="B206" s="62"/>
      <c r="C206" s="59" t="s">
        <v>328</v>
      </c>
      <c r="D206" s="60"/>
      <c r="E206" s="38" t="s">
        <v>329</v>
      </c>
      <c r="F206" s="63"/>
      <c r="G206" s="50"/>
      <c r="H206" s="48" t="s">
        <v>330</v>
      </c>
      <c r="I206" s="50"/>
      <c r="J206" s="48" t="s">
        <v>331</v>
      </c>
      <c r="K206" s="53"/>
      <c r="L206" s="48"/>
      <c r="M206" s="53"/>
    </row>
    <row r="207" spans="1:13">
      <c r="A207" s="48" t="s">
        <v>332</v>
      </c>
      <c r="B207" s="55"/>
      <c r="C207" s="59"/>
      <c r="D207" s="64"/>
      <c r="E207" s="65" t="s">
        <v>333</v>
      </c>
      <c r="F207" s="66"/>
      <c r="G207" s="50"/>
      <c r="H207" s="48" t="s">
        <v>334</v>
      </c>
      <c r="I207" s="50"/>
      <c r="J207" s="48" t="s">
        <v>335</v>
      </c>
      <c r="K207" s="50"/>
      <c r="L207" s="48" t="s">
        <v>336</v>
      </c>
      <c r="M207" s="53">
        <f>G210+M205</f>
        <v>0</v>
      </c>
    </row>
    <row r="208" spans="1:13">
      <c r="A208" s="48" t="s">
        <v>337</v>
      </c>
      <c r="B208" s="67"/>
      <c r="C208" s="59" t="s">
        <v>338</v>
      </c>
      <c r="D208" s="68"/>
      <c r="E208" s="69" t="s">
        <v>339</v>
      </c>
      <c r="F208" s="70"/>
      <c r="G208" s="71"/>
      <c r="H208" s="48" t="s">
        <v>340</v>
      </c>
      <c r="I208" s="50"/>
      <c r="J208" s="48" t="s">
        <v>341</v>
      </c>
      <c r="K208" s="71"/>
      <c r="L208" s="72" t="s">
        <v>342</v>
      </c>
      <c r="M208" s="73">
        <f>I210+M204</f>
        <v>0</v>
      </c>
    </row>
    <row r="209" spans="1:13">
      <c r="A209" s="72"/>
      <c r="B209" s="74"/>
      <c r="C209" s="75" t="s">
        <v>343</v>
      </c>
      <c r="D209" s="76"/>
      <c r="E209" s="77" t="s">
        <v>344</v>
      </c>
      <c r="F209" s="78"/>
      <c r="G209" s="79"/>
      <c r="H209" s="72" t="s">
        <v>345</v>
      </c>
      <c r="I209" s="71"/>
      <c r="J209" s="72" t="s">
        <v>346</v>
      </c>
      <c r="K209" s="79"/>
      <c r="L209" s="80"/>
      <c r="M209" s="81"/>
    </row>
    <row r="210" spans="1:13" ht="12.75" thickBot="1">
      <c r="A210" s="82"/>
      <c r="B210" s="83"/>
      <c r="C210" s="84" t="s">
        <v>347</v>
      </c>
      <c r="D210" s="85"/>
      <c r="E210" s="86" t="s">
        <v>348</v>
      </c>
      <c r="F210" s="87"/>
      <c r="G210" s="88">
        <f>SUM(G201:G209)</f>
        <v>0</v>
      </c>
      <c r="H210" s="89" t="s">
        <v>349</v>
      </c>
      <c r="I210" s="88">
        <f>SUM(I203:I209)</f>
        <v>0</v>
      </c>
      <c r="J210" s="89" t="s">
        <v>350</v>
      </c>
      <c r="K210" s="88">
        <f>K203-SUM(K204:K209)</f>
        <v>0</v>
      </c>
      <c r="L210" s="90" t="s">
        <v>351</v>
      </c>
      <c r="M210" s="91">
        <f>M207-M208</f>
        <v>0</v>
      </c>
    </row>
    <row r="211" spans="1:13">
      <c r="A211" s="957"/>
      <c r="B211" s="958"/>
      <c r="C211" s="958"/>
      <c r="D211" s="959"/>
      <c r="E211" s="39" t="s">
        <v>310</v>
      </c>
      <c r="F211" s="40"/>
      <c r="G211" s="41"/>
      <c r="H211" s="39"/>
      <c r="I211" s="41"/>
      <c r="J211" s="42" t="s">
        <v>311</v>
      </c>
      <c r="K211" s="43"/>
      <c r="L211" s="39" t="s">
        <v>312</v>
      </c>
      <c r="M211" s="44"/>
    </row>
    <row r="212" spans="1:13">
      <c r="A212" s="46"/>
      <c r="B212" s="47"/>
      <c r="C212" s="955" t="s">
        <v>140</v>
      </c>
      <c r="D212" s="956"/>
      <c r="E212" s="48" t="s">
        <v>313</v>
      </c>
      <c r="F212" s="49"/>
      <c r="G212" s="50"/>
      <c r="H212" s="48"/>
      <c r="I212" s="50"/>
      <c r="J212" s="51" t="s">
        <v>314</v>
      </c>
      <c r="K212" s="52"/>
      <c r="L212" s="48"/>
      <c r="M212" s="53"/>
    </row>
    <row r="213" spans="1:13">
      <c r="A213" s="952"/>
      <c r="B213" s="953"/>
      <c r="C213" s="953"/>
      <c r="D213" s="954"/>
      <c r="E213" s="48" t="s">
        <v>315</v>
      </c>
      <c r="F213" s="49"/>
      <c r="G213" s="50"/>
      <c r="H213" s="48" t="s">
        <v>589</v>
      </c>
      <c r="I213" s="50"/>
      <c r="J213" s="51" t="s">
        <v>316</v>
      </c>
      <c r="K213" s="54"/>
      <c r="L213" s="48"/>
      <c r="M213" s="53"/>
    </row>
    <row r="214" spans="1:13">
      <c r="A214" s="48" t="s">
        <v>317</v>
      </c>
      <c r="B214" s="55"/>
      <c r="C214" s="56" t="s">
        <v>318</v>
      </c>
      <c r="D214" s="57"/>
      <c r="E214" s="48" t="s">
        <v>319</v>
      </c>
      <c r="F214" s="49"/>
      <c r="G214" s="50"/>
      <c r="H214" s="48" t="s">
        <v>320</v>
      </c>
      <c r="I214" s="50"/>
      <c r="J214" s="48" t="s">
        <v>321</v>
      </c>
      <c r="K214" s="50"/>
      <c r="L214" s="48" t="s">
        <v>322</v>
      </c>
      <c r="M214" s="53"/>
    </row>
    <row r="215" spans="1:13">
      <c r="A215" s="48" t="s">
        <v>195</v>
      </c>
      <c r="B215" s="58"/>
      <c r="C215" s="59" t="s">
        <v>323</v>
      </c>
      <c r="D215" s="60"/>
      <c r="E215" s="48" t="s">
        <v>324</v>
      </c>
      <c r="F215" s="61"/>
      <c r="G215" s="50"/>
      <c r="H215" s="48" t="s">
        <v>325</v>
      </c>
      <c r="I215" s="50"/>
      <c r="J215" s="48" t="s">
        <v>326</v>
      </c>
      <c r="K215" s="50"/>
      <c r="L215" s="48" t="s">
        <v>327</v>
      </c>
      <c r="M215" s="53"/>
    </row>
    <row r="216" spans="1:13">
      <c r="A216" s="48" t="s">
        <v>306</v>
      </c>
      <c r="B216" s="62"/>
      <c r="C216" s="59" t="s">
        <v>328</v>
      </c>
      <c r="D216" s="60"/>
      <c r="E216" s="38" t="s">
        <v>329</v>
      </c>
      <c r="F216" s="63"/>
      <c r="G216" s="50"/>
      <c r="H216" s="48" t="s">
        <v>330</v>
      </c>
      <c r="I216" s="50"/>
      <c r="J216" s="48" t="s">
        <v>331</v>
      </c>
      <c r="K216" s="53"/>
      <c r="L216" s="48"/>
      <c r="M216" s="53"/>
    </row>
    <row r="217" spans="1:13">
      <c r="A217" s="48" t="s">
        <v>332</v>
      </c>
      <c r="B217" s="55"/>
      <c r="C217" s="59"/>
      <c r="D217" s="64"/>
      <c r="E217" s="65" t="s">
        <v>333</v>
      </c>
      <c r="F217" s="66"/>
      <c r="G217" s="50"/>
      <c r="H217" s="48" t="s">
        <v>334</v>
      </c>
      <c r="I217" s="50"/>
      <c r="J217" s="48" t="s">
        <v>335</v>
      </c>
      <c r="K217" s="50"/>
      <c r="L217" s="48" t="s">
        <v>336</v>
      </c>
      <c r="M217" s="53">
        <f>G220+M215</f>
        <v>0</v>
      </c>
    </row>
    <row r="218" spans="1:13">
      <c r="A218" s="48" t="s">
        <v>337</v>
      </c>
      <c r="B218" s="67"/>
      <c r="C218" s="59" t="s">
        <v>338</v>
      </c>
      <c r="D218" s="68"/>
      <c r="E218" s="69" t="s">
        <v>339</v>
      </c>
      <c r="F218" s="70"/>
      <c r="G218" s="71"/>
      <c r="H218" s="48" t="s">
        <v>340</v>
      </c>
      <c r="I218" s="50"/>
      <c r="J218" s="48" t="s">
        <v>341</v>
      </c>
      <c r="K218" s="71"/>
      <c r="L218" s="72" t="s">
        <v>342</v>
      </c>
      <c r="M218" s="73">
        <f>I220+M214</f>
        <v>0</v>
      </c>
    </row>
    <row r="219" spans="1:13">
      <c r="A219" s="72"/>
      <c r="B219" s="74"/>
      <c r="C219" s="75" t="s">
        <v>343</v>
      </c>
      <c r="D219" s="76"/>
      <c r="E219" s="77" t="s">
        <v>344</v>
      </c>
      <c r="F219" s="78"/>
      <c r="G219" s="79"/>
      <c r="H219" s="72" t="s">
        <v>345</v>
      </c>
      <c r="I219" s="71"/>
      <c r="J219" s="72" t="s">
        <v>346</v>
      </c>
      <c r="K219" s="79"/>
      <c r="L219" s="80"/>
      <c r="M219" s="81"/>
    </row>
    <row r="220" spans="1:13" ht="12.75" thickBot="1">
      <c r="A220" s="82"/>
      <c r="B220" s="83"/>
      <c r="C220" s="84" t="s">
        <v>347</v>
      </c>
      <c r="D220" s="85"/>
      <c r="E220" s="86" t="s">
        <v>348</v>
      </c>
      <c r="F220" s="87"/>
      <c r="G220" s="88">
        <f>SUM(G211:G219)</f>
        <v>0</v>
      </c>
      <c r="H220" s="89" t="s">
        <v>349</v>
      </c>
      <c r="I220" s="88">
        <f>SUM(I213:I219)</f>
        <v>0</v>
      </c>
      <c r="J220" s="89" t="s">
        <v>350</v>
      </c>
      <c r="K220" s="88">
        <f>K213-SUM(K214:K219)</f>
        <v>0</v>
      </c>
      <c r="L220" s="90" t="s">
        <v>351</v>
      </c>
      <c r="M220" s="91">
        <f>M217-M218</f>
        <v>0</v>
      </c>
    </row>
    <row r="221" spans="1:13">
      <c r="A221" s="957"/>
      <c r="B221" s="958"/>
      <c r="C221" s="958"/>
      <c r="D221" s="959"/>
      <c r="E221" s="39" t="s">
        <v>310</v>
      </c>
      <c r="F221" s="40"/>
      <c r="G221" s="41"/>
      <c r="H221" s="39"/>
      <c r="I221" s="41"/>
      <c r="J221" s="42" t="s">
        <v>311</v>
      </c>
      <c r="K221" s="43"/>
      <c r="L221" s="39" t="s">
        <v>312</v>
      </c>
      <c r="M221" s="44"/>
    </row>
    <row r="222" spans="1:13">
      <c r="A222" s="46"/>
      <c r="B222" s="47"/>
      <c r="C222" s="955" t="s">
        <v>140</v>
      </c>
      <c r="D222" s="956"/>
      <c r="E222" s="48" t="s">
        <v>313</v>
      </c>
      <c r="F222" s="49"/>
      <c r="G222" s="50"/>
      <c r="H222" s="48"/>
      <c r="I222" s="50"/>
      <c r="J222" s="51" t="s">
        <v>314</v>
      </c>
      <c r="K222" s="52"/>
      <c r="L222" s="48"/>
      <c r="M222" s="53"/>
    </row>
    <row r="223" spans="1:13">
      <c r="A223" s="952"/>
      <c r="B223" s="953"/>
      <c r="C223" s="953"/>
      <c r="D223" s="954"/>
      <c r="E223" s="48" t="s">
        <v>315</v>
      </c>
      <c r="F223" s="49"/>
      <c r="G223" s="50"/>
      <c r="H223" s="48" t="s">
        <v>589</v>
      </c>
      <c r="I223" s="50"/>
      <c r="J223" s="51" t="s">
        <v>316</v>
      </c>
      <c r="K223" s="54"/>
      <c r="L223" s="48"/>
      <c r="M223" s="53"/>
    </row>
    <row r="224" spans="1:13">
      <c r="A224" s="48" t="s">
        <v>317</v>
      </c>
      <c r="B224" s="55"/>
      <c r="C224" s="56" t="s">
        <v>318</v>
      </c>
      <c r="D224" s="57"/>
      <c r="E224" s="48" t="s">
        <v>319</v>
      </c>
      <c r="F224" s="49"/>
      <c r="G224" s="50"/>
      <c r="H224" s="48" t="s">
        <v>320</v>
      </c>
      <c r="I224" s="50"/>
      <c r="J224" s="48" t="s">
        <v>321</v>
      </c>
      <c r="K224" s="50"/>
      <c r="L224" s="48" t="s">
        <v>322</v>
      </c>
      <c r="M224" s="53"/>
    </row>
    <row r="225" spans="1:13">
      <c r="A225" s="48" t="s">
        <v>195</v>
      </c>
      <c r="B225" s="58"/>
      <c r="C225" s="59" t="s">
        <v>323</v>
      </c>
      <c r="D225" s="60"/>
      <c r="E225" s="48" t="s">
        <v>324</v>
      </c>
      <c r="F225" s="61"/>
      <c r="G225" s="50"/>
      <c r="H225" s="48" t="s">
        <v>325</v>
      </c>
      <c r="I225" s="50"/>
      <c r="J225" s="48" t="s">
        <v>326</v>
      </c>
      <c r="K225" s="50"/>
      <c r="L225" s="48" t="s">
        <v>327</v>
      </c>
      <c r="M225" s="53"/>
    </row>
    <row r="226" spans="1:13">
      <c r="A226" s="48" t="s">
        <v>306</v>
      </c>
      <c r="B226" s="62"/>
      <c r="C226" s="59" t="s">
        <v>328</v>
      </c>
      <c r="D226" s="60"/>
      <c r="E226" s="38" t="s">
        <v>329</v>
      </c>
      <c r="F226" s="63"/>
      <c r="G226" s="50"/>
      <c r="H226" s="48" t="s">
        <v>330</v>
      </c>
      <c r="I226" s="50"/>
      <c r="J226" s="48" t="s">
        <v>331</v>
      </c>
      <c r="K226" s="53"/>
      <c r="L226" s="48"/>
      <c r="M226" s="53"/>
    </row>
    <row r="227" spans="1:13">
      <c r="A227" s="48" t="s">
        <v>332</v>
      </c>
      <c r="B227" s="55"/>
      <c r="C227" s="59"/>
      <c r="D227" s="64"/>
      <c r="E227" s="65" t="s">
        <v>333</v>
      </c>
      <c r="F227" s="66"/>
      <c r="G227" s="50"/>
      <c r="H227" s="48" t="s">
        <v>334</v>
      </c>
      <c r="I227" s="50"/>
      <c r="J227" s="48" t="s">
        <v>335</v>
      </c>
      <c r="K227" s="50"/>
      <c r="L227" s="48" t="s">
        <v>336</v>
      </c>
      <c r="M227" s="53">
        <f>G230+M225</f>
        <v>0</v>
      </c>
    </row>
    <row r="228" spans="1:13">
      <c r="A228" s="48" t="s">
        <v>337</v>
      </c>
      <c r="B228" s="67"/>
      <c r="C228" s="59" t="s">
        <v>338</v>
      </c>
      <c r="D228" s="68"/>
      <c r="E228" s="69" t="s">
        <v>339</v>
      </c>
      <c r="F228" s="70"/>
      <c r="G228" s="71"/>
      <c r="H228" s="48" t="s">
        <v>340</v>
      </c>
      <c r="I228" s="50"/>
      <c r="J228" s="48" t="s">
        <v>341</v>
      </c>
      <c r="K228" s="71"/>
      <c r="L228" s="72" t="s">
        <v>342</v>
      </c>
      <c r="M228" s="73">
        <f>I230+M224</f>
        <v>0</v>
      </c>
    </row>
    <row r="229" spans="1:13">
      <c r="A229" s="72"/>
      <c r="B229" s="74"/>
      <c r="C229" s="75" t="s">
        <v>343</v>
      </c>
      <c r="D229" s="76"/>
      <c r="E229" s="77" t="s">
        <v>344</v>
      </c>
      <c r="F229" s="78"/>
      <c r="G229" s="79"/>
      <c r="H229" s="72" t="s">
        <v>345</v>
      </c>
      <c r="I229" s="71"/>
      <c r="J229" s="72" t="s">
        <v>346</v>
      </c>
      <c r="K229" s="79"/>
      <c r="L229" s="80"/>
      <c r="M229" s="81"/>
    </row>
    <row r="230" spans="1:13" ht="12.75" thickBot="1">
      <c r="A230" s="82"/>
      <c r="B230" s="83"/>
      <c r="C230" s="84" t="s">
        <v>347</v>
      </c>
      <c r="D230" s="85"/>
      <c r="E230" s="86" t="s">
        <v>348</v>
      </c>
      <c r="F230" s="87"/>
      <c r="G230" s="88">
        <f>SUM(G221:G229)</f>
        <v>0</v>
      </c>
      <c r="H230" s="89" t="s">
        <v>349</v>
      </c>
      <c r="I230" s="88">
        <f>SUM(I223:I229)</f>
        <v>0</v>
      </c>
      <c r="J230" s="89" t="s">
        <v>350</v>
      </c>
      <c r="K230" s="88">
        <f>K223-SUM(K224:K229)</f>
        <v>0</v>
      </c>
      <c r="L230" s="90" t="s">
        <v>351</v>
      </c>
      <c r="M230" s="91">
        <f>M227-M228</f>
        <v>0</v>
      </c>
    </row>
    <row r="231" spans="1:13">
      <c r="A231" s="957"/>
      <c r="B231" s="958"/>
      <c r="C231" s="958"/>
      <c r="D231" s="959"/>
      <c r="E231" s="39" t="s">
        <v>310</v>
      </c>
      <c r="F231" s="40"/>
      <c r="G231" s="41"/>
      <c r="H231" s="39"/>
      <c r="I231" s="41"/>
      <c r="J231" s="42" t="s">
        <v>311</v>
      </c>
      <c r="K231" s="43"/>
      <c r="L231" s="39" t="s">
        <v>312</v>
      </c>
      <c r="M231" s="44"/>
    </row>
    <row r="232" spans="1:13">
      <c r="A232" s="46"/>
      <c r="B232" s="47"/>
      <c r="C232" s="955" t="s">
        <v>140</v>
      </c>
      <c r="D232" s="956"/>
      <c r="E232" s="48" t="s">
        <v>313</v>
      </c>
      <c r="F232" s="49"/>
      <c r="G232" s="50"/>
      <c r="H232" s="48"/>
      <c r="I232" s="50"/>
      <c r="J232" s="51" t="s">
        <v>314</v>
      </c>
      <c r="K232" s="52"/>
      <c r="L232" s="48"/>
      <c r="M232" s="53"/>
    </row>
    <row r="233" spans="1:13">
      <c r="A233" s="952"/>
      <c r="B233" s="953"/>
      <c r="C233" s="953"/>
      <c r="D233" s="954"/>
      <c r="E233" s="48" t="s">
        <v>315</v>
      </c>
      <c r="F233" s="49"/>
      <c r="G233" s="50"/>
      <c r="H233" s="48" t="s">
        <v>589</v>
      </c>
      <c r="I233" s="50"/>
      <c r="J233" s="51" t="s">
        <v>316</v>
      </c>
      <c r="K233" s="54"/>
      <c r="L233" s="48"/>
      <c r="M233" s="53"/>
    </row>
    <row r="234" spans="1:13">
      <c r="A234" s="48" t="s">
        <v>317</v>
      </c>
      <c r="B234" s="55"/>
      <c r="C234" s="56" t="s">
        <v>318</v>
      </c>
      <c r="D234" s="57"/>
      <c r="E234" s="48" t="s">
        <v>319</v>
      </c>
      <c r="F234" s="49"/>
      <c r="G234" s="50"/>
      <c r="H234" s="48" t="s">
        <v>320</v>
      </c>
      <c r="I234" s="50"/>
      <c r="J234" s="48" t="s">
        <v>321</v>
      </c>
      <c r="K234" s="50"/>
      <c r="L234" s="48" t="s">
        <v>322</v>
      </c>
      <c r="M234" s="53"/>
    </row>
    <row r="235" spans="1:13">
      <c r="A235" s="48" t="s">
        <v>195</v>
      </c>
      <c r="B235" s="58"/>
      <c r="C235" s="59" t="s">
        <v>323</v>
      </c>
      <c r="D235" s="60"/>
      <c r="E235" s="48" t="s">
        <v>324</v>
      </c>
      <c r="F235" s="61"/>
      <c r="G235" s="50"/>
      <c r="H235" s="48" t="s">
        <v>325</v>
      </c>
      <c r="I235" s="50"/>
      <c r="J235" s="48" t="s">
        <v>326</v>
      </c>
      <c r="K235" s="50"/>
      <c r="L235" s="48" t="s">
        <v>327</v>
      </c>
      <c r="M235" s="53"/>
    </row>
    <row r="236" spans="1:13">
      <c r="A236" s="48" t="s">
        <v>306</v>
      </c>
      <c r="B236" s="62"/>
      <c r="C236" s="59" t="s">
        <v>328</v>
      </c>
      <c r="D236" s="60"/>
      <c r="E236" s="38" t="s">
        <v>329</v>
      </c>
      <c r="F236" s="63"/>
      <c r="G236" s="50"/>
      <c r="H236" s="48" t="s">
        <v>330</v>
      </c>
      <c r="I236" s="50"/>
      <c r="J236" s="48" t="s">
        <v>331</v>
      </c>
      <c r="K236" s="53"/>
      <c r="L236" s="48"/>
      <c r="M236" s="53"/>
    </row>
    <row r="237" spans="1:13">
      <c r="A237" s="48" t="s">
        <v>332</v>
      </c>
      <c r="B237" s="55"/>
      <c r="C237" s="59"/>
      <c r="D237" s="64"/>
      <c r="E237" s="65" t="s">
        <v>333</v>
      </c>
      <c r="F237" s="66"/>
      <c r="G237" s="50"/>
      <c r="H237" s="48" t="s">
        <v>334</v>
      </c>
      <c r="I237" s="50"/>
      <c r="J237" s="48" t="s">
        <v>335</v>
      </c>
      <c r="K237" s="50"/>
      <c r="L237" s="48" t="s">
        <v>336</v>
      </c>
      <c r="M237" s="53">
        <f>G240+M235</f>
        <v>0</v>
      </c>
    </row>
    <row r="238" spans="1:13">
      <c r="A238" s="48" t="s">
        <v>337</v>
      </c>
      <c r="B238" s="67"/>
      <c r="C238" s="59" t="s">
        <v>338</v>
      </c>
      <c r="D238" s="68"/>
      <c r="E238" s="69" t="s">
        <v>339</v>
      </c>
      <c r="F238" s="70"/>
      <c r="G238" s="71"/>
      <c r="H238" s="48" t="s">
        <v>340</v>
      </c>
      <c r="I238" s="50"/>
      <c r="J238" s="48" t="s">
        <v>341</v>
      </c>
      <c r="K238" s="71"/>
      <c r="L238" s="72" t="s">
        <v>342</v>
      </c>
      <c r="M238" s="73">
        <f>I240+M234</f>
        <v>0</v>
      </c>
    </row>
    <row r="239" spans="1:13">
      <c r="A239" s="72"/>
      <c r="B239" s="74"/>
      <c r="C239" s="75" t="s">
        <v>343</v>
      </c>
      <c r="D239" s="76"/>
      <c r="E239" s="77" t="s">
        <v>344</v>
      </c>
      <c r="F239" s="78"/>
      <c r="G239" s="79"/>
      <c r="H239" s="72" t="s">
        <v>345</v>
      </c>
      <c r="I239" s="71"/>
      <c r="J239" s="72" t="s">
        <v>346</v>
      </c>
      <c r="K239" s="79"/>
      <c r="L239" s="80"/>
      <c r="M239" s="81"/>
    </row>
    <row r="240" spans="1:13" ht="12.75" thickBot="1">
      <c r="A240" s="82"/>
      <c r="B240" s="83"/>
      <c r="C240" s="84" t="s">
        <v>347</v>
      </c>
      <c r="D240" s="85"/>
      <c r="E240" s="86" t="s">
        <v>348</v>
      </c>
      <c r="F240" s="87"/>
      <c r="G240" s="88">
        <f>SUM(G231:G239)</f>
        <v>0</v>
      </c>
      <c r="H240" s="89" t="s">
        <v>349</v>
      </c>
      <c r="I240" s="88">
        <f>SUM(I233:I239)</f>
        <v>0</v>
      </c>
      <c r="J240" s="89" t="s">
        <v>350</v>
      </c>
      <c r="K240" s="88">
        <f>K233-SUM(K234:K239)</f>
        <v>0</v>
      </c>
      <c r="L240" s="90" t="s">
        <v>351</v>
      </c>
      <c r="M240" s="91">
        <f>M237-M238</f>
        <v>0</v>
      </c>
    </row>
    <row r="241" spans="1:13">
      <c r="A241" s="957"/>
      <c r="B241" s="958"/>
      <c r="C241" s="958"/>
      <c r="D241" s="959"/>
      <c r="E241" s="39" t="s">
        <v>310</v>
      </c>
      <c r="F241" s="40"/>
      <c r="G241" s="41"/>
      <c r="H241" s="39"/>
      <c r="I241" s="41"/>
      <c r="J241" s="42" t="s">
        <v>311</v>
      </c>
      <c r="K241" s="43"/>
      <c r="L241" s="39" t="s">
        <v>312</v>
      </c>
      <c r="M241" s="44"/>
    </row>
    <row r="242" spans="1:13">
      <c r="A242" s="46"/>
      <c r="B242" s="47"/>
      <c r="C242" s="955" t="s">
        <v>140</v>
      </c>
      <c r="D242" s="956"/>
      <c r="E242" s="48" t="s">
        <v>313</v>
      </c>
      <c r="F242" s="49"/>
      <c r="G242" s="50"/>
      <c r="H242" s="48"/>
      <c r="I242" s="50"/>
      <c r="J242" s="51" t="s">
        <v>314</v>
      </c>
      <c r="K242" s="52"/>
      <c r="L242" s="48"/>
      <c r="M242" s="53"/>
    </row>
    <row r="243" spans="1:13">
      <c r="A243" s="952"/>
      <c r="B243" s="953"/>
      <c r="C243" s="953"/>
      <c r="D243" s="954"/>
      <c r="E243" s="48" t="s">
        <v>315</v>
      </c>
      <c r="F243" s="49"/>
      <c r="G243" s="50"/>
      <c r="H243" s="48" t="s">
        <v>589</v>
      </c>
      <c r="I243" s="50"/>
      <c r="J243" s="51" t="s">
        <v>316</v>
      </c>
      <c r="K243" s="54"/>
      <c r="L243" s="48"/>
      <c r="M243" s="53"/>
    </row>
    <row r="244" spans="1:13">
      <c r="A244" s="48" t="s">
        <v>317</v>
      </c>
      <c r="B244" s="55"/>
      <c r="C244" s="56" t="s">
        <v>318</v>
      </c>
      <c r="D244" s="57"/>
      <c r="E244" s="48" t="s">
        <v>319</v>
      </c>
      <c r="F244" s="49"/>
      <c r="G244" s="50"/>
      <c r="H244" s="48" t="s">
        <v>320</v>
      </c>
      <c r="I244" s="50"/>
      <c r="J244" s="48" t="s">
        <v>321</v>
      </c>
      <c r="K244" s="50"/>
      <c r="L244" s="48" t="s">
        <v>322</v>
      </c>
      <c r="M244" s="53"/>
    </row>
    <row r="245" spans="1:13">
      <c r="A245" s="48" t="s">
        <v>195</v>
      </c>
      <c r="B245" s="58"/>
      <c r="C245" s="59" t="s">
        <v>323</v>
      </c>
      <c r="D245" s="60"/>
      <c r="E245" s="48" t="s">
        <v>324</v>
      </c>
      <c r="F245" s="61"/>
      <c r="G245" s="50"/>
      <c r="H245" s="48" t="s">
        <v>325</v>
      </c>
      <c r="I245" s="50"/>
      <c r="J245" s="48" t="s">
        <v>326</v>
      </c>
      <c r="K245" s="50"/>
      <c r="L245" s="48" t="s">
        <v>327</v>
      </c>
      <c r="M245" s="53"/>
    </row>
    <row r="246" spans="1:13">
      <c r="A246" s="48" t="s">
        <v>306</v>
      </c>
      <c r="B246" s="62"/>
      <c r="C246" s="59" t="s">
        <v>328</v>
      </c>
      <c r="D246" s="60"/>
      <c r="E246" s="38" t="s">
        <v>329</v>
      </c>
      <c r="F246" s="63"/>
      <c r="G246" s="50"/>
      <c r="H246" s="48" t="s">
        <v>330</v>
      </c>
      <c r="I246" s="50"/>
      <c r="J246" s="48" t="s">
        <v>331</v>
      </c>
      <c r="K246" s="53"/>
      <c r="L246" s="48"/>
      <c r="M246" s="53"/>
    </row>
    <row r="247" spans="1:13">
      <c r="A247" s="48" t="s">
        <v>332</v>
      </c>
      <c r="B247" s="55"/>
      <c r="C247" s="59"/>
      <c r="D247" s="64"/>
      <c r="E247" s="65" t="s">
        <v>333</v>
      </c>
      <c r="F247" s="66"/>
      <c r="G247" s="50"/>
      <c r="H247" s="48" t="s">
        <v>334</v>
      </c>
      <c r="I247" s="50"/>
      <c r="J247" s="48" t="s">
        <v>335</v>
      </c>
      <c r="K247" s="50"/>
      <c r="L247" s="48" t="s">
        <v>336</v>
      </c>
      <c r="M247" s="53">
        <f>G250+M245</f>
        <v>0</v>
      </c>
    </row>
    <row r="248" spans="1:13">
      <c r="A248" s="48" t="s">
        <v>337</v>
      </c>
      <c r="B248" s="67"/>
      <c r="C248" s="59" t="s">
        <v>338</v>
      </c>
      <c r="D248" s="68"/>
      <c r="E248" s="69" t="s">
        <v>339</v>
      </c>
      <c r="F248" s="70"/>
      <c r="G248" s="71"/>
      <c r="H248" s="48" t="s">
        <v>340</v>
      </c>
      <c r="I248" s="50"/>
      <c r="J248" s="48" t="s">
        <v>341</v>
      </c>
      <c r="K248" s="71"/>
      <c r="L248" s="72" t="s">
        <v>342</v>
      </c>
      <c r="M248" s="73">
        <f>I250+M244</f>
        <v>0</v>
      </c>
    </row>
    <row r="249" spans="1:13">
      <c r="A249" s="72"/>
      <c r="B249" s="74"/>
      <c r="C249" s="75" t="s">
        <v>343</v>
      </c>
      <c r="D249" s="76"/>
      <c r="E249" s="77" t="s">
        <v>344</v>
      </c>
      <c r="F249" s="78"/>
      <c r="G249" s="79"/>
      <c r="H249" s="72" t="s">
        <v>345</v>
      </c>
      <c r="I249" s="71"/>
      <c r="J249" s="72" t="s">
        <v>346</v>
      </c>
      <c r="K249" s="79"/>
      <c r="L249" s="80"/>
      <c r="M249" s="81"/>
    </row>
    <row r="250" spans="1:13" ht="12.75" thickBot="1">
      <c r="A250" s="82"/>
      <c r="B250" s="83"/>
      <c r="C250" s="84" t="s">
        <v>347</v>
      </c>
      <c r="D250" s="85"/>
      <c r="E250" s="86" t="s">
        <v>348</v>
      </c>
      <c r="F250" s="87"/>
      <c r="G250" s="88">
        <f>SUM(G241:G249)</f>
        <v>0</v>
      </c>
      <c r="H250" s="89" t="s">
        <v>349</v>
      </c>
      <c r="I250" s="88">
        <f>SUM(I243:I249)</f>
        <v>0</v>
      </c>
      <c r="J250" s="89" t="s">
        <v>350</v>
      </c>
      <c r="K250" s="88">
        <f>K243-SUM(K244:K249)</f>
        <v>0</v>
      </c>
      <c r="L250" s="90" t="s">
        <v>351</v>
      </c>
      <c r="M250" s="91">
        <f>M247-M248</f>
        <v>0</v>
      </c>
    </row>
    <row r="251" spans="1:13">
      <c r="A251" s="957"/>
      <c r="B251" s="958"/>
      <c r="C251" s="958"/>
      <c r="D251" s="959"/>
      <c r="E251" s="39" t="s">
        <v>310</v>
      </c>
      <c r="F251" s="40"/>
      <c r="G251" s="41"/>
      <c r="H251" s="39"/>
      <c r="I251" s="41"/>
      <c r="J251" s="42" t="s">
        <v>311</v>
      </c>
      <c r="K251" s="43"/>
      <c r="L251" s="39" t="s">
        <v>312</v>
      </c>
      <c r="M251" s="44"/>
    </row>
    <row r="252" spans="1:13">
      <c r="A252" s="46"/>
      <c r="B252" s="47"/>
      <c r="C252" s="955" t="s">
        <v>140</v>
      </c>
      <c r="D252" s="956"/>
      <c r="E252" s="48" t="s">
        <v>313</v>
      </c>
      <c r="F252" s="49"/>
      <c r="G252" s="50"/>
      <c r="H252" s="48"/>
      <c r="I252" s="50"/>
      <c r="J252" s="51" t="s">
        <v>314</v>
      </c>
      <c r="K252" s="52"/>
      <c r="L252" s="48"/>
      <c r="M252" s="53"/>
    </row>
    <row r="253" spans="1:13">
      <c r="A253" s="952"/>
      <c r="B253" s="953"/>
      <c r="C253" s="953"/>
      <c r="D253" s="954"/>
      <c r="E253" s="48" t="s">
        <v>315</v>
      </c>
      <c r="F253" s="49"/>
      <c r="G253" s="50"/>
      <c r="H253" s="48" t="s">
        <v>589</v>
      </c>
      <c r="I253" s="50"/>
      <c r="J253" s="51" t="s">
        <v>316</v>
      </c>
      <c r="K253" s="54"/>
      <c r="L253" s="48"/>
      <c r="M253" s="53"/>
    </row>
    <row r="254" spans="1:13">
      <c r="A254" s="48" t="s">
        <v>317</v>
      </c>
      <c r="B254" s="55"/>
      <c r="C254" s="56" t="s">
        <v>318</v>
      </c>
      <c r="D254" s="57"/>
      <c r="E254" s="48" t="s">
        <v>319</v>
      </c>
      <c r="F254" s="49"/>
      <c r="G254" s="50"/>
      <c r="H254" s="48" t="s">
        <v>320</v>
      </c>
      <c r="I254" s="50"/>
      <c r="J254" s="48" t="s">
        <v>321</v>
      </c>
      <c r="K254" s="50"/>
      <c r="L254" s="48" t="s">
        <v>322</v>
      </c>
      <c r="M254" s="53"/>
    </row>
    <row r="255" spans="1:13">
      <c r="A255" s="48" t="s">
        <v>195</v>
      </c>
      <c r="B255" s="58"/>
      <c r="C255" s="59" t="s">
        <v>323</v>
      </c>
      <c r="D255" s="60"/>
      <c r="E255" s="48" t="s">
        <v>324</v>
      </c>
      <c r="F255" s="61"/>
      <c r="G255" s="50"/>
      <c r="H255" s="48" t="s">
        <v>325</v>
      </c>
      <c r="I255" s="50"/>
      <c r="J255" s="48" t="s">
        <v>326</v>
      </c>
      <c r="K255" s="50"/>
      <c r="L255" s="48" t="s">
        <v>327</v>
      </c>
      <c r="M255" s="53"/>
    </row>
    <row r="256" spans="1:13">
      <c r="A256" s="48" t="s">
        <v>306</v>
      </c>
      <c r="B256" s="62"/>
      <c r="C256" s="59" t="s">
        <v>328</v>
      </c>
      <c r="D256" s="60"/>
      <c r="E256" s="38" t="s">
        <v>329</v>
      </c>
      <c r="F256" s="63"/>
      <c r="G256" s="50"/>
      <c r="H256" s="48" t="s">
        <v>330</v>
      </c>
      <c r="I256" s="50"/>
      <c r="J256" s="48" t="s">
        <v>331</v>
      </c>
      <c r="K256" s="53"/>
      <c r="L256" s="48"/>
      <c r="M256" s="53"/>
    </row>
    <row r="257" spans="1:13">
      <c r="A257" s="48" t="s">
        <v>332</v>
      </c>
      <c r="B257" s="55"/>
      <c r="C257" s="59"/>
      <c r="D257" s="64"/>
      <c r="E257" s="65" t="s">
        <v>333</v>
      </c>
      <c r="F257" s="66"/>
      <c r="G257" s="50"/>
      <c r="H257" s="48" t="s">
        <v>334</v>
      </c>
      <c r="I257" s="50"/>
      <c r="J257" s="48" t="s">
        <v>335</v>
      </c>
      <c r="K257" s="50"/>
      <c r="L257" s="48" t="s">
        <v>336</v>
      </c>
      <c r="M257" s="53">
        <f>G260+M255</f>
        <v>0</v>
      </c>
    </row>
    <row r="258" spans="1:13">
      <c r="A258" s="48" t="s">
        <v>337</v>
      </c>
      <c r="B258" s="67"/>
      <c r="C258" s="59" t="s">
        <v>338</v>
      </c>
      <c r="D258" s="68"/>
      <c r="E258" s="69" t="s">
        <v>339</v>
      </c>
      <c r="F258" s="70"/>
      <c r="G258" s="71"/>
      <c r="H258" s="48" t="s">
        <v>340</v>
      </c>
      <c r="I258" s="50"/>
      <c r="J258" s="48" t="s">
        <v>341</v>
      </c>
      <c r="K258" s="71"/>
      <c r="L258" s="72" t="s">
        <v>342</v>
      </c>
      <c r="M258" s="73">
        <f>I260+M254</f>
        <v>0</v>
      </c>
    </row>
    <row r="259" spans="1:13">
      <c r="A259" s="72"/>
      <c r="B259" s="74"/>
      <c r="C259" s="75" t="s">
        <v>343</v>
      </c>
      <c r="D259" s="76"/>
      <c r="E259" s="77" t="s">
        <v>344</v>
      </c>
      <c r="F259" s="78"/>
      <c r="G259" s="79"/>
      <c r="H259" s="72" t="s">
        <v>345</v>
      </c>
      <c r="I259" s="71"/>
      <c r="J259" s="72" t="s">
        <v>346</v>
      </c>
      <c r="K259" s="79"/>
      <c r="L259" s="80"/>
      <c r="M259" s="81"/>
    </row>
    <row r="260" spans="1:13" ht="12.75" thickBot="1">
      <c r="A260" s="82"/>
      <c r="B260" s="83"/>
      <c r="C260" s="84" t="s">
        <v>347</v>
      </c>
      <c r="D260" s="85"/>
      <c r="E260" s="86" t="s">
        <v>348</v>
      </c>
      <c r="F260" s="87"/>
      <c r="G260" s="88">
        <f>SUM(G251:G259)</f>
        <v>0</v>
      </c>
      <c r="H260" s="89" t="s">
        <v>349</v>
      </c>
      <c r="I260" s="88">
        <f>SUM(I253:I259)</f>
        <v>0</v>
      </c>
      <c r="J260" s="89" t="s">
        <v>350</v>
      </c>
      <c r="K260" s="88">
        <f>K253-SUM(K254:K259)</f>
        <v>0</v>
      </c>
      <c r="L260" s="90" t="s">
        <v>351</v>
      </c>
      <c r="M260" s="91">
        <f>M257-M258</f>
        <v>0</v>
      </c>
    </row>
    <row r="261" spans="1:13">
      <c r="A261" s="957"/>
      <c r="B261" s="958"/>
      <c r="C261" s="958"/>
      <c r="D261" s="959"/>
      <c r="E261" s="39" t="s">
        <v>310</v>
      </c>
      <c r="F261" s="40"/>
      <c r="G261" s="41"/>
      <c r="H261" s="39"/>
      <c r="I261" s="41"/>
      <c r="J261" s="42" t="s">
        <v>311</v>
      </c>
      <c r="K261" s="43"/>
      <c r="L261" s="39" t="s">
        <v>312</v>
      </c>
      <c r="M261" s="44"/>
    </row>
    <row r="262" spans="1:13">
      <c r="A262" s="46"/>
      <c r="B262" s="47"/>
      <c r="C262" s="955" t="s">
        <v>140</v>
      </c>
      <c r="D262" s="956"/>
      <c r="E262" s="48" t="s">
        <v>313</v>
      </c>
      <c r="F262" s="49"/>
      <c r="G262" s="50"/>
      <c r="H262" s="48"/>
      <c r="I262" s="50"/>
      <c r="J262" s="51" t="s">
        <v>314</v>
      </c>
      <c r="K262" s="52"/>
      <c r="L262" s="48"/>
      <c r="M262" s="53"/>
    </row>
    <row r="263" spans="1:13">
      <c r="A263" s="952"/>
      <c r="B263" s="953"/>
      <c r="C263" s="953"/>
      <c r="D263" s="954"/>
      <c r="E263" s="48" t="s">
        <v>315</v>
      </c>
      <c r="F263" s="49"/>
      <c r="G263" s="50"/>
      <c r="H263" s="48" t="s">
        <v>589</v>
      </c>
      <c r="I263" s="50"/>
      <c r="J263" s="51" t="s">
        <v>316</v>
      </c>
      <c r="K263" s="54"/>
      <c r="L263" s="48"/>
      <c r="M263" s="53"/>
    </row>
    <row r="264" spans="1:13">
      <c r="A264" s="48" t="s">
        <v>317</v>
      </c>
      <c r="B264" s="55"/>
      <c r="C264" s="56" t="s">
        <v>318</v>
      </c>
      <c r="D264" s="57"/>
      <c r="E264" s="48" t="s">
        <v>319</v>
      </c>
      <c r="F264" s="49"/>
      <c r="G264" s="50"/>
      <c r="H264" s="48" t="s">
        <v>320</v>
      </c>
      <c r="I264" s="50"/>
      <c r="J264" s="48" t="s">
        <v>321</v>
      </c>
      <c r="K264" s="50"/>
      <c r="L264" s="48" t="s">
        <v>322</v>
      </c>
      <c r="M264" s="53"/>
    </row>
    <row r="265" spans="1:13">
      <c r="A265" s="48" t="s">
        <v>195</v>
      </c>
      <c r="B265" s="58"/>
      <c r="C265" s="59" t="s">
        <v>323</v>
      </c>
      <c r="D265" s="60"/>
      <c r="E265" s="48" t="s">
        <v>324</v>
      </c>
      <c r="F265" s="61"/>
      <c r="G265" s="50"/>
      <c r="H265" s="48" t="s">
        <v>325</v>
      </c>
      <c r="I265" s="50"/>
      <c r="J265" s="48" t="s">
        <v>326</v>
      </c>
      <c r="K265" s="50"/>
      <c r="L265" s="48" t="s">
        <v>327</v>
      </c>
      <c r="M265" s="53"/>
    </row>
    <row r="266" spans="1:13">
      <c r="A266" s="48" t="s">
        <v>306</v>
      </c>
      <c r="B266" s="62"/>
      <c r="C266" s="59" t="s">
        <v>328</v>
      </c>
      <c r="D266" s="60"/>
      <c r="E266" s="38" t="s">
        <v>329</v>
      </c>
      <c r="F266" s="63"/>
      <c r="G266" s="50"/>
      <c r="H266" s="48" t="s">
        <v>330</v>
      </c>
      <c r="I266" s="50"/>
      <c r="J266" s="48" t="s">
        <v>331</v>
      </c>
      <c r="K266" s="53"/>
      <c r="L266" s="48"/>
      <c r="M266" s="53"/>
    </row>
    <row r="267" spans="1:13">
      <c r="A267" s="48" t="s">
        <v>332</v>
      </c>
      <c r="B267" s="55"/>
      <c r="C267" s="59"/>
      <c r="D267" s="64"/>
      <c r="E267" s="65" t="s">
        <v>333</v>
      </c>
      <c r="F267" s="66"/>
      <c r="G267" s="50"/>
      <c r="H267" s="48" t="s">
        <v>334</v>
      </c>
      <c r="I267" s="50"/>
      <c r="J267" s="48" t="s">
        <v>335</v>
      </c>
      <c r="K267" s="50"/>
      <c r="L267" s="48" t="s">
        <v>336</v>
      </c>
      <c r="M267" s="53">
        <f>G270+M265</f>
        <v>0</v>
      </c>
    </row>
    <row r="268" spans="1:13">
      <c r="A268" s="48" t="s">
        <v>337</v>
      </c>
      <c r="B268" s="67"/>
      <c r="C268" s="59" t="s">
        <v>338</v>
      </c>
      <c r="D268" s="68"/>
      <c r="E268" s="69" t="s">
        <v>339</v>
      </c>
      <c r="F268" s="70"/>
      <c r="G268" s="71"/>
      <c r="H268" s="48" t="s">
        <v>340</v>
      </c>
      <c r="I268" s="50"/>
      <c r="J268" s="48" t="s">
        <v>341</v>
      </c>
      <c r="K268" s="71"/>
      <c r="L268" s="72" t="s">
        <v>342</v>
      </c>
      <c r="M268" s="73">
        <f>I270+M264</f>
        <v>0</v>
      </c>
    </row>
    <row r="269" spans="1:13">
      <c r="A269" s="72"/>
      <c r="B269" s="74"/>
      <c r="C269" s="75" t="s">
        <v>343</v>
      </c>
      <c r="D269" s="76"/>
      <c r="E269" s="77" t="s">
        <v>344</v>
      </c>
      <c r="F269" s="78"/>
      <c r="G269" s="79"/>
      <c r="H269" s="72" t="s">
        <v>345</v>
      </c>
      <c r="I269" s="71"/>
      <c r="J269" s="72" t="s">
        <v>346</v>
      </c>
      <c r="K269" s="79"/>
      <c r="L269" s="80"/>
      <c r="M269" s="81"/>
    </row>
    <row r="270" spans="1:13" ht="12.75" thickBot="1">
      <c r="A270" s="82"/>
      <c r="B270" s="83"/>
      <c r="C270" s="84" t="s">
        <v>347</v>
      </c>
      <c r="D270" s="85"/>
      <c r="E270" s="86" t="s">
        <v>348</v>
      </c>
      <c r="F270" s="87"/>
      <c r="G270" s="88">
        <f>SUM(G261:G269)</f>
        <v>0</v>
      </c>
      <c r="H270" s="89" t="s">
        <v>349</v>
      </c>
      <c r="I270" s="88">
        <f>SUM(I263:I269)</f>
        <v>0</v>
      </c>
      <c r="J270" s="89" t="s">
        <v>350</v>
      </c>
      <c r="K270" s="88">
        <f>K263-SUM(K264:K269)</f>
        <v>0</v>
      </c>
      <c r="L270" s="90" t="s">
        <v>351</v>
      </c>
      <c r="M270" s="91">
        <f>M267-M268</f>
        <v>0</v>
      </c>
    </row>
    <row r="271" spans="1:13">
      <c r="A271" s="957"/>
      <c r="B271" s="958"/>
      <c r="C271" s="958"/>
      <c r="D271" s="959"/>
      <c r="E271" s="39" t="s">
        <v>310</v>
      </c>
      <c r="F271" s="40"/>
      <c r="G271" s="41"/>
      <c r="H271" s="39"/>
      <c r="I271" s="41"/>
      <c r="J271" s="42" t="s">
        <v>311</v>
      </c>
      <c r="K271" s="43"/>
      <c r="L271" s="39" t="s">
        <v>312</v>
      </c>
      <c r="M271" s="44"/>
    </row>
    <row r="272" spans="1:13">
      <c r="A272" s="46"/>
      <c r="B272" s="47"/>
      <c r="C272" s="955" t="s">
        <v>140</v>
      </c>
      <c r="D272" s="956"/>
      <c r="E272" s="48" t="s">
        <v>313</v>
      </c>
      <c r="F272" s="49"/>
      <c r="G272" s="50"/>
      <c r="H272" s="48"/>
      <c r="I272" s="50"/>
      <c r="J272" s="51" t="s">
        <v>314</v>
      </c>
      <c r="K272" s="52"/>
      <c r="L272" s="48"/>
      <c r="M272" s="53"/>
    </row>
    <row r="273" spans="1:13">
      <c r="A273" s="952"/>
      <c r="B273" s="953"/>
      <c r="C273" s="953"/>
      <c r="D273" s="954"/>
      <c r="E273" s="48" t="s">
        <v>315</v>
      </c>
      <c r="F273" s="49"/>
      <c r="G273" s="50"/>
      <c r="H273" s="48" t="s">
        <v>589</v>
      </c>
      <c r="I273" s="50"/>
      <c r="J273" s="51" t="s">
        <v>316</v>
      </c>
      <c r="K273" s="54"/>
      <c r="L273" s="48"/>
      <c r="M273" s="53"/>
    </row>
    <row r="274" spans="1:13">
      <c r="A274" s="48" t="s">
        <v>317</v>
      </c>
      <c r="B274" s="55"/>
      <c r="C274" s="56" t="s">
        <v>318</v>
      </c>
      <c r="D274" s="57"/>
      <c r="E274" s="48" t="s">
        <v>319</v>
      </c>
      <c r="F274" s="49"/>
      <c r="G274" s="50"/>
      <c r="H274" s="48" t="s">
        <v>320</v>
      </c>
      <c r="I274" s="50"/>
      <c r="J274" s="48" t="s">
        <v>321</v>
      </c>
      <c r="K274" s="50"/>
      <c r="L274" s="48" t="s">
        <v>322</v>
      </c>
      <c r="M274" s="53"/>
    </row>
    <row r="275" spans="1:13">
      <c r="A275" s="48" t="s">
        <v>195</v>
      </c>
      <c r="B275" s="58"/>
      <c r="C275" s="59" t="s">
        <v>323</v>
      </c>
      <c r="D275" s="60"/>
      <c r="E275" s="48" t="s">
        <v>324</v>
      </c>
      <c r="F275" s="61"/>
      <c r="G275" s="50"/>
      <c r="H275" s="48" t="s">
        <v>325</v>
      </c>
      <c r="I275" s="50"/>
      <c r="J275" s="48" t="s">
        <v>326</v>
      </c>
      <c r="K275" s="50"/>
      <c r="L275" s="48" t="s">
        <v>327</v>
      </c>
      <c r="M275" s="53"/>
    </row>
    <row r="276" spans="1:13">
      <c r="A276" s="48" t="s">
        <v>306</v>
      </c>
      <c r="B276" s="62"/>
      <c r="C276" s="59" t="s">
        <v>328</v>
      </c>
      <c r="D276" s="60"/>
      <c r="E276" s="38" t="s">
        <v>329</v>
      </c>
      <c r="F276" s="63"/>
      <c r="G276" s="50"/>
      <c r="H276" s="48" t="s">
        <v>330</v>
      </c>
      <c r="I276" s="50"/>
      <c r="J276" s="48" t="s">
        <v>331</v>
      </c>
      <c r="K276" s="53"/>
      <c r="L276" s="48"/>
      <c r="M276" s="53"/>
    </row>
    <row r="277" spans="1:13">
      <c r="A277" s="48" t="s">
        <v>332</v>
      </c>
      <c r="B277" s="55"/>
      <c r="C277" s="59"/>
      <c r="D277" s="64"/>
      <c r="E277" s="65" t="s">
        <v>333</v>
      </c>
      <c r="F277" s="66"/>
      <c r="G277" s="50"/>
      <c r="H277" s="48" t="s">
        <v>334</v>
      </c>
      <c r="I277" s="50"/>
      <c r="J277" s="48" t="s">
        <v>335</v>
      </c>
      <c r="K277" s="50"/>
      <c r="L277" s="48" t="s">
        <v>336</v>
      </c>
      <c r="M277" s="53">
        <f>G280+M275</f>
        <v>0</v>
      </c>
    </row>
    <row r="278" spans="1:13">
      <c r="A278" s="48" t="s">
        <v>337</v>
      </c>
      <c r="B278" s="67"/>
      <c r="C278" s="59" t="s">
        <v>338</v>
      </c>
      <c r="D278" s="68"/>
      <c r="E278" s="69" t="s">
        <v>339</v>
      </c>
      <c r="F278" s="70"/>
      <c r="G278" s="71"/>
      <c r="H278" s="48" t="s">
        <v>340</v>
      </c>
      <c r="I278" s="50"/>
      <c r="J278" s="48" t="s">
        <v>341</v>
      </c>
      <c r="K278" s="71"/>
      <c r="L278" s="72" t="s">
        <v>342</v>
      </c>
      <c r="M278" s="73">
        <f>I280+M274</f>
        <v>0</v>
      </c>
    </row>
    <row r="279" spans="1:13">
      <c r="A279" s="72"/>
      <c r="B279" s="74"/>
      <c r="C279" s="75" t="s">
        <v>343</v>
      </c>
      <c r="D279" s="76"/>
      <c r="E279" s="77" t="s">
        <v>344</v>
      </c>
      <c r="F279" s="78"/>
      <c r="G279" s="79"/>
      <c r="H279" s="72" t="s">
        <v>345</v>
      </c>
      <c r="I279" s="71"/>
      <c r="J279" s="72" t="s">
        <v>346</v>
      </c>
      <c r="K279" s="79"/>
      <c r="L279" s="80"/>
      <c r="M279" s="81"/>
    </row>
    <row r="280" spans="1:13" ht="12.75" thickBot="1">
      <c r="A280" s="82"/>
      <c r="B280" s="83"/>
      <c r="C280" s="84" t="s">
        <v>347</v>
      </c>
      <c r="D280" s="85"/>
      <c r="E280" s="86" t="s">
        <v>348</v>
      </c>
      <c r="F280" s="87"/>
      <c r="G280" s="88">
        <f>SUM(G271:G279)</f>
        <v>0</v>
      </c>
      <c r="H280" s="89" t="s">
        <v>349</v>
      </c>
      <c r="I280" s="88">
        <f>SUM(I273:I279)</f>
        <v>0</v>
      </c>
      <c r="J280" s="89" t="s">
        <v>350</v>
      </c>
      <c r="K280" s="88">
        <f>K273-SUM(K274:K279)</f>
        <v>0</v>
      </c>
      <c r="L280" s="90" t="s">
        <v>351</v>
      </c>
      <c r="M280" s="91">
        <f>M277-M278</f>
        <v>0</v>
      </c>
    </row>
    <row r="281" spans="1:13">
      <c r="A281" s="957"/>
      <c r="B281" s="958"/>
      <c r="C281" s="958"/>
      <c r="D281" s="959"/>
      <c r="E281" s="39" t="s">
        <v>310</v>
      </c>
      <c r="F281" s="40"/>
      <c r="G281" s="41"/>
      <c r="H281" s="39"/>
      <c r="I281" s="41"/>
      <c r="J281" s="42" t="s">
        <v>311</v>
      </c>
      <c r="K281" s="43"/>
      <c r="L281" s="39" t="s">
        <v>312</v>
      </c>
      <c r="M281" s="44"/>
    </row>
    <row r="282" spans="1:13">
      <c r="A282" s="46"/>
      <c r="B282" s="47"/>
      <c r="C282" s="955" t="s">
        <v>140</v>
      </c>
      <c r="D282" s="956"/>
      <c r="E282" s="48" t="s">
        <v>313</v>
      </c>
      <c r="F282" s="49"/>
      <c r="G282" s="50"/>
      <c r="H282" s="48"/>
      <c r="I282" s="50"/>
      <c r="J282" s="51" t="s">
        <v>314</v>
      </c>
      <c r="K282" s="52"/>
      <c r="L282" s="48"/>
      <c r="M282" s="53"/>
    </row>
    <row r="283" spans="1:13">
      <c r="A283" s="952"/>
      <c r="B283" s="953"/>
      <c r="C283" s="953"/>
      <c r="D283" s="954"/>
      <c r="E283" s="48" t="s">
        <v>315</v>
      </c>
      <c r="F283" s="49"/>
      <c r="G283" s="50"/>
      <c r="H283" s="48" t="s">
        <v>589</v>
      </c>
      <c r="I283" s="50"/>
      <c r="J283" s="51" t="s">
        <v>316</v>
      </c>
      <c r="K283" s="54"/>
      <c r="L283" s="48"/>
      <c r="M283" s="53"/>
    </row>
    <row r="284" spans="1:13">
      <c r="A284" s="48" t="s">
        <v>317</v>
      </c>
      <c r="B284" s="55"/>
      <c r="C284" s="56" t="s">
        <v>318</v>
      </c>
      <c r="D284" s="57"/>
      <c r="E284" s="48" t="s">
        <v>319</v>
      </c>
      <c r="F284" s="49"/>
      <c r="G284" s="50"/>
      <c r="H284" s="48" t="s">
        <v>320</v>
      </c>
      <c r="I284" s="50"/>
      <c r="J284" s="48" t="s">
        <v>321</v>
      </c>
      <c r="K284" s="50"/>
      <c r="L284" s="48" t="s">
        <v>322</v>
      </c>
      <c r="M284" s="53"/>
    </row>
    <row r="285" spans="1:13">
      <c r="A285" s="48" t="s">
        <v>195</v>
      </c>
      <c r="B285" s="58"/>
      <c r="C285" s="59" t="s">
        <v>323</v>
      </c>
      <c r="D285" s="60"/>
      <c r="E285" s="48" t="s">
        <v>324</v>
      </c>
      <c r="F285" s="61"/>
      <c r="G285" s="50"/>
      <c r="H285" s="48" t="s">
        <v>325</v>
      </c>
      <c r="I285" s="50"/>
      <c r="J285" s="48" t="s">
        <v>326</v>
      </c>
      <c r="K285" s="50"/>
      <c r="L285" s="48" t="s">
        <v>327</v>
      </c>
      <c r="M285" s="53"/>
    </row>
    <row r="286" spans="1:13">
      <c r="A286" s="48" t="s">
        <v>306</v>
      </c>
      <c r="B286" s="62"/>
      <c r="C286" s="59" t="s">
        <v>328</v>
      </c>
      <c r="D286" s="60"/>
      <c r="E286" s="38" t="s">
        <v>329</v>
      </c>
      <c r="F286" s="63"/>
      <c r="G286" s="50"/>
      <c r="H286" s="48" t="s">
        <v>330</v>
      </c>
      <c r="I286" s="50"/>
      <c r="J286" s="48" t="s">
        <v>331</v>
      </c>
      <c r="K286" s="53"/>
      <c r="L286" s="48"/>
      <c r="M286" s="53"/>
    </row>
    <row r="287" spans="1:13">
      <c r="A287" s="48" t="s">
        <v>332</v>
      </c>
      <c r="B287" s="55"/>
      <c r="C287" s="59"/>
      <c r="D287" s="64"/>
      <c r="E287" s="65" t="s">
        <v>333</v>
      </c>
      <c r="F287" s="66"/>
      <c r="G287" s="50"/>
      <c r="H287" s="48" t="s">
        <v>334</v>
      </c>
      <c r="I287" s="50"/>
      <c r="J287" s="48" t="s">
        <v>335</v>
      </c>
      <c r="K287" s="50"/>
      <c r="L287" s="48" t="s">
        <v>336</v>
      </c>
      <c r="M287" s="53">
        <f>G290+M285</f>
        <v>0</v>
      </c>
    </row>
    <row r="288" spans="1:13">
      <c r="A288" s="48" t="s">
        <v>337</v>
      </c>
      <c r="B288" s="67"/>
      <c r="C288" s="59" t="s">
        <v>338</v>
      </c>
      <c r="D288" s="68"/>
      <c r="E288" s="69" t="s">
        <v>339</v>
      </c>
      <c r="F288" s="70"/>
      <c r="G288" s="71"/>
      <c r="H288" s="48" t="s">
        <v>340</v>
      </c>
      <c r="I288" s="50"/>
      <c r="J288" s="48" t="s">
        <v>341</v>
      </c>
      <c r="K288" s="71"/>
      <c r="L288" s="72" t="s">
        <v>342</v>
      </c>
      <c r="M288" s="73">
        <f>I290+M284</f>
        <v>0</v>
      </c>
    </row>
    <row r="289" spans="1:13">
      <c r="A289" s="72"/>
      <c r="B289" s="74"/>
      <c r="C289" s="75" t="s">
        <v>343</v>
      </c>
      <c r="D289" s="76"/>
      <c r="E289" s="77" t="s">
        <v>344</v>
      </c>
      <c r="F289" s="78"/>
      <c r="G289" s="79"/>
      <c r="H289" s="72" t="s">
        <v>345</v>
      </c>
      <c r="I289" s="71"/>
      <c r="J289" s="72" t="s">
        <v>346</v>
      </c>
      <c r="K289" s="79"/>
      <c r="L289" s="80"/>
      <c r="M289" s="81"/>
    </row>
    <row r="290" spans="1:13" ht="12.75" thickBot="1">
      <c r="A290" s="82"/>
      <c r="B290" s="83"/>
      <c r="C290" s="84" t="s">
        <v>347</v>
      </c>
      <c r="D290" s="85"/>
      <c r="E290" s="86" t="s">
        <v>348</v>
      </c>
      <c r="F290" s="87"/>
      <c r="G290" s="88">
        <f>SUM(G281:G289)</f>
        <v>0</v>
      </c>
      <c r="H290" s="89" t="s">
        <v>349</v>
      </c>
      <c r="I290" s="88">
        <f>SUM(I283:I289)</f>
        <v>0</v>
      </c>
      <c r="J290" s="89" t="s">
        <v>350</v>
      </c>
      <c r="K290" s="88">
        <f>K283-SUM(K284:K289)</f>
        <v>0</v>
      </c>
      <c r="L290" s="90" t="s">
        <v>351</v>
      </c>
      <c r="M290" s="91">
        <f>M287-M288</f>
        <v>0</v>
      </c>
    </row>
    <row r="291" spans="1:13">
      <c r="A291" s="957"/>
      <c r="B291" s="958"/>
      <c r="C291" s="958"/>
      <c r="D291" s="959"/>
      <c r="E291" s="39" t="s">
        <v>310</v>
      </c>
      <c r="F291" s="40"/>
      <c r="G291" s="41"/>
      <c r="H291" s="39"/>
      <c r="I291" s="41"/>
      <c r="J291" s="42" t="s">
        <v>311</v>
      </c>
      <c r="K291" s="43"/>
      <c r="L291" s="39" t="s">
        <v>312</v>
      </c>
      <c r="M291" s="44"/>
    </row>
    <row r="292" spans="1:13">
      <c r="A292" s="46"/>
      <c r="B292" s="47"/>
      <c r="C292" s="955" t="s">
        <v>140</v>
      </c>
      <c r="D292" s="956"/>
      <c r="E292" s="48" t="s">
        <v>313</v>
      </c>
      <c r="F292" s="49"/>
      <c r="G292" s="50"/>
      <c r="H292" s="48"/>
      <c r="I292" s="50"/>
      <c r="J292" s="51" t="s">
        <v>314</v>
      </c>
      <c r="K292" s="52"/>
      <c r="L292" s="48"/>
      <c r="M292" s="53"/>
    </row>
    <row r="293" spans="1:13">
      <c r="A293" s="952"/>
      <c r="B293" s="953"/>
      <c r="C293" s="953"/>
      <c r="D293" s="954"/>
      <c r="E293" s="48" t="s">
        <v>315</v>
      </c>
      <c r="F293" s="49"/>
      <c r="G293" s="50"/>
      <c r="H293" s="48" t="s">
        <v>589</v>
      </c>
      <c r="I293" s="50"/>
      <c r="J293" s="51" t="s">
        <v>316</v>
      </c>
      <c r="K293" s="54"/>
      <c r="L293" s="48"/>
      <c r="M293" s="53"/>
    </row>
    <row r="294" spans="1:13">
      <c r="A294" s="48" t="s">
        <v>317</v>
      </c>
      <c r="B294" s="55"/>
      <c r="C294" s="56" t="s">
        <v>318</v>
      </c>
      <c r="D294" s="57"/>
      <c r="E294" s="48" t="s">
        <v>319</v>
      </c>
      <c r="F294" s="49"/>
      <c r="G294" s="50"/>
      <c r="H294" s="48" t="s">
        <v>320</v>
      </c>
      <c r="I294" s="50"/>
      <c r="J294" s="48" t="s">
        <v>321</v>
      </c>
      <c r="K294" s="50"/>
      <c r="L294" s="48" t="s">
        <v>322</v>
      </c>
      <c r="M294" s="53"/>
    </row>
    <row r="295" spans="1:13">
      <c r="A295" s="48" t="s">
        <v>195</v>
      </c>
      <c r="B295" s="58"/>
      <c r="C295" s="59" t="s">
        <v>323</v>
      </c>
      <c r="D295" s="60"/>
      <c r="E295" s="48" t="s">
        <v>324</v>
      </c>
      <c r="F295" s="61"/>
      <c r="G295" s="50"/>
      <c r="H295" s="48" t="s">
        <v>325</v>
      </c>
      <c r="I295" s="50"/>
      <c r="J295" s="48" t="s">
        <v>326</v>
      </c>
      <c r="K295" s="50"/>
      <c r="L295" s="48" t="s">
        <v>327</v>
      </c>
      <c r="M295" s="53"/>
    </row>
    <row r="296" spans="1:13">
      <c r="A296" s="48" t="s">
        <v>306</v>
      </c>
      <c r="B296" s="62"/>
      <c r="C296" s="59" t="s">
        <v>328</v>
      </c>
      <c r="D296" s="60"/>
      <c r="E296" s="38" t="s">
        <v>329</v>
      </c>
      <c r="F296" s="63"/>
      <c r="G296" s="50"/>
      <c r="H296" s="48" t="s">
        <v>330</v>
      </c>
      <c r="I296" s="50"/>
      <c r="J296" s="48" t="s">
        <v>331</v>
      </c>
      <c r="K296" s="53"/>
      <c r="L296" s="48"/>
      <c r="M296" s="53"/>
    </row>
    <row r="297" spans="1:13">
      <c r="A297" s="48" t="s">
        <v>332</v>
      </c>
      <c r="B297" s="55"/>
      <c r="C297" s="59"/>
      <c r="D297" s="64"/>
      <c r="E297" s="65" t="s">
        <v>333</v>
      </c>
      <c r="F297" s="66"/>
      <c r="G297" s="50"/>
      <c r="H297" s="48" t="s">
        <v>334</v>
      </c>
      <c r="I297" s="50"/>
      <c r="J297" s="48" t="s">
        <v>335</v>
      </c>
      <c r="K297" s="50"/>
      <c r="L297" s="48" t="s">
        <v>336</v>
      </c>
      <c r="M297" s="53">
        <f>G300+M295</f>
        <v>0</v>
      </c>
    </row>
    <row r="298" spans="1:13">
      <c r="A298" s="48" t="s">
        <v>337</v>
      </c>
      <c r="B298" s="67"/>
      <c r="C298" s="59" t="s">
        <v>338</v>
      </c>
      <c r="D298" s="68"/>
      <c r="E298" s="69" t="s">
        <v>339</v>
      </c>
      <c r="F298" s="70"/>
      <c r="G298" s="71"/>
      <c r="H298" s="48" t="s">
        <v>340</v>
      </c>
      <c r="I298" s="50"/>
      <c r="J298" s="48" t="s">
        <v>341</v>
      </c>
      <c r="K298" s="71"/>
      <c r="L298" s="72" t="s">
        <v>342</v>
      </c>
      <c r="M298" s="73">
        <f>I300+M294</f>
        <v>0</v>
      </c>
    </row>
    <row r="299" spans="1:13">
      <c r="A299" s="72"/>
      <c r="B299" s="74"/>
      <c r="C299" s="75" t="s">
        <v>343</v>
      </c>
      <c r="D299" s="76"/>
      <c r="E299" s="77" t="s">
        <v>344</v>
      </c>
      <c r="F299" s="78"/>
      <c r="G299" s="79"/>
      <c r="H299" s="72" t="s">
        <v>345</v>
      </c>
      <c r="I299" s="71"/>
      <c r="J299" s="72" t="s">
        <v>346</v>
      </c>
      <c r="K299" s="79"/>
      <c r="L299" s="80"/>
      <c r="M299" s="81"/>
    </row>
    <row r="300" spans="1:13" ht="12.75" thickBot="1">
      <c r="A300" s="82"/>
      <c r="B300" s="83"/>
      <c r="C300" s="84" t="s">
        <v>347</v>
      </c>
      <c r="D300" s="85"/>
      <c r="E300" s="86" t="s">
        <v>348</v>
      </c>
      <c r="F300" s="87"/>
      <c r="G300" s="88">
        <f>SUM(G291:G299)</f>
        <v>0</v>
      </c>
      <c r="H300" s="89" t="s">
        <v>349</v>
      </c>
      <c r="I300" s="88">
        <f>SUM(I293:I299)</f>
        <v>0</v>
      </c>
      <c r="J300" s="89" t="s">
        <v>350</v>
      </c>
      <c r="K300" s="88">
        <f>K293-SUM(K294:K299)</f>
        <v>0</v>
      </c>
      <c r="L300" s="90" t="s">
        <v>351</v>
      </c>
      <c r="M300" s="91">
        <f>M297-M298</f>
        <v>0</v>
      </c>
    </row>
    <row r="301" spans="1:13">
      <c r="A301" s="957"/>
      <c r="B301" s="958"/>
      <c r="C301" s="958"/>
      <c r="D301" s="959"/>
      <c r="E301" s="39" t="s">
        <v>310</v>
      </c>
      <c r="F301" s="40"/>
      <c r="G301" s="41"/>
      <c r="H301" s="39"/>
      <c r="I301" s="41"/>
      <c r="J301" s="42" t="s">
        <v>311</v>
      </c>
      <c r="K301" s="43"/>
      <c r="L301" s="39" t="s">
        <v>312</v>
      </c>
      <c r="M301" s="44"/>
    </row>
    <row r="302" spans="1:13">
      <c r="A302" s="46"/>
      <c r="B302" s="47"/>
      <c r="C302" s="955" t="s">
        <v>140</v>
      </c>
      <c r="D302" s="956"/>
      <c r="E302" s="48" t="s">
        <v>313</v>
      </c>
      <c r="F302" s="49"/>
      <c r="G302" s="50"/>
      <c r="H302" s="48"/>
      <c r="I302" s="50"/>
      <c r="J302" s="51" t="s">
        <v>314</v>
      </c>
      <c r="K302" s="52"/>
      <c r="L302" s="48"/>
      <c r="M302" s="53"/>
    </row>
    <row r="303" spans="1:13">
      <c r="A303" s="952"/>
      <c r="B303" s="953"/>
      <c r="C303" s="953"/>
      <c r="D303" s="954"/>
      <c r="E303" s="48" t="s">
        <v>315</v>
      </c>
      <c r="F303" s="49"/>
      <c r="G303" s="50"/>
      <c r="H303" s="48" t="s">
        <v>589</v>
      </c>
      <c r="I303" s="50"/>
      <c r="J303" s="51" t="s">
        <v>316</v>
      </c>
      <c r="K303" s="54"/>
      <c r="L303" s="48"/>
      <c r="M303" s="53"/>
    </row>
    <row r="304" spans="1:13">
      <c r="A304" s="48" t="s">
        <v>317</v>
      </c>
      <c r="B304" s="55"/>
      <c r="C304" s="56" t="s">
        <v>318</v>
      </c>
      <c r="D304" s="57"/>
      <c r="E304" s="48" t="s">
        <v>319</v>
      </c>
      <c r="F304" s="49"/>
      <c r="G304" s="50"/>
      <c r="H304" s="48" t="s">
        <v>320</v>
      </c>
      <c r="I304" s="50"/>
      <c r="J304" s="48" t="s">
        <v>321</v>
      </c>
      <c r="K304" s="50"/>
      <c r="L304" s="48" t="s">
        <v>322</v>
      </c>
      <c r="M304" s="53"/>
    </row>
    <row r="305" spans="1:13">
      <c r="A305" s="48" t="s">
        <v>195</v>
      </c>
      <c r="B305" s="58"/>
      <c r="C305" s="59" t="s">
        <v>323</v>
      </c>
      <c r="D305" s="60"/>
      <c r="E305" s="48" t="s">
        <v>324</v>
      </c>
      <c r="F305" s="61"/>
      <c r="G305" s="50"/>
      <c r="H305" s="48" t="s">
        <v>325</v>
      </c>
      <c r="I305" s="50"/>
      <c r="J305" s="48" t="s">
        <v>326</v>
      </c>
      <c r="K305" s="50"/>
      <c r="L305" s="48" t="s">
        <v>327</v>
      </c>
      <c r="M305" s="53"/>
    </row>
    <row r="306" spans="1:13">
      <c r="A306" s="48" t="s">
        <v>306</v>
      </c>
      <c r="B306" s="62"/>
      <c r="C306" s="59" t="s">
        <v>328</v>
      </c>
      <c r="D306" s="60"/>
      <c r="E306" s="38" t="s">
        <v>329</v>
      </c>
      <c r="F306" s="63"/>
      <c r="G306" s="50"/>
      <c r="H306" s="48" t="s">
        <v>330</v>
      </c>
      <c r="I306" s="50"/>
      <c r="J306" s="48" t="s">
        <v>331</v>
      </c>
      <c r="K306" s="53"/>
      <c r="L306" s="48"/>
      <c r="M306" s="53"/>
    </row>
    <row r="307" spans="1:13">
      <c r="A307" s="48" t="s">
        <v>332</v>
      </c>
      <c r="B307" s="55"/>
      <c r="C307" s="59"/>
      <c r="D307" s="64"/>
      <c r="E307" s="65" t="s">
        <v>333</v>
      </c>
      <c r="F307" s="66"/>
      <c r="G307" s="50"/>
      <c r="H307" s="48" t="s">
        <v>334</v>
      </c>
      <c r="I307" s="50"/>
      <c r="J307" s="48" t="s">
        <v>335</v>
      </c>
      <c r="K307" s="50"/>
      <c r="L307" s="48" t="s">
        <v>336</v>
      </c>
      <c r="M307" s="53">
        <f>G310+M305</f>
        <v>0</v>
      </c>
    </row>
    <row r="308" spans="1:13">
      <c r="A308" s="48" t="s">
        <v>337</v>
      </c>
      <c r="B308" s="67"/>
      <c r="C308" s="59" t="s">
        <v>338</v>
      </c>
      <c r="D308" s="68"/>
      <c r="E308" s="69" t="s">
        <v>339</v>
      </c>
      <c r="F308" s="70"/>
      <c r="G308" s="71"/>
      <c r="H308" s="48" t="s">
        <v>340</v>
      </c>
      <c r="I308" s="50"/>
      <c r="J308" s="48" t="s">
        <v>341</v>
      </c>
      <c r="K308" s="71"/>
      <c r="L308" s="72" t="s">
        <v>342</v>
      </c>
      <c r="M308" s="73">
        <f>I310+M304</f>
        <v>0</v>
      </c>
    </row>
    <row r="309" spans="1:13">
      <c r="A309" s="72"/>
      <c r="B309" s="74"/>
      <c r="C309" s="75" t="s">
        <v>343</v>
      </c>
      <c r="D309" s="76"/>
      <c r="E309" s="77" t="s">
        <v>344</v>
      </c>
      <c r="F309" s="78"/>
      <c r="G309" s="79"/>
      <c r="H309" s="72" t="s">
        <v>345</v>
      </c>
      <c r="I309" s="71"/>
      <c r="J309" s="72" t="s">
        <v>346</v>
      </c>
      <c r="K309" s="79"/>
      <c r="L309" s="80"/>
      <c r="M309" s="81"/>
    </row>
    <row r="310" spans="1:13" ht="12.75" thickBot="1">
      <c r="A310" s="82"/>
      <c r="B310" s="83"/>
      <c r="C310" s="84" t="s">
        <v>347</v>
      </c>
      <c r="D310" s="85"/>
      <c r="E310" s="86" t="s">
        <v>348</v>
      </c>
      <c r="F310" s="87"/>
      <c r="G310" s="88">
        <f>SUM(G301:G309)</f>
        <v>0</v>
      </c>
      <c r="H310" s="89" t="s">
        <v>349</v>
      </c>
      <c r="I310" s="88">
        <f>SUM(I303:I309)</f>
        <v>0</v>
      </c>
      <c r="J310" s="89" t="s">
        <v>350</v>
      </c>
      <c r="K310" s="88">
        <f>K303-SUM(K304:K309)</f>
        <v>0</v>
      </c>
      <c r="L310" s="90" t="s">
        <v>351</v>
      </c>
      <c r="M310" s="91">
        <f>M307-M308</f>
        <v>0</v>
      </c>
    </row>
    <row r="311" spans="1:13">
      <c r="A311" s="957"/>
      <c r="B311" s="958"/>
      <c r="C311" s="958"/>
      <c r="D311" s="959"/>
      <c r="E311" s="39" t="s">
        <v>310</v>
      </c>
      <c r="F311" s="40"/>
      <c r="G311" s="41"/>
      <c r="H311" s="39"/>
      <c r="I311" s="41"/>
      <c r="J311" s="42" t="s">
        <v>311</v>
      </c>
      <c r="K311" s="43"/>
      <c r="L311" s="39" t="s">
        <v>312</v>
      </c>
      <c r="M311" s="44"/>
    </row>
    <row r="312" spans="1:13">
      <c r="A312" s="46"/>
      <c r="B312" s="47"/>
      <c r="C312" s="955" t="s">
        <v>140</v>
      </c>
      <c r="D312" s="956"/>
      <c r="E312" s="48" t="s">
        <v>313</v>
      </c>
      <c r="F312" s="49"/>
      <c r="G312" s="50"/>
      <c r="H312" s="48"/>
      <c r="I312" s="50"/>
      <c r="J312" s="51" t="s">
        <v>314</v>
      </c>
      <c r="K312" s="52"/>
      <c r="L312" s="48"/>
      <c r="M312" s="53"/>
    </row>
    <row r="313" spans="1:13">
      <c r="A313" s="952"/>
      <c r="B313" s="953"/>
      <c r="C313" s="953"/>
      <c r="D313" s="954"/>
      <c r="E313" s="48" t="s">
        <v>315</v>
      </c>
      <c r="F313" s="49"/>
      <c r="G313" s="50"/>
      <c r="H313" s="48" t="s">
        <v>589</v>
      </c>
      <c r="I313" s="50"/>
      <c r="J313" s="51" t="s">
        <v>316</v>
      </c>
      <c r="K313" s="54"/>
      <c r="L313" s="48"/>
      <c r="M313" s="53"/>
    </row>
    <row r="314" spans="1:13">
      <c r="A314" s="48" t="s">
        <v>317</v>
      </c>
      <c r="B314" s="55"/>
      <c r="C314" s="56" t="s">
        <v>318</v>
      </c>
      <c r="D314" s="57"/>
      <c r="E314" s="48" t="s">
        <v>319</v>
      </c>
      <c r="F314" s="49"/>
      <c r="G314" s="50"/>
      <c r="H314" s="48" t="s">
        <v>320</v>
      </c>
      <c r="I314" s="50"/>
      <c r="J314" s="48" t="s">
        <v>321</v>
      </c>
      <c r="K314" s="50"/>
      <c r="L314" s="48" t="s">
        <v>322</v>
      </c>
      <c r="M314" s="53"/>
    </row>
    <row r="315" spans="1:13">
      <c r="A315" s="48" t="s">
        <v>195</v>
      </c>
      <c r="B315" s="58"/>
      <c r="C315" s="59" t="s">
        <v>323</v>
      </c>
      <c r="D315" s="60"/>
      <c r="E315" s="48" t="s">
        <v>324</v>
      </c>
      <c r="F315" s="61"/>
      <c r="G315" s="50"/>
      <c r="H315" s="48" t="s">
        <v>325</v>
      </c>
      <c r="I315" s="50"/>
      <c r="J315" s="48" t="s">
        <v>326</v>
      </c>
      <c r="K315" s="50"/>
      <c r="L315" s="48" t="s">
        <v>327</v>
      </c>
      <c r="M315" s="53"/>
    </row>
    <row r="316" spans="1:13">
      <c r="A316" s="48" t="s">
        <v>306</v>
      </c>
      <c r="B316" s="62"/>
      <c r="C316" s="59" t="s">
        <v>328</v>
      </c>
      <c r="D316" s="60"/>
      <c r="E316" s="38" t="s">
        <v>329</v>
      </c>
      <c r="F316" s="63"/>
      <c r="G316" s="50"/>
      <c r="H316" s="48" t="s">
        <v>330</v>
      </c>
      <c r="I316" s="50"/>
      <c r="J316" s="48" t="s">
        <v>331</v>
      </c>
      <c r="K316" s="53"/>
      <c r="L316" s="48"/>
      <c r="M316" s="53"/>
    </row>
    <row r="317" spans="1:13">
      <c r="A317" s="48" t="s">
        <v>332</v>
      </c>
      <c r="B317" s="55"/>
      <c r="C317" s="59"/>
      <c r="D317" s="64"/>
      <c r="E317" s="65" t="s">
        <v>333</v>
      </c>
      <c r="F317" s="66"/>
      <c r="G317" s="50"/>
      <c r="H317" s="48" t="s">
        <v>334</v>
      </c>
      <c r="I317" s="50"/>
      <c r="J317" s="48" t="s">
        <v>335</v>
      </c>
      <c r="K317" s="50"/>
      <c r="L317" s="48" t="s">
        <v>336</v>
      </c>
      <c r="M317" s="53">
        <f>G320+M315</f>
        <v>0</v>
      </c>
    </row>
    <row r="318" spans="1:13">
      <c r="A318" s="48" t="s">
        <v>337</v>
      </c>
      <c r="B318" s="67"/>
      <c r="C318" s="59" t="s">
        <v>338</v>
      </c>
      <c r="D318" s="68"/>
      <c r="E318" s="69" t="s">
        <v>339</v>
      </c>
      <c r="F318" s="70"/>
      <c r="G318" s="71"/>
      <c r="H318" s="48" t="s">
        <v>340</v>
      </c>
      <c r="I318" s="50"/>
      <c r="J318" s="48" t="s">
        <v>341</v>
      </c>
      <c r="K318" s="71"/>
      <c r="L318" s="72" t="s">
        <v>342</v>
      </c>
      <c r="M318" s="73">
        <f>I320+M314</f>
        <v>0</v>
      </c>
    </row>
    <row r="319" spans="1:13">
      <c r="A319" s="72"/>
      <c r="B319" s="74"/>
      <c r="C319" s="75" t="s">
        <v>343</v>
      </c>
      <c r="D319" s="76"/>
      <c r="E319" s="77" t="s">
        <v>344</v>
      </c>
      <c r="F319" s="78"/>
      <c r="G319" s="79"/>
      <c r="H319" s="72" t="s">
        <v>345</v>
      </c>
      <c r="I319" s="71"/>
      <c r="J319" s="72" t="s">
        <v>346</v>
      </c>
      <c r="K319" s="79"/>
      <c r="L319" s="80"/>
      <c r="M319" s="81"/>
    </row>
    <row r="320" spans="1:13" ht="12.75" thickBot="1">
      <c r="A320" s="82"/>
      <c r="B320" s="83"/>
      <c r="C320" s="84" t="s">
        <v>347</v>
      </c>
      <c r="D320" s="85"/>
      <c r="E320" s="86" t="s">
        <v>348</v>
      </c>
      <c r="F320" s="87"/>
      <c r="G320" s="88">
        <f>SUM(G311:G319)</f>
        <v>0</v>
      </c>
      <c r="H320" s="89" t="s">
        <v>349</v>
      </c>
      <c r="I320" s="88">
        <f>SUM(I313:I319)</f>
        <v>0</v>
      </c>
      <c r="J320" s="89" t="s">
        <v>350</v>
      </c>
      <c r="K320" s="88">
        <f>K313-SUM(K314:K319)</f>
        <v>0</v>
      </c>
      <c r="L320" s="90" t="s">
        <v>351</v>
      </c>
      <c r="M320" s="91">
        <f>M317-M318</f>
        <v>0</v>
      </c>
    </row>
    <row r="321" spans="1:13">
      <c r="A321" s="957"/>
      <c r="B321" s="958"/>
      <c r="C321" s="958"/>
      <c r="D321" s="959"/>
      <c r="E321" s="39" t="s">
        <v>310</v>
      </c>
      <c r="F321" s="40"/>
      <c r="G321" s="41"/>
      <c r="H321" s="39"/>
      <c r="I321" s="41"/>
      <c r="J321" s="42" t="s">
        <v>311</v>
      </c>
      <c r="K321" s="43"/>
      <c r="L321" s="39" t="s">
        <v>312</v>
      </c>
      <c r="M321" s="44"/>
    </row>
    <row r="322" spans="1:13">
      <c r="A322" s="46"/>
      <c r="B322" s="47"/>
      <c r="C322" s="955" t="s">
        <v>140</v>
      </c>
      <c r="D322" s="956"/>
      <c r="E322" s="48" t="s">
        <v>313</v>
      </c>
      <c r="F322" s="49"/>
      <c r="G322" s="50"/>
      <c r="H322" s="48"/>
      <c r="I322" s="50"/>
      <c r="J322" s="51" t="s">
        <v>314</v>
      </c>
      <c r="K322" s="52"/>
      <c r="L322" s="48"/>
      <c r="M322" s="53"/>
    </row>
    <row r="323" spans="1:13">
      <c r="A323" s="952"/>
      <c r="B323" s="953"/>
      <c r="C323" s="953"/>
      <c r="D323" s="954"/>
      <c r="E323" s="48" t="s">
        <v>315</v>
      </c>
      <c r="F323" s="49"/>
      <c r="G323" s="50"/>
      <c r="H323" s="48" t="s">
        <v>589</v>
      </c>
      <c r="I323" s="50"/>
      <c r="J323" s="51" t="s">
        <v>316</v>
      </c>
      <c r="K323" s="54"/>
      <c r="L323" s="48"/>
      <c r="M323" s="53"/>
    </row>
    <row r="324" spans="1:13">
      <c r="A324" s="48" t="s">
        <v>317</v>
      </c>
      <c r="B324" s="55"/>
      <c r="C324" s="56" t="s">
        <v>318</v>
      </c>
      <c r="D324" s="57"/>
      <c r="E324" s="48" t="s">
        <v>319</v>
      </c>
      <c r="F324" s="49"/>
      <c r="G324" s="50"/>
      <c r="H324" s="48" t="s">
        <v>320</v>
      </c>
      <c r="I324" s="50"/>
      <c r="J324" s="48" t="s">
        <v>321</v>
      </c>
      <c r="K324" s="50"/>
      <c r="L324" s="48" t="s">
        <v>322</v>
      </c>
      <c r="M324" s="53"/>
    </row>
    <row r="325" spans="1:13">
      <c r="A325" s="48" t="s">
        <v>195</v>
      </c>
      <c r="B325" s="58"/>
      <c r="C325" s="59" t="s">
        <v>323</v>
      </c>
      <c r="D325" s="60"/>
      <c r="E325" s="48" t="s">
        <v>324</v>
      </c>
      <c r="F325" s="61"/>
      <c r="G325" s="50"/>
      <c r="H325" s="48" t="s">
        <v>325</v>
      </c>
      <c r="I325" s="50"/>
      <c r="J325" s="48" t="s">
        <v>326</v>
      </c>
      <c r="K325" s="50"/>
      <c r="L325" s="48" t="s">
        <v>327</v>
      </c>
      <c r="M325" s="53"/>
    </row>
    <row r="326" spans="1:13">
      <c r="A326" s="48" t="s">
        <v>306</v>
      </c>
      <c r="B326" s="62"/>
      <c r="C326" s="59" t="s">
        <v>328</v>
      </c>
      <c r="D326" s="60"/>
      <c r="E326" s="38" t="s">
        <v>329</v>
      </c>
      <c r="F326" s="63"/>
      <c r="G326" s="50"/>
      <c r="H326" s="48" t="s">
        <v>330</v>
      </c>
      <c r="I326" s="50"/>
      <c r="J326" s="48" t="s">
        <v>331</v>
      </c>
      <c r="K326" s="53"/>
      <c r="L326" s="48"/>
      <c r="M326" s="53"/>
    </row>
    <row r="327" spans="1:13">
      <c r="A327" s="48" t="s">
        <v>332</v>
      </c>
      <c r="B327" s="55"/>
      <c r="C327" s="59"/>
      <c r="D327" s="64"/>
      <c r="E327" s="65" t="s">
        <v>333</v>
      </c>
      <c r="F327" s="66"/>
      <c r="G327" s="50"/>
      <c r="H327" s="48" t="s">
        <v>334</v>
      </c>
      <c r="I327" s="50"/>
      <c r="J327" s="48" t="s">
        <v>335</v>
      </c>
      <c r="K327" s="50"/>
      <c r="L327" s="48" t="s">
        <v>336</v>
      </c>
      <c r="M327" s="53">
        <f>G330+M325</f>
        <v>0</v>
      </c>
    </row>
    <row r="328" spans="1:13">
      <c r="A328" s="48" t="s">
        <v>337</v>
      </c>
      <c r="B328" s="67"/>
      <c r="C328" s="59" t="s">
        <v>338</v>
      </c>
      <c r="D328" s="68"/>
      <c r="E328" s="69" t="s">
        <v>339</v>
      </c>
      <c r="F328" s="70"/>
      <c r="G328" s="71"/>
      <c r="H328" s="48" t="s">
        <v>340</v>
      </c>
      <c r="I328" s="50"/>
      <c r="J328" s="48" t="s">
        <v>341</v>
      </c>
      <c r="K328" s="71"/>
      <c r="L328" s="72" t="s">
        <v>342</v>
      </c>
      <c r="M328" s="73">
        <f>I330+M324</f>
        <v>0</v>
      </c>
    </row>
    <row r="329" spans="1:13">
      <c r="A329" s="72"/>
      <c r="B329" s="74"/>
      <c r="C329" s="75" t="s">
        <v>343</v>
      </c>
      <c r="D329" s="76"/>
      <c r="E329" s="77" t="s">
        <v>344</v>
      </c>
      <c r="F329" s="78"/>
      <c r="G329" s="79"/>
      <c r="H329" s="72" t="s">
        <v>345</v>
      </c>
      <c r="I329" s="71"/>
      <c r="J329" s="72" t="s">
        <v>346</v>
      </c>
      <c r="K329" s="79"/>
      <c r="L329" s="80"/>
      <c r="M329" s="81"/>
    </row>
    <row r="330" spans="1:13" ht="12.75" thickBot="1">
      <c r="A330" s="82"/>
      <c r="B330" s="83"/>
      <c r="C330" s="84" t="s">
        <v>347</v>
      </c>
      <c r="D330" s="85"/>
      <c r="E330" s="86" t="s">
        <v>348</v>
      </c>
      <c r="F330" s="87"/>
      <c r="G330" s="88">
        <f>SUM(G321:G329)</f>
        <v>0</v>
      </c>
      <c r="H330" s="89" t="s">
        <v>349</v>
      </c>
      <c r="I330" s="88">
        <f>SUM(I323:I329)</f>
        <v>0</v>
      </c>
      <c r="J330" s="89" t="s">
        <v>350</v>
      </c>
      <c r="K330" s="88">
        <f>K323-SUM(K324:K329)</f>
        <v>0</v>
      </c>
      <c r="L330" s="90" t="s">
        <v>351</v>
      </c>
      <c r="M330" s="91">
        <f>M327-M328</f>
        <v>0</v>
      </c>
    </row>
    <row r="331" spans="1:13">
      <c r="A331" s="957"/>
      <c r="B331" s="958"/>
      <c r="C331" s="958"/>
      <c r="D331" s="959"/>
      <c r="E331" s="39" t="s">
        <v>310</v>
      </c>
      <c r="F331" s="40"/>
      <c r="G331" s="41"/>
      <c r="H331" s="39"/>
      <c r="I331" s="41"/>
      <c r="J331" s="42" t="s">
        <v>311</v>
      </c>
      <c r="K331" s="43"/>
      <c r="L331" s="39" t="s">
        <v>312</v>
      </c>
      <c r="M331" s="44"/>
    </row>
    <row r="332" spans="1:13">
      <c r="A332" s="46"/>
      <c r="B332" s="47"/>
      <c r="C332" s="955" t="s">
        <v>140</v>
      </c>
      <c r="D332" s="956"/>
      <c r="E332" s="48" t="s">
        <v>313</v>
      </c>
      <c r="F332" s="49"/>
      <c r="G332" s="50"/>
      <c r="H332" s="48"/>
      <c r="I332" s="50"/>
      <c r="J332" s="51" t="s">
        <v>314</v>
      </c>
      <c r="K332" s="52"/>
      <c r="L332" s="48"/>
      <c r="M332" s="53"/>
    </row>
    <row r="333" spans="1:13">
      <c r="A333" s="952"/>
      <c r="B333" s="953"/>
      <c r="C333" s="953"/>
      <c r="D333" s="954"/>
      <c r="E333" s="48" t="s">
        <v>315</v>
      </c>
      <c r="F333" s="49"/>
      <c r="G333" s="50"/>
      <c r="H333" s="48" t="s">
        <v>589</v>
      </c>
      <c r="I333" s="50"/>
      <c r="J333" s="51" t="s">
        <v>316</v>
      </c>
      <c r="K333" s="54"/>
      <c r="L333" s="48"/>
      <c r="M333" s="53"/>
    </row>
    <row r="334" spans="1:13">
      <c r="A334" s="48" t="s">
        <v>317</v>
      </c>
      <c r="B334" s="55"/>
      <c r="C334" s="56" t="s">
        <v>318</v>
      </c>
      <c r="D334" s="57"/>
      <c r="E334" s="48" t="s">
        <v>319</v>
      </c>
      <c r="F334" s="49"/>
      <c r="G334" s="50"/>
      <c r="H334" s="48" t="s">
        <v>320</v>
      </c>
      <c r="I334" s="50"/>
      <c r="J334" s="48" t="s">
        <v>321</v>
      </c>
      <c r="K334" s="50"/>
      <c r="L334" s="48" t="s">
        <v>322</v>
      </c>
      <c r="M334" s="53"/>
    </row>
    <row r="335" spans="1:13">
      <c r="A335" s="48" t="s">
        <v>195</v>
      </c>
      <c r="B335" s="58"/>
      <c r="C335" s="59" t="s">
        <v>323</v>
      </c>
      <c r="D335" s="60"/>
      <c r="E335" s="48" t="s">
        <v>324</v>
      </c>
      <c r="F335" s="61"/>
      <c r="G335" s="50"/>
      <c r="H335" s="48" t="s">
        <v>325</v>
      </c>
      <c r="I335" s="50"/>
      <c r="J335" s="48" t="s">
        <v>326</v>
      </c>
      <c r="K335" s="50"/>
      <c r="L335" s="48" t="s">
        <v>327</v>
      </c>
      <c r="M335" s="53"/>
    </row>
    <row r="336" spans="1:13">
      <c r="A336" s="48" t="s">
        <v>306</v>
      </c>
      <c r="B336" s="62"/>
      <c r="C336" s="59" t="s">
        <v>328</v>
      </c>
      <c r="D336" s="60"/>
      <c r="E336" s="38" t="s">
        <v>329</v>
      </c>
      <c r="F336" s="63"/>
      <c r="G336" s="50"/>
      <c r="H336" s="48" t="s">
        <v>330</v>
      </c>
      <c r="I336" s="50"/>
      <c r="J336" s="48" t="s">
        <v>331</v>
      </c>
      <c r="K336" s="53"/>
      <c r="L336" s="48"/>
      <c r="M336" s="53"/>
    </row>
    <row r="337" spans="1:13">
      <c r="A337" s="48" t="s">
        <v>332</v>
      </c>
      <c r="B337" s="55"/>
      <c r="C337" s="59"/>
      <c r="D337" s="64"/>
      <c r="E337" s="65" t="s">
        <v>333</v>
      </c>
      <c r="F337" s="66"/>
      <c r="G337" s="50"/>
      <c r="H337" s="48" t="s">
        <v>334</v>
      </c>
      <c r="I337" s="50"/>
      <c r="J337" s="48" t="s">
        <v>335</v>
      </c>
      <c r="K337" s="50"/>
      <c r="L337" s="48" t="s">
        <v>336</v>
      </c>
      <c r="M337" s="53">
        <f>G340+M335</f>
        <v>0</v>
      </c>
    </row>
    <row r="338" spans="1:13">
      <c r="A338" s="48" t="s">
        <v>337</v>
      </c>
      <c r="B338" s="67"/>
      <c r="C338" s="59" t="s">
        <v>338</v>
      </c>
      <c r="D338" s="68"/>
      <c r="E338" s="69" t="s">
        <v>339</v>
      </c>
      <c r="F338" s="70"/>
      <c r="G338" s="71"/>
      <c r="H338" s="48" t="s">
        <v>340</v>
      </c>
      <c r="I338" s="50"/>
      <c r="J338" s="48" t="s">
        <v>341</v>
      </c>
      <c r="K338" s="71"/>
      <c r="L338" s="72" t="s">
        <v>342</v>
      </c>
      <c r="M338" s="73">
        <f>I340+M334</f>
        <v>0</v>
      </c>
    </row>
    <row r="339" spans="1:13">
      <c r="A339" s="72"/>
      <c r="B339" s="74"/>
      <c r="C339" s="75" t="s">
        <v>343</v>
      </c>
      <c r="D339" s="76"/>
      <c r="E339" s="77" t="s">
        <v>344</v>
      </c>
      <c r="F339" s="78"/>
      <c r="G339" s="79"/>
      <c r="H339" s="72" t="s">
        <v>345</v>
      </c>
      <c r="I339" s="71"/>
      <c r="J339" s="72" t="s">
        <v>346</v>
      </c>
      <c r="K339" s="79"/>
      <c r="L339" s="80"/>
      <c r="M339" s="81"/>
    </row>
    <row r="340" spans="1:13" ht="12.75" thickBot="1">
      <c r="A340" s="82"/>
      <c r="B340" s="83"/>
      <c r="C340" s="84" t="s">
        <v>347</v>
      </c>
      <c r="D340" s="85"/>
      <c r="E340" s="86" t="s">
        <v>348</v>
      </c>
      <c r="F340" s="87"/>
      <c r="G340" s="88">
        <f>SUM(G331:G339)</f>
        <v>0</v>
      </c>
      <c r="H340" s="89" t="s">
        <v>349</v>
      </c>
      <c r="I340" s="88">
        <f>SUM(I333:I339)</f>
        <v>0</v>
      </c>
      <c r="J340" s="89" t="s">
        <v>350</v>
      </c>
      <c r="K340" s="88">
        <f>K333-SUM(K334:K339)</f>
        <v>0</v>
      </c>
      <c r="L340" s="90" t="s">
        <v>351</v>
      </c>
      <c r="M340" s="91">
        <f>M337-M338</f>
        <v>0</v>
      </c>
    </row>
    <row r="341" spans="1:13">
      <c r="A341" s="957"/>
      <c r="B341" s="958"/>
      <c r="C341" s="958"/>
      <c r="D341" s="959"/>
      <c r="E341" s="39" t="s">
        <v>310</v>
      </c>
      <c r="F341" s="40"/>
      <c r="G341" s="41"/>
      <c r="H341" s="39"/>
      <c r="I341" s="41"/>
      <c r="J341" s="42" t="s">
        <v>311</v>
      </c>
      <c r="K341" s="43"/>
      <c r="L341" s="39" t="s">
        <v>312</v>
      </c>
      <c r="M341" s="44"/>
    </row>
    <row r="342" spans="1:13">
      <c r="A342" s="46"/>
      <c r="B342" s="47"/>
      <c r="C342" s="955" t="s">
        <v>140</v>
      </c>
      <c r="D342" s="956"/>
      <c r="E342" s="48" t="s">
        <v>313</v>
      </c>
      <c r="F342" s="49"/>
      <c r="G342" s="50"/>
      <c r="H342" s="48"/>
      <c r="I342" s="50"/>
      <c r="J342" s="51" t="s">
        <v>314</v>
      </c>
      <c r="K342" s="52"/>
      <c r="L342" s="48"/>
      <c r="M342" s="53"/>
    </row>
    <row r="343" spans="1:13">
      <c r="A343" s="952"/>
      <c r="B343" s="953"/>
      <c r="C343" s="953"/>
      <c r="D343" s="954"/>
      <c r="E343" s="48" t="s">
        <v>315</v>
      </c>
      <c r="F343" s="49"/>
      <c r="G343" s="50"/>
      <c r="H343" s="48" t="s">
        <v>589</v>
      </c>
      <c r="I343" s="50"/>
      <c r="J343" s="51" t="s">
        <v>316</v>
      </c>
      <c r="K343" s="54"/>
      <c r="L343" s="48"/>
      <c r="M343" s="53"/>
    </row>
    <row r="344" spans="1:13">
      <c r="A344" s="48" t="s">
        <v>317</v>
      </c>
      <c r="B344" s="55"/>
      <c r="C344" s="56" t="s">
        <v>318</v>
      </c>
      <c r="D344" s="57"/>
      <c r="E344" s="48" t="s">
        <v>319</v>
      </c>
      <c r="F344" s="49"/>
      <c r="G344" s="50"/>
      <c r="H344" s="48" t="s">
        <v>320</v>
      </c>
      <c r="I344" s="50"/>
      <c r="J344" s="48" t="s">
        <v>321</v>
      </c>
      <c r="K344" s="50"/>
      <c r="L344" s="48" t="s">
        <v>322</v>
      </c>
      <c r="M344" s="53"/>
    </row>
    <row r="345" spans="1:13">
      <c r="A345" s="48" t="s">
        <v>195</v>
      </c>
      <c r="B345" s="58"/>
      <c r="C345" s="59" t="s">
        <v>323</v>
      </c>
      <c r="D345" s="60"/>
      <c r="E345" s="48" t="s">
        <v>324</v>
      </c>
      <c r="F345" s="61"/>
      <c r="G345" s="50"/>
      <c r="H345" s="48" t="s">
        <v>325</v>
      </c>
      <c r="I345" s="50"/>
      <c r="J345" s="48" t="s">
        <v>326</v>
      </c>
      <c r="K345" s="50"/>
      <c r="L345" s="48" t="s">
        <v>327</v>
      </c>
      <c r="M345" s="53"/>
    </row>
    <row r="346" spans="1:13">
      <c r="A346" s="48" t="s">
        <v>306</v>
      </c>
      <c r="B346" s="62"/>
      <c r="C346" s="59" t="s">
        <v>328</v>
      </c>
      <c r="D346" s="60"/>
      <c r="E346" s="38" t="s">
        <v>329</v>
      </c>
      <c r="F346" s="63"/>
      <c r="G346" s="50"/>
      <c r="H346" s="48" t="s">
        <v>330</v>
      </c>
      <c r="I346" s="50"/>
      <c r="J346" s="48" t="s">
        <v>331</v>
      </c>
      <c r="K346" s="53"/>
      <c r="L346" s="48"/>
      <c r="M346" s="53"/>
    </row>
    <row r="347" spans="1:13">
      <c r="A347" s="48" t="s">
        <v>332</v>
      </c>
      <c r="B347" s="55"/>
      <c r="C347" s="59"/>
      <c r="D347" s="64"/>
      <c r="E347" s="65" t="s">
        <v>333</v>
      </c>
      <c r="F347" s="66"/>
      <c r="G347" s="50"/>
      <c r="H347" s="48" t="s">
        <v>334</v>
      </c>
      <c r="I347" s="50"/>
      <c r="J347" s="48" t="s">
        <v>335</v>
      </c>
      <c r="K347" s="50"/>
      <c r="L347" s="48" t="s">
        <v>336</v>
      </c>
      <c r="M347" s="53">
        <f>G350+M345</f>
        <v>0</v>
      </c>
    </row>
    <row r="348" spans="1:13">
      <c r="A348" s="48" t="s">
        <v>337</v>
      </c>
      <c r="B348" s="67"/>
      <c r="C348" s="59" t="s">
        <v>338</v>
      </c>
      <c r="D348" s="68"/>
      <c r="E348" s="69" t="s">
        <v>339</v>
      </c>
      <c r="F348" s="70"/>
      <c r="G348" s="71"/>
      <c r="H348" s="48" t="s">
        <v>340</v>
      </c>
      <c r="I348" s="50"/>
      <c r="J348" s="48" t="s">
        <v>341</v>
      </c>
      <c r="K348" s="71"/>
      <c r="L348" s="72" t="s">
        <v>342</v>
      </c>
      <c r="M348" s="73">
        <f>I350+M344</f>
        <v>0</v>
      </c>
    </row>
    <row r="349" spans="1:13">
      <c r="A349" s="72"/>
      <c r="B349" s="74"/>
      <c r="C349" s="75" t="s">
        <v>343</v>
      </c>
      <c r="D349" s="76"/>
      <c r="E349" s="77" t="s">
        <v>344</v>
      </c>
      <c r="F349" s="78"/>
      <c r="G349" s="79"/>
      <c r="H349" s="72" t="s">
        <v>345</v>
      </c>
      <c r="I349" s="71"/>
      <c r="J349" s="72" t="s">
        <v>346</v>
      </c>
      <c r="K349" s="79"/>
      <c r="L349" s="80"/>
      <c r="M349" s="81"/>
    </row>
    <row r="350" spans="1:13" ht="12.75" thickBot="1">
      <c r="A350" s="82"/>
      <c r="B350" s="83"/>
      <c r="C350" s="84" t="s">
        <v>347</v>
      </c>
      <c r="D350" s="85"/>
      <c r="E350" s="86" t="s">
        <v>348</v>
      </c>
      <c r="F350" s="87"/>
      <c r="G350" s="88">
        <f>SUM(G341:G349)</f>
        <v>0</v>
      </c>
      <c r="H350" s="89" t="s">
        <v>349</v>
      </c>
      <c r="I350" s="88">
        <f>SUM(I343:I349)</f>
        <v>0</v>
      </c>
      <c r="J350" s="89" t="s">
        <v>350</v>
      </c>
      <c r="K350" s="88">
        <f>K343-SUM(K344:K349)</f>
        <v>0</v>
      </c>
      <c r="L350" s="90" t="s">
        <v>351</v>
      </c>
      <c r="M350" s="91">
        <f>M347-M348</f>
        <v>0</v>
      </c>
    </row>
    <row r="351" spans="1:13">
      <c r="A351" s="957"/>
      <c r="B351" s="958"/>
      <c r="C351" s="958"/>
      <c r="D351" s="959"/>
      <c r="E351" s="39" t="s">
        <v>310</v>
      </c>
      <c r="F351" s="40"/>
      <c r="G351" s="41"/>
      <c r="H351" s="39"/>
      <c r="I351" s="41"/>
      <c r="J351" s="42" t="s">
        <v>311</v>
      </c>
      <c r="K351" s="43"/>
      <c r="L351" s="39" t="s">
        <v>312</v>
      </c>
      <c r="M351" s="44"/>
    </row>
    <row r="352" spans="1:13">
      <c r="A352" s="46"/>
      <c r="B352" s="47"/>
      <c r="C352" s="955" t="s">
        <v>140</v>
      </c>
      <c r="D352" s="956"/>
      <c r="E352" s="48" t="s">
        <v>313</v>
      </c>
      <c r="F352" s="49"/>
      <c r="G352" s="50"/>
      <c r="H352" s="48"/>
      <c r="I352" s="50"/>
      <c r="J352" s="51" t="s">
        <v>314</v>
      </c>
      <c r="K352" s="52"/>
      <c r="L352" s="48"/>
      <c r="M352" s="53"/>
    </row>
    <row r="353" spans="1:13">
      <c r="A353" s="952"/>
      <c r="B353" s="953"/>
      <c r="C353" s="953"/>
      <c r="D353" s="954"/>
      <c r="E353" s="48" t="s">
        <v>315</v>
      </c>
      <c r="F353" s="49"/>
      <c r="G353" s="50"/>
      <c r="H353" s="48" t="s">
        <v>589</v>
      </c>
      <c r="I353" s="50"/>
      <c r="J353" s="51" t="s">
        <v>316</v>
      </c>
      <c r="K353" s="54"/>
      <c r="L353" s="48"/>
      <c r="M353" s="53"/>
    </row>
    <row r="354" spans="1:13">
      <c r="A354" s="48" t="s">
        <v>317</v>
      </c>
      <c r="B354" s="55"/>
      <c r="C354" s="56" t="s">
        <v>318</v>
      </c>
      <c r="D354" s="57"/>
      <c r="E354" s="48" t="s">
        <v>319</v>
      </c>
      <c r="F354" s="49"/>
      <c r="G354" s="50"/>
      <c r="H354" s="48" t="s">
        <v>320</v>
      </c>
      <c r="I354" s="50"/>
      <c r="J354" s="48" t="s">
        <v>321</v>
      </c>
      <c r="K354" s="50"/>
      <c r="L354" s="48" t="s">
        <v>322</v>
      </c>
      <c r="M354" s="53"/>
    </row>
    <row r="355" spans="1:13">
      <c r="A355" s="48" t="s">
        <v>195</v>
      </c>
      <c r="B355" s="58"/>
      <c r="C355" s="59" t="s">
        <v>323</v>
      </c>
      <c r="D355" s="60"/>
      <c r="E355" s="48" t="s">
        <v>324</v>
      </c>
      <c r="F355" s="61"/>
      <c r="G355" s="50"/>
      <c r="H355" s="48" t="s">
        <v>325</v>
      </c>
      <c r="I355" s="50"/>
      <c r="J355" s="48" t="s">
        <v>326</v>
      </c>
      <c r="K355" s="50"/>
      <c r="L355" s="48" t="s">
        <v>327</v>
      </c>
      <c r="M355" s="53"/>
    </row>
    <row r="356" spans="1:13">
      <c r="A356" s="48" t="s">
        <v>306</v>
      </c>
      <c r="B356" s="62"/>
      <c r="C356" s="59" t="s">
        <v>328</v>
      </c>
      <c r="D356" s="60"/>
      <c r="E356" s="38" t="s">
        <v>329</v>
      </c>
      <c r="F356" s="63"/>
      <c r="G356" s="50"/>
      <c r="H356" s="48" t="s">
        <v>330</v>
      </c>
      <c r="I356" s="50"/>
      <c r="J356" s="48" t="s">
        <v>331</v>
      </c>
      <c r="K356" s="53"/>
      <c r="L356" s="48"/>
      <c r="M356" s="53"/>
    </row>
    <row r="357" spans="1:13">
      <c r="A357" s="48" t="s">
        <v>332</v>
      </c>
      <c r="B357" s="55"/>
      <c r="C357" s="59"/>
      <c r="D357" s="64"/>
      <c r="E357" s="65" t="s">
        <v>333</v>
      </c>
      <c r="F357" s="66"/>
      <c r="G357" s="50"/>
      <c r="H357" s="48" t="s">
        <v>334</v>
      </c>
      <c r="I357" s="50"/>
      <c r="J357" s="48" t="s">
        <v>335</v>
      </c>
      <c r="K357" s="50"/>
      <c r="L357" s="48" t="s">
        <v>336</v>
      </c>
      <c r="M357" s="53">
        <f>G360+M355</f>
        <v>0</v>
      </c>
    </row>
    <row r="358" spans="1:13">
      <c r="A358" s="48" t="s">
        <v>337</v>
      </c>
      <c r="B358" s="67"/>
      <c r="C358" s="59" t="s">
        <v>338</v>
      </c>
      <c r="D358" s="68"/>
      <c r="E358" s="69" t="s">
        <v>339</v>
      </c>
      <c r="F358" s="70"/>
      <c r="G358" s="71"/>
      <c r="H358" s="48" t="s">
        <v>340</v>
      </c>
      <c r="I358" s="50"/>
      <c r="J358" s="48" t="s">
        <v>341</v>
      </c>
      <c r="K358" s="71"/>
      <c r="L358" s="72" t="s">
        <v>342</v>
      </c>
      <c r="M358" s="73">
        <f>I360+M354</f>
        <v>0</v>
      </c>
    </row>
    <row r="359" spans="1:13">
      <c r="A359" s="72"/>
      <c r="B359" s="74"/>
      <c r="C359" s="75" t="s">
        <v>343</v>
      </c>
      <c r="D359" s="76"/>
      <c r="E359" s="77" t="s">
        <v>344</v>
      </c>
      <c r="F359" s="78"/>
      <c r="G359" s="79"/>
      <c r="H359" s="72" t="s">
        <v>345</v>
      </c>
      <c r="I359" s="71"/>
      <c r="J359" s="72" t="s">
        <v>346</v>
      </c>
      <c r="K359" s="79"/>
      <c r="L359" s="80"/>
      <c r="M359" s="81"/>
    </row>
    <row r="360" spans="1:13" ht="12.75" thickBot="1">
      <c r="A360" s="82"/>
      <c r="B360" s="83"/>
      <c r="C360" s="84" t="s">
        <v>347</v>
      </c>
      <c r="D360" s="85"/>
      <c r="E360" s="86" t="s">
        <v>348</v>
      </c>
      <c r="F360" s="87"/>
      <c r="G360" s="88">
        <f>SUM(G351:G359)</f>
        <v>0</v>
      </c>
      <c r="H360" s="89" t="s">
        <v>349</v>
      </c>
      <c r="I360" s="88">
        <f>SUM(I353:I359)</f>
        <v>0</v>
      </c>
      <c r="J360" s="89" t="s">
        <v>350</v>
      </c>
      <c r="K360" s="88">
        <f>K353-SUM(K354:K359)</f>
        <v>0</v>
      </c>
      <c r="L360" s="90" t="s">
        <v>351</v>
      </c>
      <c r="M360" s="91">
        <f>M357-M358</f>
        <v>0</v>
      </c>
    </row>
    <row r="361" spans="1:13">
      <c r="A361" s="957"/>
      <c r="B361" s="958"/>
      <c r="C361" s="958"/>
      <c r="D361" s="959"/>
      <c r="E361" s="39" t="s">
        <v>310</v>
      </c>
      <c r="F361" s="40"/>
      <c r="G361" s="41"/>
      <c r="H361" s="39"/>
      <c r="I361" s="41"/>
      <c r="J361" s="42" t="s">
        <v>311</v>
      </c>
      <c r="K361" s="43"/>
      <c r="L361" s="39" t="s">
        <v>312</v>
      </c>
      <c r="M361" s="44"/>
    </row>
    <row r="362" spans="1:13">
      <c r="A362" s="46"/>
      <c r="B362" s="47"/>
      <c r="C362" s="955" t="s">
        <v>140</v>
      </c>
      <c r="D362" s="956"/>
      <c r="E362" s="48" t="s">
        <v>313</v>
      </c>
      <c r="F362" s="49"/>
      <c r="G362" s="50"/>
      <c r="H362" s="48"/>
      <c r="I362" s="50"/>
      <c r="J362" s="51" t="s">
        <v>314</v>
      </c>
      <c r="K362" s="52"/>
      <c r="L362" s="48"/>
      <c r="M362" s="53"/>
    </row>
    <row r="363" spans="1:13">
      <c r="A363" s="952"/>
      <c r="B363" s="953"/>
      <c r="C363" s="953"/>
      <c r="D363" s="954"/>
      <c r="E363" s="48" t="s">
        <v>315</v>
      </c>
      <c r="F363" s="49"/>
      <c r="G363" s="50"/>
      <c r="H363" s="48" t="s">
        <v>589</v>
      </c>
      <c r="I363" s="50"/>
      <c r="J363" s="51" t="s">
        <v>316</v>
      </c>
      <c r="K363" s="54"/>
      <c r="L363" s="48"/>
      <c r="M363" s="53"/>
    </row>
    <row r="364" spans="1:13">
      <c r="A364" s="48" t="s">
        <v>317</v>
      </c>
      <c r="B364" s="55"/>
      <c r="C364" s="56" t="s">
        <v>318</v>
      </c>
      <c r="D364" s="57"/>
      <c r="E364" s="48" t="s">
        <v>319</v>
      </c>
      <c r="F364" s="49"/>
      <c r="G364" s="50"/>
      <c r="H364" s="48" t="s">
        <v>320</v>
      </c>
      <c r="I364" s="50"/>
      <c r="J364" s="48" t="s">
        <v>321</v>
      </c>
      <c r="K364" s="50"/>
      <c r="L364" s="48" t="s">
        <v>322</v>
      </c>
      <c r="M364" s="53"/>
    </row>
    <row r="365" spans="1:13">
      <c r="A365" s="48" t="s">
        <v>195</v>
      </c>
      <c r="B365" s="58"/>
      <c r="C365" s="59" t="s">
        <v>323</v>
      </c>
      <c r="D365" s="60"/>
      <c r="E365" s="48" t="s">
        <v>324</v>
      </c>
      <c r="F365" s="61"/>
      <c r="G365" s="50"/>
      <c r="H365" s="48" t="s">
        <v>325</v>
      </c>
      <c r="I365" s="50"/>
      <c r="J365" s="48" t="s">
        <v>326</v>
      </c>
      <c r="K365" s="50"/>
      <c r="L365" s="48" t="s">
        <v>327</v>
      </c>
      <c r="M365" s="53"/>
    </row>
    <row r="366" spans="1:13">
      <c r="A366" s="48" t="s">
        <v>306</v>
      </c>
      <c r="B366" s="62"/>
      <c r="C366" s="59" t="s">
        <v>328</v>
      </c>
      <c r="D366" s="60"/>
      <c r="E366" s="38" t="s">
        <v>329</v>
      </c>
      <c r="F366" s="63"/>
      <c r="G366" s="50"/>
      <c r="H366" s="48" t="s">
        <v>330</v>
      </c>
      <c r="I366" s="50"/>
      <c r="J366" s="48" t="s">
        <v>331</v>
      </c>
      <c r="K366" s="53"/>
      <c r="L366" s="48"/>
      <c r="M366" s="53"/>
    </row>
    <row r="367" spans="1:13">
      <c r="A367" s="48" t="s">
        <v>332</v>
      </c>
      <c r="B367" s="55"/>
      <c r="C367" s="59"/>
      <c r="D367" s="64"/>
      <c r="E367" s="65" t="s">
        <v>333</v>
      </c>
      <c r="F367" s="66"/>
      <c r="G367" s="50"/>
      <c r="H367" s="48" t="s">
        <v>334</v>
      </c>
      <c r="I367" s="50"/>
      <c r="J367" s="48" t="s">
        <v>335</v>
      </c>
      <c r="K367" s="50"/>
      <c r="L367" s="48" t="s">
        <v>336</v>
      </c>
      <c r="M367" s="53">
        <f>G370+M365</f>
        <v>0</v>
      </c>
    </row>
    <row r="368" spans="1:13">
      <c r="A368" s="48" t="s">
        <v>337</v>
      </c>
      <c r="B368" s="67"/>
      <c r="C368" s="59" t="s">
        <v>338</v>
      </c>
      <c r="D368" s="68"/>
      <c r="E368" s="69" t="s">
        <v>339</v>
      </c>
      <c r="F368" s="70"/>
      <c r="G368" s="71"/>
      <c r="H368" s="48" t="s">
        <v>340</v>
      </c>
      <c r="I368" s="50"/>
      <c r="J368" s="48" t="s">
        <v>341</v>
      </c>
      <c r="K368" s="71"/>
      <c r="L368" s="72" t="s">
        <v>342</v>
      </c>
      <c r="M368" s="73">
        <f>I370+M364</f>
        <v>0</v>
      </c>
    </row>
    <row r="369" spans="1:13">
      <c r="A369" s="72"/>
      <c r="B369" s="74"/>
      <c r="C369" s="75" t="s">
        <v>343</v>
      </c>
      <c r="D369" s="76"/>
      <c r="E369" s="77" t="s">
        <v>344</v>
      </c>
      <c r="F369" s="78"/>
      <c r="G369" s="79"/>
      <c r="H369" s="72" t="s">
        <v>345</v>
      </c>
      <c r="I369" s="71"/>
      <c r="J369" s="72" t="s">
        <v>346</v>
      </c>
      <c r="K369" s="79"/>
      <c r="L369" s="80"/>
      <c r="M369" s="81"/>
    </row>
    <row r="370" spans="1:13" ht="12.75" thickBot="1">
      <c r="A370" s="82"/>
      <c r="B370" s="83"/>
      <c r="C370" s="84" t="s">
        <v>347</v>
      </c>
      <c r="D370" s="85"/>
      <c r="E370" s="86" t="s">
        <v>348</v>
      </c>
      <c r="F370" s="87"/>
      <c r="G370" s="88">
        <f>SUM(G361:G369)</f>
        <v>0</v>
      </c>
      <c r="H370" s="89" t="s">
        <v>349</v>
      </c>
      <c r="I370" s="88">
        <f>SUM(I363:I369)</f>
        <v>0</v>
      </c>
      <c r="J370" s="89" t="s">
        <v>350</v>
      </c>
      <c r="K370" s="88">
        <f>K363-SUM(K364:K369)</f>
        <v>0</v>
      </c>
      <c r="L370" s="90" t="s">
        <v>351</v>
      </c>
      <c r="M370" s="91">
        <f>M367-M368</f>
        <v>0</v>
      </c>
    </row>
    <row r="371" spans="1:13">
      <c r="A371" s="957"/>
      <c r="B371" s="958"/>
      <c r="C371" s="958"/>
      <c r="D371" s="959"/>
      <c r="E371" s="39" t="s">
        <v>310</v>
      </c>
      <c r="F371" s="40"/>
      <c r="G371" s="41"/>
      <c r="H371" s="39"/>
      <c r="I371" s="41"/>
      <c r="J371" s="42" t="s">
        <v>311</v>
      </c>
      <c r="K371" s="43"/>
      <c r="L371" s="39" t="s">
        <v>312</v>
      </c>
      <c r="M371" s="44"/>
    </row>
    <row r="372" spans="1:13">
      <c r="A372" s="46"/>
      <c r="B372" s="47"/>
      <c r="C372" s="955" t="s">
        <v>140</v>
      </c>
      <c r="D372" s="956"/>
      <c r="E372" s="48" t="s">
        <v>313</v>
      </c>
      <c r="F372" s="49"/>
      <c r="G372" s="50"/>
      <c r="H372" s="48"/>
      <c r="I372" s="50"/>
      <c r="J372" s="51" t="s">
        <v>314</v>
      </c>
      <c r="K372" s="52"/>
      <c r="L372" s="48"/>
      <c r="M372" s="53"/>
    </row>
    <row r="373" spans="1:13">
      <c r="A373" s="952"/>
      <c r="B373" s="953"/>
      <c r="C373" s="953"/>
      <c r="D373" s="954"/>
      <c r="E373" s="48" t="s">
        <v>315</v>
      </c>
      <c r="F373" s="49"/>
      <c r="G373" s="50"/>
      <c r="H373" s="48" t="s">
        <v>589</v>
      </c>
      <c r="I373" s="50"/>
      <c r="J373" s="51" t="s">
        <v>316</v>
      </c>
      <c r="K373" s="54"/>
      <c r="L373" s="48"/>
      <c r="M373" s="53"/>
    </row>
    <row r="374" spans="1:13">
      <c r="A374" s="48" t="s">
        <v>317</v>
      </c>
      <c r="B374" s="55"/>
      <c r="C374" s="56" t="s">
        <v>318</v>
      </c>
      <c r="D374" s="57"/>
      <c r="E374" s="48" t="s">
        <v>319</v>
      </c>
      <c r="F374" s="49"/>
      <c r="G374" s="50"/>
      <c r="H374" s="48" t="s">
        <v>320</v>
      </c>
      <c r="I374" s="50"/>
      <c r="J374" s="48" t="s">
        <v>321</v>
      </c>
      <c r="K374" s="50"/>
      <c r="L374" s="48" t="s">
        <v>322</v>
      </c>
      <c r="M374" s="53"/>
    </row>
    <row r="375" spans="1:13">
      <c r="A375" s="48" t="s">
        <v>195</v>
      </c>
      <c r="B375" s="58"/>
      <c r="C375" s="59" t="s">
        <v>323</v>
      </c>
      <c r="D375" s="60"/>
      <c r="E375" s="48" t="s">
        <v>324</v>
      </c>
      <c r="F375" s="61"/>
      <c r="G375" s="50"/>
      <c r="H375" s="48" t="s">
        <v>325</v>
      </c>
      <c r="I375" s="50"/>
      <c r="J375" s="48" t="s">
        <v>326</v>
      </c>
      <c r="K375" s="50"/>
      <c r="L375" s="48" t="s">
        <v>327</v>
      </c>
      <c r="M375" s="53"/>
    </row>
    <row r="376" spans="1:13">
      <c r="A376" s="48" t="s">
        <v>306</v>
      </c>
      <c r="B376" s="62"/>
      <c r="C376" s="59" t="s">
        <v>328</v>
      </c>
      <c r="D376" s="60"/>
      <c r="E376" s="38" t="s">
        <v>329</v>
      </c>
      <c r="F376" s="63"/>
      <c r="G376" s="50"/>
      <c r="H376" s="48" t="s">
        <v>330</v>
      </c>
      <c r="I376" s="50"/>
      <c r="J376" s="48" t="s">
        <v>331</v>
      </c>
      <c r="K376" s="53"/>
      <c r="L376" s="48"/>
      <c r="M376" s="53"/>
    </row>
    <row r="377" spans="1:13">
      <c r="A377" s="48" t="s">
        <v>332</v>
      </c>
      <c r="B377" s="55"/>
      <c r="C377" s="59"/>
      <c r="D377" s="64"/>
      <c r="E377" s="65" t="s">
        <v>333</v>
      </c>
      <c r="F377" s="66"/>
      <c r="G377" s="50"/>
      <c r="H377" s="48" t="s">
        <v>334</v>
      </c>
      <c r="I377" s="50"/>
      <c r="J377" s="48" t="s">
        <v>335</v>
      </c>
      <c r="K377" s="50"/>
      <c r="L377" s="48" t="s">
        <v>336</v>
      </c>
      <c r="M377" s="53">
        <f>G380+M375</f>
        <v>0</v>
      </c>
    </row>
    <row r="378" spans="1:13">
      <c r="A378" s="48" t="s">
        <v>337</v>
      </c>
      <c r="B378" s="67"/>
      <c r="C378" s="59" t="s">
        <v>338</v>
      </c>
      <c r="D378" s="68"/>
      <c r="E378" s="69" t="s">
        <v>339</v>
      </c>
      <c r="F378" s="70"/>
      <c r="G378" s="71"/>
      <c r="H378" s="48" t="s">
        <v>340</v>
      </c>
      <c r="I378" s="50"/>
      <c r="J378" s="48" t="s">
        <v>341</v>
      </c>
      <c r="K378" s="71"/>
      <c r="L378" s="72" t="s">
        <v>342</v>
      </c>
      <c r="M378" s="73">
        <f>I380+M374</f>
        <v>0</v>
      </c>
    </row>
    <row r="379" spans="1:13">
      <c r="A379" s="72"/>
      <c r="B379" s="74"/>
      <c r="C379" s="75" t="s">
        <v>343</v>
      </c>
      <c r="D379" s="76"/>
      <c r="E379" s="77" t="s">
        <v>344</v>
      </c>
      <c r="F379" s="78"/>
      <c r="G379" s="79"/>
      <c r="H379" s="72" t="s">
        <v>345</v>
      </c>
      <c r="I379" s="71"/>
      <c r="J379" s="72" t="s">
        <v>346</v>
      </c>
      <c r="K379" s="79"/>
      <c r="L379" s="80"/>
      <c r="M379" s="81"/>
    </row>
    <row r="380" spans="1:13" ht="12.75" thickBot="1">
      <c r="A380" s="82"/>
      <c r="B380" s="83"/>
      <c r="C380" s="84" t="s">
        <v>347</v>
      </c>
      <c r="D380" s="85"/>
      <c r="E380" s="86" t="s">
        <v>348</v>
      </c>
      <c r="F380" s="87"/>
      <c r="G380" s="88">
        <f>SUM(G371:G379)</f>
        <v>0</v>
      </c>
      <c r="H380" s="89" t="s">
        <v>349</v>
      </c>
      <c r="I380" s="88">
        <f>SUM(I373:I379)</f>
        <v>0</v>
      </c>
      <c r="J380" s="89" t="s">
        <v>350</v>
      </c>
      <c r="K380" s="88">
        <f>K373-SUM(K374:K379)</f>
        <v>0</v>
      </c>
      <c r="L380" s="90" t="s">
        <v>351</v>
      </c>
      <c r="M380" s="91">
        <f>M377-M378</f>
        <v>0</v>
      </c>
    </row>
    <row r="381" spans="1:13">
      <c r="A381" s="957"/>
      <c r="B381" s="958"/>
      <c r="C381" s="958"/>
      <c r="D381" s="959"/>
      <c r="E381" s="39" t="s">
        <v>310</v>
      </c>
      <c r="F381" s="40"/>
      <c r="G381" s="41"/>
      <c r="H381" s="39"/>
      <c r="I381" s="41"/>
      <c r="J381" s="42" t="s">
        <v>311</v>
      </c>
      <c r="K381" s="43"/>
      <c r="L381" s="39" t="s">
        <v>312</v>
      </c>
      <c r="M381" s="44"/>
    </row>
    <row r="382" spans="1:13">
      <c r="A382" s="46"/>
      <c r="B382" s="47"/>
      <c r="C382" s="955" t="s">
        <v>140</v>
      </c>
      <c r="D382" s="956"/>
      <c r="E382" s="48" t="s">
        <v>313</v>
      </c>
      <c r="F382" s="49"/>
      <c r="G382" s="50"/>
      <c r="H382" s="48"/>
      <c r="I382" s="50"/>
      <c r="J382" s="51" t="s">
        <v>314</v>
      </c>
      <c r="K382" s="52"/>
      <c r="L382" s="48"/>
      <c r="M382" s="53"/>
    </row>
    <row r="383" spans="1:13">
      <c r="A383" s="952"/>
      <c r="B383" s="953"/>
      <c r="C383" s="953"/>
      <c r="D383" s="954"/>
      <c r="E383" s="48" t="s">
        <v>315</v>
      </c>
      <c r="F383" s="49"/>
      <c r="G383" s="50"/>
      <c r="H383" s="48" t="s">
        <v>589</v>
      </c>
      <c r="I383" s="50"/>
      <c r="J383" s="51" t="s">
        <v>316</v>
      </c>
      <c r="K383" s="54"/>
      <c r="L383" s="48"/>
      <c r="M383" s="53"/>
    </row>
    <row r="384" spans="1:13">
      <c r="A384" s="48" t="s">
        <v>317</v>
      </c>
      <c r="B384" s="55"/>
      <c r="C384" s="56" t="s">
        <v>318</v>
      </c>
      <c r="D384" s="57"/>
      <c r="E384" s="48" t="s">
        <v>319</v>
      </c>
      <c r="F384" s="49"/>
      <c r="G384" s="50"/>
      <c r="H384" s="48" t="s">
        <v>320</v>
      </c>
      <c r="I384" s="50"/>
      <c r="J384" s="48" t="s">
        <v>321</v>
      </c>
      <c r="K384" s="50"/>
      <c r="L384" s="48" t="s">
        <v>322</v>
      </c>
      <c r="M384" s="53"/>
    </row>
    <row r="385" spans="1:13">
      <c r="A385" s="48" t="s">
        <v>195</v>
      </c>
      <c r="B385" s="58"/>
      <c r="C385" s="59" t="s">
        <v>323</v>
      </c>
      <c r="D385" s="60"/>
      <c r="E385" s="48" t="s">
        <v>324</v>
      </c>
      <c r="F385" s="61"/>
      <c r="G385" s="50"/>
      <c r="H385" s="48" t="s">
        <v>325</v>
      </c>
      <c r="I385" s="50"/>
      <c r="J385" s="48" t="s">
        <v>326</v>
      </c>
      <c r="K385" s="50"/>
      <c r="L385" s="48" t="s">
        <v>327</v>
      </c>
      <c r="M385" s="53"/>
    </row>
    <row r="386" spans="1:13">
      <c r="A386" s="48" t="s">
        <v>306</v>
      </c>
      <c r="B386" s="62"/>
      <c r="C386" s="59" t="s">
        <v>328</v>
      </c>
      <c r="D386" s="60"/>
      <c r="E386" s="38" t="s">
        <v>329</v>
      </c>
      <c r="F386" s="63"/>
      <c r="G386" s="50"/>
      <c r="H386" s="48" t="s">
        <v>330</v>
      </c>
      <c r="I386" s="50"/>
      <c r="J386" s="48" t="s">
        <v>331</v>
      </c>
      <c r="K386" s="53"/>
      <c r="L386" s="48"/>
      <c r="M386" s="53"/>
    </row>
    <row r="387" spans="1:13">
      <c r="A387" s="48" t="s">
        <v>332</v>
      </c>
      <c r="B387" s="55"/>
      <c r="C387" s="59"/>
      <c r="D387" s="64"/>
      <c r="E387" s="65" t="s">
        <v>333</v>
      </c>
      <c r="F387" s="66"/>
      <c r="G387" s="50"/>
      <c r="H387" s="48" t="s">
        <v>334</v>
      </c>
      <c r="I387" s="50"/>
      <c r="J387" s="48" t="s">
        <v>335</v>
      </c>
      <c r="K387" s="50"/>
      <c r="L387" s="48" t="s">
        <v>336</v>
      </c>
      <c r="M387" s="53">
        <f>G390+M385</f>
        <v>0</v>
      </c>
    </row>
    <row r="388" spans="1:13">
      <c r="A388" s="48" t="s">
        <v>337</v>
      </c>
      <c r="B388" s="67"/>
      <c r="C388" s="59" t="s">
        <v>338</v>
      </c>
      <c r="D388" s="68"/>
      <c r="E388" s="69" t="s">
        <v>339</v>
      </c>
      <c r="F388" s="70"/>
      <c r="G388" s="71"/>
      <c r="H388" s="48" t="s">
        <v>340</v>
      </c>
      <c r="I388" s="50"/>
      <c r="J388" s="48" t="s">
        <v>341</v>
      </c>
      <c r="K388" s="71"/>
      <c r="L388" s="72" t="s">
        <v>342</v>
      </c>
      <c r="M388" s="73">
        <f>I390+M384</f>
        <v>0</v>
      </c>
    </row>
    <row r="389" spans="1:13">
      <c r="A389" s="72"/>
      <c r="B389" s="74"/>
      <c r="C389" s="75" t="s">
        <v>343</v>
      </c>
      <c r="D389" s="76"/>
      <c r="E389" s="77" t="s">
        <v>344</v>
      </c>
      <c r="F389" s="78"/>
      <c r="G389" s="79"/>
      <c r="H389" s="72" t="s">
        <v>345</v>
      </c>
      <c r="I389" s="71"/>
      <c r="J389" s="72" t="s">
        <v>346</v>
      </c>
      <c r="K389" s="79"/>
      <c r="L389" s="80"/>
      <c r="M389" s="81"/>
    </row>
    <row r="390" spans="1:13" ht="12.75" thickBot="1">
      <c r="A390" s="82"/>
      <c r="B390" s="83"/>
      <c r="C390" s="84" t="s">
        <v>347</v>
      </c>
      <c r="D390" s="85"/>
      <c r="E390" s="86" t="s">
        <v>348</v>
      </c>
      <c r="F390" s="87"/>
      <c r="G390" s="88">
        <f>SUM(G381:G389)</f>
        <v>0</v>
      </c>
      <c r="H390" s="89" t="s">
        <v>349</v>
      </c>
      <c r="I390" s="88">
        <f>SUM(I383:I389)</f>
        <v>0</v>
      </c>
      <c r="J390" s="89" t="s">
        <v>350</v>
      </c>
      <c r="K390" s="88">
        <f>K383-SUM(K384:K389)</f>
        <v>0</v>
      </c>
      <c r="L390" s="90" t="s">
        <v>351</v>
      </c>
      <c r="M390" s="91">
        <f>M387-M388</f>
        <v>0</v>
      </c>
    </row>
    <row r="391" spans="1:13">
      <c r="A391" s="957"/>
      <c r="B391" s="958"/>
      <c r="C391" s="958"/>
      <c r="D391" s="959"/>
      <c r="E391" s="39" t="s">
        <v>310</v>
      </c>
      <c r="F391" s="40"/>
      <c r="G391" s="41"/>
      <c r="H391" s="39"/>
      <c r="I391" s="41"/>
      <c r="J391" s="42" t="s">
        <v>311</v>
      </c>
      <c r="K391" s="43"/>
      <c r="L391" s="39" t="s">
        <v>312</v>
      </c>
      <c r="M391" s="44"/>
    </row>
    <row r="392" spans="1:13">
      <c r="A392" s="46"/>
      <c r="B392" s="47"/>
      <c r="C392" s="955" t="s">
        <v>140</v>
      </c>
      <c r="D392" s="956"/>
      <c r="E392" s="48" t="s">
        <v>313</v>
      </c>
      <c r="F392" s="49"/>
      <c r="G392" s="50"/>
      <c r="H392" s="48"/>
      <c r="I392" s="50"/>
      <c r="J392" s="51" t="s">
        <v>314</v>
      </c>
      <c r="K392" s="52"/>
      <c r="L392" s="48"/>
      <c r="M392" s="53"/>
    </row>
    <row r="393" spans="1:13">
      <c r="A393" s="952"/>
      <c r="B393" s="953"/>
      <c r="C393" s="953"/>
      <c r="D393" s="954"/>
      <c r="E393" s="48" t="s">
        <v>315</v>
      </c>
      <c r="F393" s="49"/>
      <c r="G393" s="50"/>
      <c r="H393" s="48" t="s">
        <v>589</v>
      </c>
      <c r="I393" s="50"/>
      <c r="J393" s="51" t="s">
        <v>316</v>
      </c>
      <c r="K393" s="54"/>
      <c r="L393" s="48"/>
      <c r="M393" s="53"/>
    </row>
    <row r="394" spans="1:13">
      <c r="A394" s="48" t="s">
        <v>317</v>
      </c>
      <c r="B394" s="55"/>
      <c r="C394" s="56" t="s">
        <v>318</v>
      </c>
      <c r="D394" s="57"/>
      <c r="E394" s="48" t="s">
        <v>319</v>
      </c>
      <c r="F394" s="49"/>
      <c r="G394" s="50"/>
      <c r="H394" s="48" t="s">
        <v>320</v>
      </c>
      <c r="I394" s="50"/>
      <c r="J394" s="48" t="s">
        <v>321</v>
      </c>
      <c r="K394" s="50"/>
      <c r="L394" s="48" t="s">
        <v>322</v>
      </c>
      <c r="M394" s="53"/>
    </row>
    <row r="395" spans="1:13">
      <c r="A395" s="48" t="s">
        <v>195</v>
      </c>
      <c r="B395" s="58"/>
      <c r="C395" s="59" t="s">
        <v>323</v>
      </c>
      <c r="D395" s="60"/>
      <c r="E395" s="48" t="s">
        <v>324</v>
      </c>
      <c r="F395" s="61"/>
      <c r="G395" s="50"/>
      <c r="H395" s="48" t="s">
        <v>325</v>
      </c>
      <c r="I395" s="50"/>
      <c r="J395" s="48" t="s">
        <v>326</v>
      </c>
      <c r="K395" s="50"/>
      <c r="L395" s="48" t="s">
        <v>327</v>
      </c>
      <c r="M395" s="53"/>
    </row>
    <row r="396" spans="1:13">
      <c r="A396" s="48" t="s">
        <v>306</v>
      </c>
      <c r="B396" s="62"/>
      <c r="C396" s="59" t="s">
        <v>328</v>
      </c>
      <c r="D396" s="60"/>
      <c r="E396" s="38" t="s">
        <v>329</v>
      </c>
      <c r="F396" s="63"/>
      <c r="G396" s="50"/>
      <c r="H396" s="48" t="s">
        <v>330</v>
      </c>
      <c r="I396" s="50"/>
      <c r="J396" s="48" t="s">
        <v>331</v>
      </c>
      <c r="K396" s="53"/>
      <c r="L396" s="48"/>
      <c r="M396" s="53"/>
    </row>
    <row r="397" spans="1:13">
      <c r="A397" s="48" t="s">
        <v>332</v>
      </c>
      <c r="B397" s="55"/>
      <c r="C397" s="59"/>
      <c r="D397" s="64"/>
      <c r="E397" s="65" t="s">
        <v>333</v>
      </c>
      <c r="F397" s="66"/>
      <c r="G397" s="50"/>
      <c r="H397" s="48" t="s">
        <v>334</v>
      </c>
      <c r="I397" s="50"/>
      <c r="J397" s="48" t="s">
        <v>335</v>
      </c>
      <c r="K397" s="50"/>
      <c r="L397" s="48" t="s">
        <v>336</v>
      </c>
      <c r="M397" s="53">
        <f>G400+M395</f>
        <v>0</v>
      </c>
    </row>
    <row r="398" spans="1:13">
      <c r="A398" s="48" t="s">
        <v>337</v>
      </c>
      <c r="B398" s="67"/>
      <c r="C398" s="59" t="s">
        <v>338</v>
      </c>
      <c r="D398" s="68"/>
      <c r="E398" s="69" t="s">
        <v>339</v>
      </c>
      <c r="F398" s="70"/>
      <c r="G398" s="71"/>
      <c r="H398" s="48" t="s">
        <v>340</v>
      </c>
      <c r="I398" s="50"/>
      <c r="J398" s="48" t="s">
        <v>341</v>
      </c>
      <c r="K398" s="71"/>
      <c r="L398" s="72" t="s">
        <v>342</v>
      </c>
      <c r="M398" s="73">
        <f>I400+M394</f>
        <v>0</v>
      </c>
    </row>
    <row r="399" spans="1:13">
      <c r="A399" s="72"/>
      <c r="B399" s="74"/>
      <c r="C399" s="75" t="s">
        <v>343</v>
      </c>
      <c r="D399" s="76"/>
      <c r="E399" s="77" t="s">
        <v>344</v>
      </c>
      <c r="F399" s="78"/>
      <c r="G399" s="79"/>
      <c r="H399" s="72" t="s">
        <v>345</v>
      </c>
      <c r="I399" s="71"/>
      <c r="J399" s="72" t="s">
        <v>346</v>
      </c>
      <c r="K399" s="79"/>
      <c r="L399" s="80"/>
      <c r="M399" s="81"/>
    </row>
    <row r="400" spans="1:13" ht="12.75" thickBot="1">
      <c r="A400" s="82"/>
      <c r="B400" s="83"/>
      <c r="C400" s="84" t="s">
        <v>347</v>
      </c>
      <c r="D400" s="85"/>
      <c r="E400" s="86" t="s">
        <v>348</v>
      </c>
      <c r="F400" s="87"/>
      <c r="G400" s="88">
        <f>SUM(G391:G399)</f>
        <v>0</v>
      </c>
      <c r="H400" s="89" t="s">
        <v>349</v>
      </c>
      <c r="I400" s="88">
        <f>SUM(I393:I399)</f>
        <v>0</v>
      </c>
      <c r="J400" s="89" t="s">
        <v>350</v>
      </c>
      <c r="K400" s="88">
        <f>K393-SUM(K394:K399)</f>
        <v>0</v>
      </c>
      <c r="L400" s="90" t="s">
        <v>351</v>
      </c>
      <c r="M400" s="91">
        <f>M397-M398</f>
        <v>0</v>
      </c>
    </row>
    <row r="401" spans="1:13">
      <c r="A401" s="957"/>
      <c r="B401" s="958"/>
      <c r="C401" s="958"/>
      <c r="D401" s="959"/>
      <c r="E401" s="39" t="s">
        <v>310</v>
      </c>
      <c r="F401" s="40"/>
      <c r="G401" s="41"/>
      <c r="H401" s="39"/>
      <c r="I401" s="41"/>
      <c r="J401" s="42" t="s">
        <v>311</v>
      </c>
      <c r="K401" s="43"/>
      <c r="L401" s="39" t="s">
        <v>312</v>
      </c>
      <c r="M401" s="44"/>
    </row>
    <row r="402" spans="1:13">
      <c r="A402" s="46"/>
      <c r="B402" s="47"/>
      <c r="C402" s="955" t="s">
        <v>140</v>
      </c>
      <c r="D402" s="956"/>
      <c r="E402" s="48" t="s">
        <v>313</v>
      </c>
      <c r="F402" s="49"/>
      <c r="G402" s="50"/>
      <c r="H402" s="48"/>
      <c r="I402" s="50"/>
      <c r="J402" s="51" t="s">
        <v>314</v>
      </c>
      <c r="K402" s="52"/>
      <c r="L402" s="48"/>
      <c r="M402" s="53"/>
    </row>
    <row r="403" spans="1:13">
      <c r="A403" s="952"/>
      <c r="B403" s="953"/>
      <c r="C403" s="953"/>
      <c r="D403" s="954"/>
      <c r="E403" s="48" t="s">
        <v>315</v>
      </c>
      <c r="F403" s="49"/>
      <c r="G403" s="50"/>
      <c r="H403" s="48" t="s">
        <v>589</v>
      </c>
      <c r="I403" s="50"/>
      <c r="J403" s="51" t="s">
        <v>316</v>
      </c>
      <c r="K403" s="54"/>
      <c r="L403" s="48"/>
      <c r="M403" s="53"/>
    </row>
    <row r="404" spans="1:13">
      <c r="A404" s="48" t="s">
        <v>317</v>
      </c>
      <c r="B404" s="55"/>
      <c r="C404" s="56" t="s">
        <v>318</v>
      </c>
      <c r="D404" s="57"/>
      <c r="E404" s="48" t="s">
        <v>319</v>
      </c>
      <c r="F404" s="49"/>
      <c r="G404" s="50"/>
      <c r="H404" s="48" t="s">
        <v>320</v>
      </c>
      <c r="I404" s="50"/>
      <c r="J404" s="48" t="s">
        <v>321</v>
      </c>
      <c r="K404" s="50"/>
      <c r="L404" s="48" t="s">
        <v>322</v>
      </c>
      <c r="M404" s="53"/>
    </row>
    <row r="405" spans="1:13">
      <c r="A405" s="48" t="s">
        <v>195</v>
      </c>
      <c r="B405" s="58"/>
      <c r="C405" s="59" t="s">
        <v>323</v>
      </c>
      <c r="D405" s="60"/>
      <c r="E405" s="48" t="s">
        <v>324</v>
      </c>
      <c r="F405" s="61"/>
      <c r="G405" s="50"/>
      <c r="H405" s="48" t="s">
        <v>325</v>
      </c>
      <c r="I405" s="50"/>
      <c r="J405" s="48" t="s">
        <v>326</v>
      </c>
      <c r="K405" s="50"/>
      <c r="L405" s="48" t="s">
        <v>327</v>
      </c>
      <c r="M405" s="53"/>
    </row>
    <row r="406" spans="1:13">
      <c r="A406" s="48" t="s">
        <v>306</v>
      </c>
      <c r="B406" s="62"/>
      <c r="C406" s="59" t="s">
        <v>328</v>
      </c>
      <c r="D406" s="60"/>
      <c r="E406" s="38" t="s">
        <v>329</v>
      </c>
      <c r="F406" s="63"/>
      <c r="G406" s="50"/>
      <c r="H406" s="48" t="s">
        <v>330</v>
      </c>
      <c r="I406" s="50"/>
      <c r="J406" s="48" t="s">
        <v>331</v>
      </c>
      <c r="K406" s="53"/>
      <c r="L406" s="48"/>
      <c r="M406" s="53"/>
    </row>
    <row r="407" spans="1:13">
      <c r="A407" s="48" t="s">
        <v>332</v>
      </c>
      <c r="B407" s="55"/>
      <c r="C407" s="59"/>
      <c r="D407" s="64"/>
      <c r="E407" s="65" t="s">
        <v>333</v>
      </c>
      <c r="F407" s="66"/>
      <c r="G407" s="50"/>
      <c r="H407" s="48" t="s">
        <v>334</v>
      </c>
      <c r="I407" s="50"/>
      <c r="J407" s="48" t="s">
        <v>335</v>
      </c>
      <c r="K407" s="50"/>
      <c r="L407" s="48" t="s">
        <v>336</v>
      </c>
      <c r="M407" s="53">
        <f>G410+M405</f>
        <v>0</v>
      </c>
    </row>
    <row r="408" spans="1:13">
      <c r="A408" s="48" t="s">
        <v>337</v>
      </c>
      <c r="B408" s="67"/>
      <c r="C408" s="59" t="s">
        <v>338</v>
      </c>
      <c r="D408" s="68"/>
      <c r="E408" s="69" t="s">
        <v>339</v>
      </c>
      <c r="F408" s="70"/>
      <c r="G408" s="71"/>
      <c r="H408" s="48" t="s">
        <v>340</v>
      </c>
      <c r="I408" s="50"/>
      <c r="J408" s="48" t="s">
        <v>341</v>
      </c>
      <c r="K408" s="71"/>
      <c r="L408" s="72" t="s">
        <v>342</v>
      </c>
      <c r="M408" s="73">
        <f>I410+M404</f>
        <v>0</v>
      </c>
    </row>
    <row r="409" spans="1:13">
      <c r="A409" s="72"/>
      <c r="B409" s="74"/>
      <c r="C409" s="75" t="s">
        <v>343</v>
      </c>
      <c r="D409" s="76"/>
      <c r="E409" s="77" t="s">
        <v>344</v>
      </c>
      <c r="F409" s="78"/>
      <c r="G409" s="79"/>
      <c r="H409" s="72" t="s">
        <v>345</v>
      </c>
      <c r="I409" s="71"/>
      <c r="J409" s="72" t="s">
        <v>346</v>
      </c>
      <c r="K409" s="79"/>
      <c r="L409" s="80"/>
      <c r="M409" s="81"/>
    </row>
    <row r="410" spans="1:13" ht="12.75" thickBot="1">
      <c r="A410" s="82"/>
      <c r="B410" s="83"/>
      <c r="C410" s="84" t="s">
        <v>347</v>
      </c>
      <c r="D410" s="85"/>
      <c r="E410" s="86" t="s">
        <v>348</v>
      </c>
      <c r="F410" s="87"/>
      <c r="G410" s="88">
        <f>SUM(G401:G409)</f>
        <v>0</v>
      </c>
      <c r="H410" s="89" t="s">
        <v>349</v>
      </c>
      <c r="I410" s="88">
        <f>SUM(I403:I409)</f>
        <v>0</v>
      </c>
      <c r="J410" s="89" t="s">
        <v>350</v>
      </c>
      <c r="K410" s="88">
        <f>K403-SUM(K404:K409)</f>
        <v>0</v>
      </c>
      <c r="L410" s="90" t="s">
        <v>351</v>
      </c>
      <c r="M410" s="91">
        <f>M407-M408</f>
        <v>0</v>
      </c>
    </row>
    <row r="411" spans="1:13">
      <c r="A411" s="957"/>
      <c r="B411" s="958"/>
      <c r="C411" s="958"/>
      <c r="D411" s="959"/>
      <c r="E411" s="39" t="s">
        <v>310</v>
      </c>
      <c r="F411" s="40"/>
      <c r="G411" s="41"/>
      <c r="H411" s="39"/>
      <c r="I411" s="41"/>
      <c r="J411" s="42" t="s">
        <v>311</v>
      </c>
      <c r="K411" s="43"/>
      <c r="L411" s="39" t="s">
        <v>312</v>
      </c>
      <c r="M411" s="44"/>
    </row>
    <row r="412" spans="1:13">
      <c r="A412" s="46"/>
      <c r="B412" s="47"/>
      <c r="C412" s="955" t="s">
        <v>140</v>
      </c>
      <c r="D412" s="956"/>
      <c r="E412" s="48" t="s">
        <v>313</v>
      </c>
      <c r="F412" s="49"/>
      <c r="G412" s="50"/>
      <c r="H412" s="48"/>
      <c r="I412" s="50"/>
      <c r="J412" s="51" t="s">
        <v>314</v>
      </c>
      <c r="K412" s="52"/>
      <c r="L412" s="48"/>
      <c r="M412" s="53"/>
    </row>
    <row r="413" spans="1:13">
      <c r="A413" s="952"/>
      <c r="B413" s="953"/>
      <c r="C413" s="953"/>
      <c r="D413" s="954"/>
      <c r="E413" s="48" t="s">
        <v>315</v>
      </c>
      <c r="F413" s="49"/>
      <c r="G413" s="50"/>
      <c r="H413" s="48" t="s">
        <v>589</v>
      </c>
      <c r="I413" s="50"/>
      <c r="J413" s="51" t="s">
        <v>316</v>
      </c>
      <c r="K413" s="54"/>
      <c r="L413" s="48"/>
      <c r="M413" s="53"/>
    </row>
    <row r="414" spans="1:13">
      <c r="A414" s="48" t="s">
        <v>317</v>
      </c>
      <c r="B414" s="55"/>
      <c r="C414" s="56" t="s">
        <v>318</v>
      </c>
      <c r="D414" s="57"/>
      <c r="E414" s="48" t="s">
        <v>319</v>
      </c>
      <c r="F414" s="49"/>
      <c r="G414" s="50"/>
      <c r="H414" s="48" t="s">
        <v>320</v>
      </c>
      <c r="I414" s="50"/>
      <c r="J414" s="48" t="s">
        <v>321</v>
      </c>
      <c r="K414" s="50"/>
      <c r="L414" s="48" t="s">
        <v>322</v>
      </c>
      <c r="M414" s="53"/>
    </row>
    <row r="415" spans="1:13">
      <c r="A415" s="48" t="s">
        <v>195</v>
      </c>
      <c r="B415" s="58"/>
      <c r="C415" s="59" t="s">
        <v>323</v>
      </c>
      <c r="D415" s="60"/>
      <c r="E415" s="48" t="s">
        <v>324</v>
      </c>
      <c r="F415" s="61"/>
      <c r="G415" s="50"/>
      <c r="H415" s="48" t="s">
        <v>325</v>
      </c>
      <c r="I415" s="50"/>
      <c r="J415" s="48" t="s">
        <v>326</v>
      </c>
      <c r="K415" s="50"/>
      <c r="L415" s="48" t="s">
        <v>327</v>
      </c>
      <c r="M415" s="53"/>
    </row>
    <row r="416" spans="1:13">
      <c r="A416" s="48" t="s">
        <v>306</v>
      </c>
      <c r="B416" s="62"/>
      <c r="C416" s="59" t="s">
        <v>328</v>
      </c>
      <c r="D416" s="60"/>
      <c r="E416" s="38" t="s">
        <v>329</v>
      </c>
      <c r="F416" s="63"/>
      <c r="G416" s="50"/>
      <c r="H416" s="48" t="s">
        <v>330</v>
      </c>
      <c r="I416" s="50"/>
      <c r="J416" s="48" t="s">
        <v>331</v>
      </c>
      <c r="K416" s="53"/>
      <c r="L416" s="48"/>
      <c r="M416" s="53"/>
    </row>
    <row r="417" spans="1:13">
      <c r="A417" s="48" t="s">
        <v>332</v>
      </c>
      <c r="B417" s="55"/>
      <c r="C417" s="59"/>
      <c r="D417" s="64"/>
      <c r="E417" s="65" t="s">
        <v>333</v>
      </c>
      <c r="F417" s="66"/>
      <c r="G417" s="50"/>
      <c r="H417" s="48" t="s">
        <v>334</v>
      </c>
      <c r="I417" s="50"/>
      <c r="J417" s="48" t="s">
        <v>335</v>
      </c>
      <c r="K417" s="50"/>
      <c r="L417" s="48" t="s">
        <v>336</v>
      </c>
      <c r="M417" s="53">
        <f>G420+M415</f>
        <v>0</v>
      </c>
    </row>
    <row r="418" spans="1:13">
      <c r="A418" s="48" t="s">
        <v>337</v>
      </c>
      <c r="B418" s="67"/>
      <c r="C418" s="59" t="s">
        <v>338</v>
      </c>
      <c r="D418" s="68"/>
      <c r="E418" s="69" t="s">
        <v>339</v>
      </c>
      <c r="F418" s="70"/>
      <c r="G418" s="71"/>
      <c r="H418" s="48" t="s">
        <v>340</v>
      </c>
      <c r="I418" s="50"/>
      <c r="J418" s="48" t="s">
        <v>341</v>
      </c>
      <c r="K418" s="71"/>
      <c r="L418" s="72" t="s">
        <v>342</v>
      </c>
      <c r="M418" s="73">
        <f>I420+M414</f>
        <v>0</v>
      </c>
    </row>
    <row r="419" spans="1:13">
      <c r="A419" s="72"/>
      <c r="B419" s="74"/>
      <c r="C419" s="75" t="s">
        <v>343</v>
      </c>
      <c r="D419" s="76"/>
      <c r="E419" s="77" t="s">
        <v>344</v>
      </c>
      <c r="F419" s="78"/>
      <c r="G419" s="79"/>
      <c r="H419" s="72" t="s">
        <v>345</v>
      </c>
      <c r="I419" s="71"/>
      <c r="J419" s="72" t="s">
        <v>346</v>
      </c>
      <c r="K419" s="79"/>
      <c r="L419" s="80"/>
      <c r="M419" s="81"/>
    </row>
    <row r="420" spans="1:13" ht="12.75" thickBot="1">
      <c r="A420" s="82"/>
      <c r="B420" s="83"/>
      <c r="C420" s="84" t="s">
        <v>347</v>
      </c>
      <c r="D420" s="85"/>
      <c r="E420" s="86" t="s">
        <v>348</v>
      </c>
      <c r="F420" s="87"/>
      <c r="G420" s="88">
        <f>SUM(G411:G419)</f>
        <v>0</v>
      </c>
      <c r="H420" s="89" t="s">
        <v>349</v>
      </c>
      <c r="I420" s="88">
        <f>SUM(I413:I419)</f>
        <v>0</v>
      </c>
      <c r="J420" s="89" t="s">
        <v>350</v>
      </c>
      <c r="K420" s="88">
        <f>K413-SUM(K414:K419)</f>
        <v>0</v>
      </c>
      <c r="L420" s="90" t="s">
        <v>351</v>
      </c>
      <c r="M420" s="91">
        <f>M417-M418</f>
        <v>0</v>
      </c>
    </row>
    <row r="421" spans="1:13">
      <c r="A421" s="957"/>
      <c r="B421" s="958"/>
      <c r="C421" s="958"/>
      <c r="D421" s="959"/>
      <c r="E421" s="39" t="s">
        <v>310</v>
      </c>
      <c r="F421" s="40"/>
      <c r="G421" s="41"/>
      <c r="H421" s="39"/>
      <c r="I421" s="41"/>
      <c r="J421" s="42" t="s">
        <v>311</v>
      </c>
      <c r="K421" s="43"/>
      <c r="L421" s="39" t="s">
        <v>312</v>
      </c>
      <c r="M421" s="44"/>
    </row>
    <row r="422" spans="1:13">
      <c r="A422" s="46"/>
      <c r="B422" s="47"/>
      <c r="C422" s="955" t="s">
        <v>140</v>
      </c>
      <c r="D422" s="956"/>
      <c r="E422" s="48" t="s">
        <v>313</v>
      </c>
      <c r="F422" s="49"/>
      <c r="G422" s="50"/>
      <c r="H422" s="48"/>
      <c r="I422" s="50"/>
      <c r="J422" s="51" t="s">
        <v>314</v>
      </c>
      <c r="K422" s="52"/>
      <c r="L422" s="48"/>
      <c r="M422" s="53"/>
    </row>
    <row r="423" spans="1:13">
      <c r="A423" s="952"/>
      <c r="B423" s="953"/>
      <c r="C423" s="953"/>
      <c r="D423" s="954"/>
      <c r="E423" s="48" t="s">
        <v>315</v>
      </c>
      <c r="F423" s="49"/>
      <c r="G423" s="50"/>
      <c r="H423" s="48" t="s">
        <v>589</v>
      </c>
      <c r="I423" s="50"/>
      <c r="J423" s="51" t="s">
        <v>316</v>
      </c>
      <c r="K423" s="54"/>
      <c r="L423" s="48"/>
      <c r="M423" s="53"/>
    </row>
    <row r="424" spans="1:13">
      <c r="A424" s="48" t="s">
        <v>317</v>
      </c>
      <c r="B424" s="55"/>
      <c r="C424" s="56" t="s">
        <v>318</v>
      </c>
      <c r="D424" s="57"/>
      <c r="E424" s="48" t="s">
        <v>319</v>
      </c>
      <c r="F424" s="49"/>
      <c r="G424" s="50"/>
      <c r="H424" s="48" t="s">
        <v>320</v>
      </c>
      <c r="I424" s="50"/>
      <c r="J424" s="48" t="s">
        <v>321</v>
      </c>
      <c r="K424" s="50"/>
      <c r="L424" s="48" t="s">
        <v>322</v>
      </c>
      <c r="M424" s="53"/>
    </row>
    <row r="425" spans="1:13">
      <c r="A425" s="48" t="s">
        <v>195</v>
      </c>
      <c r="B425" s="58"/>
      <c r="C425" s="59" t="s">
        <v>323</v>
      </c>
      <c r="D425" s="60"/>
      <c r="E425" s="48" t="s">
        <v>324</v>
      </c>
      <c r="F425" s="61"/>
      <c r="G425" s="50"/>
      <c r="H425" s="48" t="s">
        <v>325</v>
      </c>
      <c r="I425" s="50"/>
      <c r="J425" s="48" t="s">
        <v>326</v>
      </c>
      <c r="K425" s="50"/>
      <c r="L425" s="48" t="s">
        <v>327</v>
      </c>
      <c r="M425" s="53"/>
    </row>
    <row r="426" spans="1:13">
      <c r="A426" s="48" t="s">
        <v>306</v>
      </c>
      <c r="B426" s="62"/>
      <c r="C426" s="59" t="s">
        <v>328</v>
      </c>
      <c r="D426" s="60"/>
      <c r="E426" s="38" t="s">
        <v>329</v>
      </c>
      <c r="F426" s="63"/>
      <c r="G426" s="50"/>
      <c r="H426" s="48" t="s">
        <v>330</v>
      </c>
      <c r="I426" s="50"/>
      <c r="J426" s="48" t="s">
        <v>331</v>
      </c>
      <c r="K426" s="53"/>
      <c r="L426" s="48"/>
      <c r="M426" s="53"/>
    </row>
    <row r="427" spans="1:13">
      <c r="A427" s="48" t="s">
        <v>332</v>
      </c>
      <c r="B427" s="55"/>
      <c r="C427" s="59"/>
      <c r="D427" s="64"/>
      <c r="E427" s="65" t="s">
        <v>333</v>
      </c>
      <c r="F427" s="66"/>
      <c r="G427" s="50"/>
      <c r="H427" s="48" t="s">
        <v>334</v>
      </c>
      <c r="I427" s="50"/>
      <c r="J427" s="48" t="s">
        <v>335</v>
      </c>
      <c r="K427" s="50"/>
      <c r="L427" s="48" t="s">
        <v>336</v>
      </c>
      <c r="M427" s="53">
        <f>G430+M425</f>
        <v>0</v>
      </c>
    </row>
    <row r="428" spans="1:13">
      <c r="A428" s="48" t="s">
        <v>337</v>
      </c>
      <c r="B428" s="67"/>
      <c r="C428" s="59" t="s">
        <v>338</v>
      </c>
      <c r="D428" s="68"/>
      <c r="E428" s="69" t="s">
        <v>339</v>
      </c>
      <c r="F428" s="70"/>
      <c r="G428" s="71"/>
      <c r="H428" s="48" t="s">
        <v>340</v>
      </c>
      <c r="I428" s="50"/>
      <c r="J428" s="48" t="s">
        <v>341</v>
      </c>
      <c r="K428" s="71"/>
      <c r="L428" s="72" t="s">
        <v>342</v>
      </c>
      <c r="M428" s="73">
        <f>I430+M424</f>
        <v>0</v>
      </c>
    </row>
    <row r="429" spans="1:13">
      <c r="A429" s="72"/>
      <c r="B429" s="74"/>
      <c r="C429" s="75" t="s">
        <v>343</v>
      </c>
      <c r="D429" s="76"/>
      <c r="E429" s="77" t="s">
        <v>344</v>
      </c>
      <c r="F429" s="78"/>
      <c r="G429" s="79"/>
      <c r="H429" s="72" t="s">
        <v>345</v>
      </c>
      <c r="I429" s="71"/>
      <c r="J429" s="72" t="s">
        <v>346</v>
      </c>
      <c r="K429" s="79"/>
      <c r="L429" s="80"/>
      <c r="M429" s="81"/>
    </row>
    <row r="430" spans="1:13" ht="12.75" thickBot="1">
      <c r="A430" s="82"/>
      <c r="B430" s="83"/>
      <c r="C430" s="84" t="s">
        <v>347</v>
      </c>
      <c r="D430" s="85"/>
      <c r="E430" s="86" t="s">
        <v>348</v>
      </c>
      <c r="F430" s="87"/>
      <c r="G430" s="88">
        <f>SUM(G421:G429)</f>
        <v>0</v>
      </c>
      <c r="H430" s="89" t="s">
        <v>349</v>
      </c>
      <c r="I430" s="88">
        <f>SUM(I423:I429)</f>
        <v>0</v>
      </c>
      <c r="J430" s="89" t="s">
        <v>350</v>
      </c>
      <c r="K430" s="88">
        <f>K423-SUM(K424:K429)</f>
        <v>0</v>
      </c>
      <c r="L430" s="90" t="s">
        <v>351</v>
      </c>
      <c r="M430" s="91">
        <f>M427-M428</f>
        <v>0</v>
      </c>
    </row>
    <row r="431" spans="1:13">
      <c r="A431" s="957"/>
      <c r="B431" s="958"/>
      <c r="C431" s="958"/>
      <c r="D431" s="959"/>
      <c r="E431" s="39" t="s">
        <v>310</v>
      </c>
      <c r="F431" s="40"/>
      <c r="G431" s="41"/>
      <c r="H431" s="39"/>
      <c r="I431" s="41"/>
      <c r="J431" s="42" t="s">
        <v>311</v>
      </c>
      <c r="K431" s="43"/>
      <c r="L431" s="39" t="s">
        <v>312</v>
      </c>
      <c r="M431" s="44"/>
    </row>
    <row r="432" spans="1:13">
      <c r="A432" s="46"/>
      <c r="B432" s="47"/>
      <c r="C432" s="955" t="s">
        <v>140</v>
      </c>
      <c r="D432" s="956"/>
      <c r="E432" s="48" t="s">
        <v>313</v>
      </c>
      <c r="F432" s="49"/>
      <c r="G432" s="50"/>
      <c r="H432" s="48"/>
      <c r="I432" s="50"/>
      <c r="J432" s="51" t="s">
        <v>314</v>
      </c>
      <c r="K432" s="52"/>
      <c r="L432" s="48"/>
      <c r="M432" s="53"/>
    </row>
    <row r="433" spans="1:13">
      <c r="A433" s="952"/>
      <c r="B433" s="953"/>
      <c r="C433" s="953"/>
      <c r="D433" s="954"/>
      <c r="E433" s="48" t="s">
        <v>315</v>
      </c>
      <c r="F433" s="49"/>
      <c r="G433" s="50"/>
      <c r="H433" s="48" t="s">
        <v>589</v>
      </c>
      <c r="I433" s="50"/>
      <c r="J433" s="51" t="s">
        <v>316</v>
      </c>
      <c r="K433" s="54"/>
      <c r="L433" s="48"/>
      <c r="M433" s="53"/>
    </row>
    <row r="434" spans="1:13">
      <c r="A434" s="48" t="s">
        <v>317</v>
      </c>
      <c r="B434" s="55"/>
      <c r="C434" s="56" t="s">
        <v>318</v>
      </c>
      <c r="D434" s="57"/>
      <c r="E434" s="48" t="s">
        <v>319</v>
      </c>
      <c r="F434" s="49"/>
      <c r="G434" s="50"/>
      <c r="H434" s="48" t="s">
        <v>320</v>
      </c>
      <c r="I434" s="50"/>
      <c r="J434" s="48" t="s">
        <v>321</v>
      </c>
      <c r="K434" s="50"/>
      <c r="L434" s="48" t="s">
        <v>322</v>
      </c>
      <c r="M434" s="53"/>
    </row>
    <row r="435" spans="1:13">
      <c r="A435" s="48" t="s">
        <v>195</v>
      </c>
      <c r="B435" s="58"/>
      <c r="C435" s="59" t="s">
        <v>323</v>
      </c>
      <c r="D435" s="60"/>
      <c r="E435" s="48" t="s">
        <v>324</v>
      </c>
      <c r="F435" s="61"/>
      <c r="G435" s="50"/>
      <c r="H435" s="48" t="s">
        <v>325</v>
      </c>
      <c r="I435" s="50"/>
      <c r="J435" s="48" t="s">
        <v>326</v>
      </c>
      <c r="K435" s="50"/>
      <c r="L435" s="48" t="s">
        <v>327</v>
      </c>
      <c r="M435" s="53"/>
    </row>
    <row r="436" spans="1:13">
      <c r="A436" s="48" t="s">
        <v>306</v>
      </c>
      <c r="B436" s="62"/>
      <c r="C436" s="59" t="s">
        <v>328</v>
      </c>
      <c r="D436" s="60"/>
      <c r="E436" s="38" t="s">
        <v>329</v>
      </c>
      <c r="F436" s="63"/>
      <c r="G436" s="50"/>
      <c r="H436" s="48" t="s">
        <v>330</v>
      </c>
      <c r="I436" s="50"/>
      <c r="J436" s="48" t="s">
        <v>331</v>
      </c>
      <c r="K436" s="53"/>
      <c r="L436" s="48"/>
      <c r="M436" s="53"/>
    </row>
    <row r="437" spans="1:13">
      <c r="A437" s="48" t="s">
        <v>332</v>
      </c>
      <c r="B437" s="55"/>
      <c r="C437" s="59"/>
      <c r="D437" s="64"/>
      <c r="E437" s="65" t="s">
        <v>333</v>
      </c>
      <c r="F437" s="66"/>
      <c r="G437" s="50"/>
      <c r="H437" s="48" t="s">
        <v>334</v>
      </c>
      <c r="I437" s="50"/>
      <c r="J437" s="48" t="s">
        <v>335</v>
      </c>
      <c r="K437" s="50"/>
      <c r="L437" s="48" t="s">
        <v>336</v>
      </c>
      <c r="M437" s="53">
        <f>G440+M435</f>
        <v>0</v>
      </c>
    </row>
    <row r="438" spans="1:13">
      <c r="A438" s="48" t="s">
        <v>337</v>
      </c>
      <c r="B438" s="67"/>
      <c r="C438" s="59" t="s">
        <v>338</v>
      </c>
      <c r="D438" s="68"/>
      <c r="E438" s="69" t="s">
        <v>339</v>
      </c>
      <c r="F438" s="70"/>
      <c r="G438" s="71"/>
      <c r="H438" s="48" t="s">
        <v>340</v>
      </c>
      <c r="I438" s="50"/>
      <c r="J438" s="48" t="s">
        <v>341</v>
      </c>
      <c r="K438" s="71"/>
      <c r="L438" s="72" t="s">
        <v>342</v>
      </c>
      <c r="M438" s="73">
        <f>I440+M434</f>
        <v>0</v>
      </c>
    </row>
    <row r="439" spans="1:13">
      <c r="A439" s="72"/>
      <c r="B439" s="74"/>
      <c r="C439" s="75" t="s">
        <v>343</v>
      </c>
      <c r="D439" s="76"/>
      <c r="E439" s="77" t="s">
        <v>344</v>
      </c>
      <c r="F439" s="78"/>
      <c r="G439" s="79"/>
      <c r="H439" s="72" t="s">
        <v>345</v>
      </c>
      <c r="I439" s="71"/>
      <c r="J439" s="72" t="s">
        <v>346</v>
      </c>
      <c r="K439" s="79"/>
      <c r="L439" s="80"/>
      <c r="M439" s="81"/>
    </row>
    <row r="440" spans="1:13" ht="12.75" thickBot="1">
      <c r="A440" s="82"/>
      <c r="B440" s="83"/>
      <c r="C440" s="84" t="s">
        <v>347</v>
      </c>
      <c r="D440" s="85"/>
      <c r="E440" s="86" t="s">
        <v>348</v>
      </c>
      <c r="F440" s="87"/>
      <c r="G440" s="88">
        <f>SUM(G431:G439)</f>
        <v>0</v>
      </c>
      <c r="H440" s="89" t="s">
        <v>349</v>
      </c>
      <c r="I440" s="88">
        <f>SUM(I433:I439)</f>
        <v>0</v>
      </c>
      <c r="J440" s="89" t="s">
        <v>350</v>
      </c>
      <c r="K440" s="88">
        <f>K433-SUM(K434:K439)</f>
        <v>0</v>
      </c>
      <c r="L440" s="90" t="s">
        <v>351</v>
      </c>
      <c r="M440" s="91">
        <f>M437-M438</f>
        <v>0</v>
      </c>
    </row>
    <row r="441" spans="1:13">
      <c r="A441" s="957"/>
      <c r="B441" s="958"/>
      <c r="C441" s="958"/>
      <c r="D441" s="959"/>
      <c r="E441" s="39" t="s">
        <v>310</v>
      </c>
      <c r="F441" s="40"/>
      <c r="G441" s="41"/>
      <c r="H441" s="39"/>
      <c r="I441" s="41"/>
      <c r="J441" s="42" t="s">
        <v>311</v>
      </c>
      <c r="K441" s="43"/>
      <c r="L441" s="39" t="s">
        <v>312</v>
      </c>
      <c r="M441" s="44"/>
    </row>
    <row r="442" spans="1:13">
      <c r="A442" s="46"/>
      <c r="B442" s="47"/>
      <c r="C442" s="955" t="s">
        <v>140</v>
      </c>
      <c r="D442" s="956"/>
      <c r="E442" s="48" t="s">
        <v>313</v>
      </c>
      <c r="F442" s="49"/>
      <c r="G442" s="50"/>
      <c r="H442" s="48"/>
      <c r="I442" s="50"/>
      <c r="J442" s="51" t="s">
        <v>314</v>
      </c>
      <c r="K442" s="52"/>
      <c r="L442" s="48"/>
      <c r="M442" s="53"/>
    </row>
    <row r="443" spans="1:13">
      <c r="A443" s="952"/>
      <c r="B443" s="953"/>
      <c r="C443" s="953"/>
      <c r="D443" s="954"/>
      <c r="E443" s="48" t="s">
        <v>315</v>
      </c>
      <c r="F443" s="49"/>
      <c r="G443" s="50"/>
      <c r="H443" s="48" t="s">
        <v>589</v>
      </c>
      <c r="I443" s="50"/>
      <c r="J443" s="51" t="s">
        <v>316</v>
      </c>
      <c r="K443" s="54"/>
      <c r="L443" s="48"/>
      <c r="M443" s="53"/>
    </row>
    <row r="444" spans="1:13">
      <c r="A444" s="48" t="s">
        <v>317</v>
      </c>
      <c r="B444" s="55"/>
      <c r="C444" s="56" t="s">
        <v>318</v>
      </c>
      <c r="D444" s="57"/>
      <c r="E444" s="48" t="s">
        <v>319</v>
      </c>
      <c r="F444" s="49"/>
      <c r="G444" s="50"/>
      <c r="H444" s="48" t="s">
        <v>320</v>
      </c>
      <c r="I444" s="50"/>
      <c r="J444" s="48" t="s">
        <v>321</v>
      </c>
      <c r="K444" s="50"/>
      <c r="L444" s="48" t="s">
        <v>322</v>
      </c>
      <c r="M444" s="53"/>
    </row>
    <row r="445" spans="1:13">
      <c r="A445" s="48" t="s">
        <v>195</v>
      </c>
      <c r="B445" s="58"/>
      <c r="C445" s="59" t="s">
        <v>323</v>
      </c>
      <c r="D445" s="60"/>
      <c r="E445" s="48" t="s">
        <v>324</v>
      </c>
      <c r="F445" s="61"/>
      <c r="G445" s="50"/>
      <c r="H445" s="48" t="s">
        <v>325</v>
      </c>
      <c r="I445" s="50"/>
      <c r="J445" s="48" t="s">
        <v>326</v>
      </c>
      <c r="K445" s="50"/>
      <c r="L445" s="48" t="s">
        <v>327</v>
      </c>
      <c r="M445" s="53"/>
    </row>
    <row r="446" spans="1:13">
      <c r="A446" s="48" t="s">
        <v>306</v>
      </c>
      <c r="B446" s="62"/>
      <c r="C446" s="59" t="s">
        <v>328</v>
      </c>
      <c r="D446" s="60"/>
      <c r="E446" s="38" t="s">
        <v>329</v>
      </c>
      <c r="F446" s="63"/>
      <c r="G446" s="50"/>
      <c r="H446" s="48" t="s">
        <v>330</v>
      </c>
      <c r="I446" s="50"/>
      <c r="J446" s="48" t="s">
        <v>331</v>
      </c>
      <c r="K446" s="53"/>
      <c r="L446" s="48"/>
      <c r="M446" s="53"/>
    </row>
    <row r="447" spans="1:13">
      <c r="A447" s="48" t="s">
        <v>332</v>
      </c>
      <c r="B447" s="55"/>
      <c r="C447" s="59"/>
      <c r="D447" s="64"/>
      <c r="E447" s="65" t="s">
        <v>333</v>
      </c>
      <c r="F447" s="66"/>
      <c r="G447" s="50"/>
      <c r="H447" s="48" t="s">
        <v>334</v>
      </c>
      <c r="I447" s="50"/>
      <c r="J447" s="48" t="s">
        <v>335</v>
      </c>
      <c r="K447" s="50"/>
      <c r="L447" s="48" t="s">
        <v>336</v>
      </c>
      <c r="M447" s="53">
        <f>G450+M445</f>
        <v>0</v>
      </c>
    </row>
    <row r="448" spans="1:13">
      <c r="A448" s="48" t="s">
        <v>337</v>
      </c>
      <c r="B448" s="67"/>
      <c r="C448" s="59" t="s">
        <v>338</v>
      </c>
      <c r="D448" s="68"/>
      <c r="E448" s="69" t="s">
        <v>339</v>
      </c>
      <c r="F448" s="70"/>
      <c r="G448" s="71"/>
      <c r="H448" s="48" t="s">
        <v>340</v>
      </c>
      <c r="I448" s="50"/>
      <c r="J448" s="48" t="s">
        <v>341</v>
      </c>
      <c r="K448" s="71"/>
      <c r="L448" s="72" t="s">
        <v>342</v>
      </c>
      <c r="M448" s="73">
        <f>I450+M444</f>
        <v>0</v>
      </c>
    </row>
    <row r="449" spans="1:13">
      <c r="A449" s="72"/>
      <c r="B449" s="74"/>
      <c r="C449" s="75" t="s">
        <v>343</v>
      </c>
      <c r="D449" s="76"/>
      <c r="E449" s="77" t="s">
        <v>344</v>
      </c>
      <c r="F449" s="78"/>
      <c r="G449" s="79"/>
      <c r="H449" s="72" t="s">
        <v>345</v>
      </c>
      <c r="I449" s="71"/>
      <c r="J449" s="72" t="s">
        <v>346</v>
      </c>
      <c r="K449" s="79"/>
      <c r="L449" s="80"/>
      <c r="M449" s="81"/>
    </row>
    <row r="450" spans="1:13" ht="12.75" thickBot="1">
      <c r="A450" s="82"/>
      <c r="B450" s="83"/>
      <c r="C450" s="84" t="s">
        <v>347</v>
      </c>
      <c r="D450" s="85"/>
      <c r="E450" s="86" t="s">
        <v>348</v>
      </c>
      <c r="F450" s="87"/>
      <c r="G450" s="88">
        <f>SUM(G441:G449)</f>
        <v>0</v>
      </c>
      <c r="H450" s="89" t="s">
        <v>349</v>
      </c>
      <c r="I450" s="88">
        <f>SUM(I443:I449)</f>
        <v>0</v>
      </c>
      <c r="J450" s="89" t="s">
        <v>350</v>
      </c>
      <c r="K450" s="88">
        <f>K443-SUM(K444:K449)</f>
        <v>0</v>
      </c>
      <c r="L450" s="90" t="s">
        <v>351</v>
      </c>
      <c r="M450" s="91">
        <f>M447-M448</f>
        <v>0</v>
      </c>
    </row>
    <row r="451" spans="1:13">
      <c r="A451" s="957"/>
      <c r="B451" s="958"/>
      <c r="C451" s="958"/>
      <c r="D451" s="959"/>
      <c r="E451" s="39" t="s">
        <v>310</v>
      </c>
      <c r="F451" s="40"/>
      <c r="G451" s="41"/>
      <c r="H451" s="39"/>
      <c r="I451" s="41"/>
      <c r="J451" s="42" t="s">
        <v>311</v>
      </c>
      <c r="K451" s="43"/>
      <c r="L451" s="39" t="s">
        <v>312</v>
      </c>
      <c r="M451" s="44"/>
    </row>
    <row r="452" spans="1:13">
      <c r="A452" s="46"/>
      <c r="B452" s="47"/>
      <c r="C452" s="955" t="s">
        <v>140</v>
      </c>
      <c r="D452" s="956"/>
      <c r="E452" s="48" t="s">
        <v>313</v>
      </c>
      <c r="F452" s="49"/>
      <c r="G452" s="50"/>
      <c r="H452" s="48"/>
      <c r="I452" s="50"/>
      <c r="J452" s="51" t="s">
        <v>314</v>
      </c>
      <c r="K452" s="52"/>
      <c r="L452" s="48"/>
      <c r="M452" s="53"/>
    </row>
    <row r="453" spans="1:13">
      <c r="A453" s="952"/>
      <c r="B453" s="953"/>
      <c r="C453" s="953"/>
      <c r="D453" s="954"/>
      <c r="E453" s="48" t="s">
        <v>315</v>
      </c>
      <c r="F453" s="49"/>
      <c r="G453" s="50"/>
      <c r="H453" s="48" t="s">
        <v>589</v>
      </c>
      <c r="I453" s="50"/>
      <c r="J453" s="51" t="s">
        <v>316</v>
      </c>
      <c r="K453" s="54"/>
      <c r="L453" s="48"/>
      <c r="M453" s="53"/>
    </row>
    <row r="454" spans="1:13">
      <c r="A454" s="48" t="s">
        <v>317</v>
      </c>
      <c r="B454" s="55"/>
      <c r="C454" s="56" t="s">
        <v>318</v>
      </c>
      <c r="D454" s="57"/>
      <c r="E454" s="48" t="s">
        <v>319</v>
      </c>
      <c r="F454" s="49"/>
      <c r="G454" s="50"/>
      <c r="H454" s="48" t="s">
        <v>320</v>
      </c>
      <c r="I454" s="50"/>
      <c r="J454" s="48" t="s">
        <v>321</v>
      </c>
      <c r="K454" s="50"/>
      <c r="L454" s="48" t="s">
        <v>322</v>
      </c>
      <c r="M454" s="53"/>
    </row>
    <row r="455" spans="1:13">
      <c r="A455" s="48" t="s">
        <v>195</v>
      </c>
      <c r="B455" s="58"/>
      <c r="C455" s="59" t="s">
        <v>323</v>
      </c>
      <c r="D455" s="60"/>
      <c r="E455" s="48" t="s">
        <v>324</v>
      </c>
      <c r="F455" s="61"/>
      <c r="G455" s="50"/>
      <c r="H455" s="48" t="s">
        <v>325</v>
      </c>
      <c r="I455" s="50"/>
      <c r="J455" s="48" t="s">
        <v>326</v>
      </c>
      <c r="K455" s="50"/>
      <c r="L455" s="48" t="s">
        <v>327</v>
      </c>
      <c r="M455" s="53"/>
    </row>
    <row r="456" spans="1:13">
      <c r="A456" s="48" t="s">
        <v>306</v>
      </c>
      <c r="B456" s="62"/>
      <c r="C456" s="59" t="s">
        <v>328</v>
      </c>
      <c r="D456" s="60"/>
      <c r="E456" s="38" t="s">
        <v>329</v>
      </c>
      <c r="F456" s="63"/>
      <c r="G456" s="50"/>
      <c r="H456" s="48" t="s">
        <v>330</v>
      </c>
      <c r="I456" s="50"/>
      <c r="J456" s="48" t="s">
        <v>331</v>
      </c>
      <c r="K456" s="53"/>
      <c r="L456" s="48"/>
      <c r="M456" s="53"/>
    </row>
    <row r="457" spans="1:13">
      <c r="A457" s="48" t="s">
        <v>332</v>
      </c>
      <c r="B457" s="55"/>
      <c r="C457" s="59"/>
      <c r="D457" s="64"/>
      <c r="E457" s="65" t="s">
        <v>333</v>
      </c>
      <c r="F457" s="66"/>
      <c r="G457" s="50"/>
      <c r="H457" s="48" t="s">
        <v>334</v>
      </c>
      <c r="I457" s="50"/>
      <c r="J457" s="48" t="s">
        <v>335</v>
      </c>
      <c r="K457" s="50"/>
      <c r="L457" s="48" t="s">
        <v>336</v>
      </c>
      <c r="M457" s="53">
        <f>G460+M455</f>
        <v>0</v>
      </c>
    </row>
    <row r="458" spans="1:13">
      <c r="A458" s="48" t="s">
        <v>337</v>
      </c>
      <c r="B458" s="67"/>
      <c r="C458" s="59" t="s">
        <v>338</v>
      </c>
      <c r="D458" s="68"/>
      <c r="E458" s="69" t="s">
        <v>339</v>
      </c>
      <c r="F458" s="70"/>
      <c r="G458" s="71"/>
      <c r="H458" s="48" t="s">
        <v>340</v>
      </c>
      <c r="I458" s="50"/>
      <c r="J458" s="48" t="s">
        <v>341</v>
      </c>
      <c r="K458" s="71"/>
      <c r="L458" s="72" t="s">
        <v>342</v>
      </c>
      <c r="M458" s="73">
        <f>I460+M454</f>
        <v>0</v>
      </c>
    </row>
    <row r="459" spans="1:13">
      <c r="A459" s="72"/>
      <c r="B459" s="74"/>
      <c r="C459" s="75" t="s">
        <v>343</v>
      </c>
      <c r="D459" s="76"/>
      <c r="E459" s="77" t="s">
        <v>344</v>
      </c>
      <c r="F459" s="78"/>
      <c r="G459" s="79"/>
      <c r="H459" s="72" t="s">
        <v>345</v>
      </c>
      <c r="I459" s="71"/>
      <c r="J459" s="72" t="s">
        <v>346</v>
      </c>
      <c r="K459" s="79"/>
      <c r="L459" s="80"/>
      <c r="M459" s="81"/>
    </row>
    <row r="460" spans="1:13" ht="12.75" thickBot="1">
      <c r="A460" s="82"/>
      <c r="B460" s="83"/>
      <c r="C460" s="84" t="s">
        <v>347</v>
      </c>
      <c r="D460" s="85"/>
      <c r="E460" s="86" t="s">
        <v>348</v>
      </c>
      <c r="F460" s="87"/>
      <c r="G460" s="88">
        <f>SUM(G451:G459)</f>
        <v>0</v>
      </c>
      <c r="H460" s="89" t="s">
        <v>349</v>
      </c>
      <c r="I460" s="88">
        <f>SUM(I453:I459)</f>
        <v>0</v>
      </c>
      <c r="J460" s="89" t="s">
        <v>350</v>
      </c>
      <c r="K460" s="88">
        <f>K453-SUM(K454:K459)</f>
        <v>0</v>
      </c>
      <c r="L460" s="90" t="s">
        <v>351</v>
      </c>
      <c r="M460" s="91">
        <f>M457-M458</f>
        <v>0</v>
      </c>
    </row>
    <row r="461" spans="1:13">
      <c r="A461" s="957"/>
      <c r="B461" s="958"/>
      <c r="C461" s="958"/>
      <c r="D461" s="959"/>
      <c r="E461" s="39" t="s">
        <v>310</v>
      </c>
      <c r="F461" s="40"/>
      <c r="G461" s="41"/>
      <c r="H461" s="39"/>
      <c r="I461" s="41"/>
      <c r="J461" s="42" t="s">
        <v>311</v>
      </c>
      <c r="K461" s="43"/>
      <c r="L461" s="39" t="s">
        <v>312</v>
      </c>
      <c r="M461" s="44"/>
    </row>
    <row r="462" spans="1:13">
      <c r="A462" s="46"/>
      <c r="B462" s="47"/>
      <c r="C462" s="955" t="s">
        <v>140</v>
      </c>
      <c r="D462" s="956"/>
      <c r="E462" s="48" t="s">
        <v>313</v>
      </c>
      <c r="F462" s="49"/>
      <c r="G462" s="50"/>
      <c r="H462" s="48"/>
      <c r="I462" s="50"/>
      <c r="J462" s="51" t="s">
        <v>314</v>
      </c>
      <c r="K462" s="52"/>
      <c r="L462" s="48"/>
      <c r="M462" s="53"/>
    </row>
    <row r="463" spans="1:13">
      <c r="A463" s="952"/>
      <c r="B463" s="953"/>
      <c r="C463" s="953"/>
      <c r="D463" s="954"/>
      <c r="E463" s="48" t="s">
        <v>315</v>
      </c>
      <c r="F463" s="49"/>
      <c r="G463" s="50"/>
      <c r="H463" s="48" t="s">
        <v>589</v>
      </c>
      <c r="I463" s="50"/>
      <c r="J463" s="51" t="s">
        <v>316</v>
      </c>
      <c r="K463" s="54"/>
      <c r="L463" s="48"/>
      <c r="M463" s="53"/>
    </row>
    <row r="464" spans="1:13">
      <c r="A464" s="48" t="s">
        <v>317</v>
      </c>
      <c r="B464" s="55"/>
      <c r="C464" s="56" t="s">
        <v>318</v>
      </c>
      <c r="D464" s="57"/>
      <c r="E464" s="48" t="s">
        <v>319</v>
      </c>
      <c r="F464" s="49"/>
      <c r="G464" s="50"/>
      <c r="H464" s="48" t="s">
        <v>320</v>
      </c>
      <c r="I464" s="50"/>
      <c r="J464" s="48" t="s">
        <v>321</v>
      </c>
      <c r="K464" s="50"/>
      <c r="L464" s="48" t="s">
        <v>322</v>
      </c>
      <c r="M464" s="53"/>
    </row>
    <row r="465" spans="1:13">
      <c r="A465" s="48" t="s">
        <v>195</v>
      </c>
      <c r="B465" s="58"/>
      <c r="C465" s="59" t="s">
        <v>323</v>
      </c>
      <c r="D465" s="60"/>
      <c r="E465" s="48" t="s">
        <v>324</v>
      </c>
      <c r="F465" s="61"/>
      <c r="G465" s="50"/>
      <c r="H465" s="48" t="s">
        <v>325</v>
      </c>
      <c r="I465" s="50"/>
      <c r="J465" s="48" t="s">
        <v>326</v>
      </c>
      <c r="K465" s="50"/>
      <c r="L465" s="48" t="s">
        <v>327</v>
      </c>
      <c r="M465" s="53"/>
    </row>
    <row r="466" spans="1:13">
      <c r="A466" s="48" t="s">
        <v>306</v>
      </c>
      <c r="B466" s="62"/>
      <c r="C466" s="59" t="s">
        <v>328</v>
      </c>
      <c r="D466" s="60"/>
      <c r="E466" s="38" t="s">
        <v>329</v>
      </c>
      <c r="F466" s="63"/>
      <c r="G466" s="50"/>
      <c r="H466" s="48" t="s">
        <v>330</v>
      </c>
      <c r="I466" s="50"/>
      <c r="J466" s="48" t="s">
        <v>331</v>
      </c>
      <c r="K466" s="53"/>
      <c r="L466" s="48"/>
      <c r="M466" s="53"/>
    </row>
    <row r="467" spans="1:13">
      <c r="A467" s="48" t="s">
        <v>332</v>
      </c>
      <c r="B467" s="55"/>
      <c r="C467" s="59"/>
      <c r="D467" s="64"/>
      <c r="E467" s="65" t="s">
        <v>333</v>
      </c>
      <c r="F467" s="66"/>
      <c r="G467" s="50"/>
      <c r="H467" s="48" t="s">
        <v>334</v>
      </c>
      <c r="I467" s="50"/>
      <c r="J467" s="48" t="s">
        <v>335</v>
      </c>
      <c r="K467" s="50"/>
      <c r="L467" s="48" t="s">
        <v>336</v>
      </c>
      <c r="M467" s="53">
        <f>G470+M465</f>
        <v>0</v>
      </c>
    </row>
    <row r="468" spans="1:13">
      <c r="A468" s="48" t="s">
        <v>337</v>
      </c>
      <c r="B468" s="67"/>
      <c r="C468" s="59" t="s">
        <v>338</v>
      </c>
      <c r="D468" s="68"/>
      <c r="E468" s="69" t="s">
        <v>339</v>
      </c>
      <c r="F468" s="70"/>
      <c r="G468" s="71"/>
      <c r="H468" s="48" t="s">
        <v>340</v>
      </c>
      <c r="I468" s="50"/>
      <c r="J468" s="48" t="s">
        <v>341</v>
      </c>
      <c r="K468" s="71"/>
      <c r="L468" s="72" t="s">
        <v>342</v>
      </c>
      <c r="M468" s="73">
        <f>I470+M464</f>
        <v>0</v>
      </c>
    </row>
    <row r="469" spans="1:13">
      <c r="A469" s="72"/>
      <c r="B469" s="74"/>
      <c r="C469" s="75" t="s">
        <v>343</v>
      </c>
      <c r="D469" s="76"/>
      <c r="E469" s="77" t="s">
        <v>344</v>
      </c>
      <c r="F469" s="78"/>
      <c r="G469" s="79"/>
      <c r="H469" s="72" t="s">
        <v>345</v>
      </c>
      <c r="I469" s="71"/>
      <c r="J469" s="72" t="s">
        <v>346</v>
      </c>
      <c r="K469" s="79"/>
      <c r="L469" s="80"/>
      <c r="M469" s="81"/>
    </row>
    <row r="470" spans="1:13" ht="12.75" thickBot="1">
      <c r="A470" s="82"/>
      <c r="B470" s="83"/>
      <c r="C470" s="84" t="s">
        <v>347</v>
      </c>
      <c r="D470" s="85"/>
      <c r="E470" s="86" t="s">
        <v>348</v>
      </c>
      <c r="F470" s="87"/>
      <c r="G470" s="88">
        <f>SUM(G461:G469)</f>
        <v>0</v>
      </c>
      <c r="H470" s="89" t="s">
        <v>349</v>
      </c>
      <c r="I470" s="88">
        <f>SUM(I463:I469)</f>
        <v>0</v>
      </c>
      <c r="J470" s="89" t="s">
        <v>350</v>
      </c>
      <c r="K470" s="88">
        <f>K463-SUM(K464:K469)</f>
        <v>0</v>
      </c>
      <c r="L470" s="90" t="s">
        <v>351</v>
      </c>
      <c r="M470" s="91">
        <f>M467-M468</f>
        <v>0</v>
      </c>
    </row>
    <row r="471" spans="1:13">
      <c r="A471" s="957"/>
      <c r="B471" s="958"/>
      <c r="C471" s="958"/>
      <c r="D471" s="959"/>
      <c r="E471" s="39" t="s">
        <v>310</v>
      </c>
      <c r="F471" s="40"/>
      <c r="G471" s="41"/>
      <c r="H471" s="39"/>
      <c r="I471" s="41"/>
      <c r="J471" s="42" t="s">
        <v>311</v>
      </c>
      <c r="K471" s="43"/>
      <c r="L471" s="39" t="s">
        <v>312</v>
      </c>
      <c r="M471" s="44"/>
    </row>
    <row r="472" spans="1:13">
      <c r="A472" s="46"/>
      <c r="B472" s="47"/>
      <c r="C472" s="955" t="s">
        <v>140</v>
      </c>
      <c r="D472" s="956"/>
      <c r="E472" s="48" t="s">
        <v>313</v>
      </c>
      <c r="F472" s="49"/>
      <c r="G472" s="50"/>
      <c r="H472" s="48"/>
      <c r="I472" s="50"/>
      <c r="J472" s="51" t="s">
        <v>314</v>
      </c>
      <c r="K472" s="52"/>
      <c r="L472" s="48"/>
      <c r="M472" s="53"/>
    </row>
    <row r="473" spans="1:13">
      <c r="A473" s="952"/>
      <c r="B473" s="953"/>
      <c r="C473" s="953"/>
      <c r="D473" s="954"/>
      <c r="E473" s="48" t="s">
        <v>315</v>
      </c>
      <c r="F473" s="49"/>
      <c r="G473" s="50"/>
      <c r="H473" s="48" t="s">
        <v>589</v>
      </c>
      <c r="I473" s="50"/>
      <c r="J473" s="51" t="s">
        <v>316</v>
      </c>
      <c r="K473" s="54"/>
      <c r="L473" s="48"/>
      <c r="M473" s="53"/>
    </row>
    <row r="474" spans="1:13">
      <c r="A474" s="48" t="s">
        <v>317</v>
      </c>
      <c r="B474" s="55"/>
      <c r="C474" s="56" t="s">
        <v>318</v>
      </c>
      <c r="D474" s="57"/>
      <c r="E474" s="48" t="s">
        <v>319</v>
      </c>
      <c r="F474" s="49"/>
      <c r="G474" s="50"/>
      <c r="H474" s="48" t="s">
        <v>320</v>
      </c>
      <c r="I474" s="50"/>
      <c r="J474" s="48" t="s">
        <v>321</v>
      </c>
      <c r="K474" s="50"/>
      <c r="L474" s="48" t="s">
        <v>322</v>
      </c>
      <c r="M474" s="53"/>
    </row>
    <row r="475" spans="1:13">
      <c r="A475" s="48" t="s">
        <v>195</v>
      </c>
      <c r="B475" s="58"/>
      <c r="C475" s="59" t="s">
        <v>323</v>
      </c>
      <c r="D475" s="60"/>
      <c r="E475" s="48" t="s">
        <v>324</v>
      </c>
      <c r="F475" s="61"/>
      <c r="G475" s="50"/>
      <c r="H475" s="48" t="s">
        <v>325</v>
      </c>
      <c r="I475" s="50"/>
      <c r="J475" s="48" t="s">
        <v>326</v>
      </c>
      <c r="K475" s="50"/>
      <c r="L475" s="48" t="s">
        <v>327</v>
      </c>
      <c r="M475" s="53"/>
    </row>
    <row r="476" spans="1:13">
      <c r="A476" s="48" t="s">
        <v>306</v>
      </c>
      <c r="B476" s="62"/>
      <c r="C476" s="59" t="s">
        <v>328</v>
      </c>
      <c r="D476" s="60"/>
      <c r="E476" s="38" t="s">
        <v>329</v>
      </c>
      <c r="F476" s="63"/>
      <c r="G476" s="50"/>
      <c r="H476" s="48" t="s">
        <v>330</v>
      </c>
      <c r="I476" s="50"/>
      <c r="J476" s="48" t="s">
        <v>331</v>
      </c>
      <c r="K476" s="53"/>
      <c r="L476" s="48"/>
      <c r="M476" s="53"/>
    </row>
    <row r="477" spans="1:13">
      <c r="A477" s="48" t="s">
        <v>332</v>
      </c>
      <c r="B477" s="55"/>
      <c r="C477" s="59"/>
      <c r="D477" s="64"/>
      <c r="E477" s="65" t="s">
        <v>333</v>
      </c>
      <c r="F477" s="66"/>
      <c r="G477" s="50"/>
      <c r="H477" s="48" t="s">
        <v>334</v>
      </c>
      <c r="I477" s="50"/>
      <c r="J477" s="48" t="s">
        <v>335</v>
      </c>
      <c r="K477" s="50"/>
      <c r="L477" s="48" t="s">
        <v>336</v>
      </c>
      <c r="M477" s="53">
        <f>G480+M475</f>
        <v>0</v>
      </c>
    </row>
    <row r="478" spans="1:13">
      <c r="A478" s="48" t="s">
        <v>337</v>
      </c>
      <c r="B478" s="67"/>
      <c r="C478" s="59" t="s">
        <v>338</v>
      </c>
      <c r="D478" s="68"/>
      <c r="E478" s="69" t="s">
        <v>339</v>
      </c>
      <c r="F478" s="70"/>
      <c r="G478" s="71"/>
      <c r="H478" s="48" t="s">
        <v>340</v>
      </c>
      <c r="I478" s="50"/>
      <c r="J478" s="48" t="s">
        <v>341</v>
      </c>
      <c r="K478" s="71"/>
      <c r="L478" s="72" t="s">
        <v>342</v>
      </c>
      <c r="M478" s="73">
        <f>I480+M474</f>
        <v>0</v>
      </c>
    </row>
    <row r="479" spans="1:13">
      <c r="A479" s="72"/>
      <c r="B479" s="74"/>
      <c r="C479" s="75" t="s">
        <v>343</v>
      </c>
      <c r="D479" s="76"/>
      <c r="E479" s="77" t="s">
        <v>344</v>
      </c>
      <c r="F479" s="78"/>
      <c r="G479" s="79"/>
      <c r="H479" s="72" t="s">
        <v>345</v>
      </c>
      <c r="I479" s="71"/>
      <c r="J479" s="72" t="s">
        <v>346</v>
      </c>
      <c r="K479" s="79"/>
      <c r="L479" s="80"/>
      <c r="M479" s="81"/>
    </row>
    <row r="480" spans="1:13" ht="12.75" thickBot="1">
      <c r="A480" s="82"/>
      <c r="B480" s="83"/>
      <c r="C480" s="84" t="s">
        <v>347</v>
      </c>
      <c r="D480" s="85"/>
      <c r="E480" s="86" t="s">
        <v>348</v>
      </c>
      <c r="F480" s="87"/>
      <c r="G480" s="88">
        <f>SUM(G471:G479)</f>
        <v>0</v>
      </c>
      <c r="H480" s="89" t="s">
        <v>349</v>
      </c>
      <c r="I480" s="88">
        <f>SUM(I473:I479)</f>
        <v>0</v>
      </c>
      <c r="J480" s="89" t="s">
        <v>350</v>
      </c>
      <c r="K480" s="88">
        <f>K473-SUM(K474:K479)</f>
        <v>0</v>
      </c>
      <c r="L480" s="90" t="s">
        <v>351</v>
      </c>
      <c r="M480" s="91">
        <f>M477-M478</f>
        <v>0</v>
      </c>
    </row>
    <row r="481" spans="1:13">
      <c r="A481" s="957"/>
      <c r="B481" s="958"/>
      <c r="C481" s="958"/>
      <c r="D481" s="959"/>
      <c r="E481" s="39" t="s">
        <v>310</v>
      </c>
      <c r="F481" s="40"/>
      <c r="G481" s="41"/>
      <c r="H481" s="39"/>
      <c r="I481" s="41"/>
      <c r="J481" s="42" t="s">
        <v>311</v>
      </c>
      <c r="K481" s="43"/>
      <c r="L481" s="39" t="s">
        <v>312</v>
      </c>
      <c r="M481" s="44"/>
    </row>
    <row r="482" spans="1:13">
      <c r="A482" s="46"/>
      <c r="B482" s="47"/>
      <c r="C482" s="955" t="s">
        <v>140</v>
      </c>
      <c r="D482" s="956"/>
      <c r="E482" s="48" t="s">
        <v>313</v>
      </c>
      <c r="F482" s="49"/>
      <c r="G482" s="50"/>
      <c r="H482" s="48"/>
      <c r="I482" s="50"/>
      <c r="J482" s="51" t="s">
        <v>314</v>
      </c>
      <c r="K482" s="52"/>
      <c r="L482" s="48"/>
      <c r="M482" s="53"/>
    </row>
    <row r="483" spans="1:13">
      <c r="A483" s="952"/>
      <c r="B483" s="953"/>
      <c r="C483" s="953"/>
      <c r="D483" s="954"/>
      <c r="E483" s="48" t="s">
        <v>315</v>
      </c>
      <c r="F483" s="49"/>
      <c r="G483" s="50"/>
      <c r="H483" s="48" t="s">
        <v>589</v>
      </c>
      <c r="I483" s="50"/>
      <c r="J483" s="51" t="s">
        <v>316</v>
      </c>
      <c r="K483" s="54"/>
      <c r="L483" s="48"/>
      <c r="M483" s="53"/>
    </row>
    <row r="484" spans="1:13">
      <c r="A484" s="48" t="s">
        <v>317</v>
      </c>
      <c r="B484" s="55"/>
      <c r="C484" s="56" t="s">
        <v>318</v>
      </c>
      <c r="D484" s="57"/>
      <c r="E484" s="48" t="s">
        <v>319</v>
      </c>
      <c r="F484" s="49"/>
      <c r="G484" s="50"/>
      <c r="H484" s="48" t="s">
        <v>320</v>
      </c>
      <c r="I484" s="50"/>
      <c r="J484" s="48" t="s">
        <v>321</v>
      </c>
      <c r="K484" s="50"/>
      <c r="L484" s="48" t="s">
        <v>322</v>
      </c>
      <c r="M484" s="53"/>
    </row>
    <row r="485" spans="1:13">
      <c r="A485" s="48" t="s">
        <v>195</v>
      </c>
      <c r="B485" s="58"/>
      <c r="C485" s="59" t="s">
        <v>323</v>
      </c>
      <c r="D485" s="60"/>
      <c r="E485" s="48" t="s">
        <v>324</v>
      </c>
      <c r="F485" s="61"/>
      <c r="G485" s="50"/>
      <c r="H485" s="48" t="s">
        <v>325</v>
      </c>
      <c r="I485" s="50"/>
      <c r="J485" s="48" t="s">
        <v>326</v>
      </c>
      <c r="K485" s="50"/>
      <c r="L485" s="48" t="s">
        <v>327</v>
      </c>
      <c r="M485" s="53"/>
    </row>
    <row r="486" spans="1:13">
      <c r="A486" s="48" t="s">
        <v>306</v>
      </c>
      <c r="B486" s="62"/>
      <c r="C486" s="59" t="s">
        <v>328</v>
      </c>
      <c r="D486" s="60"/>
      <c r="E486" s="38" t="s">
        <v>329</v>
      </c>
      <c r="F486" s="63"/>
      <c r="G486" s="50"/>
      <c r="H486" s="48" t="s">
        <v>330</v>
      </c>
      <c r="I486" s="50"/>
      <c r="J486" s="48" t="s">
        <v>331</v>
      </c>
      <c r="K486" s="53"/>
      <c r="L486" s="48"/>
      <c r="M486" s="53"/>
    </row>
    <row r="487" spans="1:13">
      <c r="A487" s="48" t="s">
        <v>332</v>
      </c>
      <c r="B487" s="55"/>
      <c r="C487" s="59"/>
      <c r="D487" s="64"/>
      <c r="E487" s="65" t="s">
        <v>333</v>
      </c>
      <c r="F487" s="66"/>
      <c r="G487" s="50"/>
      <c r="H487" s="48" t="s">
        <v>334</v>
      </c>
      <c r="I487" s="50"/>
      <c r="J487" s="48" t="s">
        <v>335</v>
      </c>
      <c r="K487" s="50"/>
      <c r="L487" s="48" t="s">
        <v>336</v>
      </c>
      <c r="M487" s="53">
        <f>G490+M485</f>
        <v>0</v>
      </c>
    </row>
    <row r="488" spans="1:13">
      <c r="A488" s="48" t="s">
        <v>337</v>
      </c>
      <c r="B488" s="67"/>
      <c r="C488" s="59" t="s">
        <v>338</v>
      </c>
      <c r="D488" s="68"/>
      <c r="E488" s="69" t="s">
        <v>339</v>
      </c>
      <c r="F488" s="70"/>
      <c r="G488" s="71"/>
      <c r="H488" s="48" t="s">
        <v>340</v>
      </c>
      <c r="I488" s="50"/>
      <c r="J488" s="48" t="s">
        <v>341</v>
      </c>
      <c r="K488" s="71"/>
      <c r="L488" s="72" t="s">
        <v>342</v>
      </c>
      <c r="M488" s="73">
        <f>I490+M484</f>
        <v>0</v>
      </c>
    </row>
    <row r="489" spans="1:13">
      <c r="A489" s="72"/>
      <c r="B489" s="74"/>
      <c r="C489" s="75" t="s">
        <v>343</v>
      </c>
      <c r="D489" s="76"/>
      <c r="E489" s="77" t="s">
        <v>344</v>
      </c>
      <c r="F489" s="78"/>
      <c r="G489" s="79"/>
      <c r="H489" s="72" t="s">
        <v>345</v>
      </c>
      <c r="I489" s="71"/>
      <c r="J489" s="72" t="s">
        <v>346</v>
      </c>
      <c r="K489" s="79"/>
      <c r="L489" s="80"/>
      <c r="M489" s="81"/>
    </row>
    <row r="490" spans="1:13" ht="12.75" thickBot="1">
      <c r="A490" s="82"/>
      <c r="B490" s="83"/>
      <c r="C490" s="84" t="s">
        <v>347</v>
      </c>
      <c r="D490" s="85"/>
      <c r="E490" s="86" t="s">
        <v>348</v>
      </c>
      <c r="F490" s="87"/>
      <c r="G490" s="88">
        <f>SUM(G481:G489)</f>
        <v>0</v>
      </c>
      <c r="H490" s="89" t="s">
        <v>349</v>
      </c>
      <c r="I490" s="88">
        <f>SUM(I483:I489)</f>
        <v>0</v>
      </c>
      <c r="J490" s="89" t="s">
        <v>350</v>
      </c>
      <c r="K490" s="88">
        <f>K483-SUM(K484:K489)</f>
        <v>0</v>
      </c>
      <c r="L490" s="90" t="s">
        <v>351</v>
      </c>
      <c r="M490" s="91">
        <f>M487-M488</f>
        <v>0</v>
      </c>
    </row>
    <row r="491" spans="1:13">
      <c r="A491" s="957"/>
      <c r="B491" s="958"/>
      <c r="C491" s="958"/>
      <c r="D491" s="959"/>
      <c r="E491" s="39" t="s">
        <v>310</v>
      </c>
      <c r="F491" s="40"/>
      <c r="G491" s="41"/>
      <c r="H491" s="39"/>
      <c r="I491" s="41"/>
      <c r="J491" s="42" t="s">
        <v>311</v>
      </c>
      <c r="K491" s="43"/>
      <c r="L491" s="39" t="s">
        <v>312</v>
      </c>
      <c r="M491" s="44"/>
    </row>
    <row r="492" spans="1:13">
      <c r="A492" s="46"/>
      <c r="B492" s="47"/>
      <c r="C492" s="955" t="s">
        <v>140</v>
      </c>
      <c r="D492" s="956"/>
      <c r="E492" s="48" t="s">
        <v>313</v>
      </c>
      <c r="F492" s="49"/>
      <c r="G492" s="50"/>
      <c r="H492" s="48"/>
      <c r="I492" s="50"/>
      <c r="J492" s="51" t="s">
        <v>314</v>
      </c>
      <c r="K492" s="52"/>
      <c r="L492" s="48"/>
      <c r="M492" s="53"/>
    </row>
    <row r="493" spans="1:13">
      <c r="A493" s="952"/>
      <c r="B493" s="953"/>
      <c r="C493" s="953"/>
      <c r="D493" s="954"/>
      <c r="E493" s="48" t="s">
        <v>315</v>
      </c>
      <c r="F493" s="49"/>
      <c r="G493" s="50"/>
      <c r="H493" s="48" t="s">
        <v>589</v>
      </c>
      <c r="I493" s="50"/>
      <c r="J493" s="51" t="s">
        <v>316</v>
      </c>
      <c r="K493" s="54"/>
      <c r="L493" s="48"/>
      <c r="M493" s="53"/>
    </row>
    <row r="494" spans="1:13">
      <c r="A494" s="48" t="s">
        <v>317</v>
      </c>
      <c r="B494" s="55"/>
      <c r="C494" s="56" t="s">
        <v>318</v>
      </c>
      <c r="D494" s="57"/>
      <c r="E494" s="48" t="s">
        <v>319</v>
      </c>
      <c r="F494" s="49"/>
      <c r="G494" s="50"/>
      <c r="H494" s="48" t="s">
        <v>320</v>
      </c>
      <c r="I494" s="50"/>
      <c r="J494" s="48" t="s">
        <v>321</v>
      </c>
      <c r="K494" s="50"/>
      <c r="L494" s="48" t="s">
        <v>322</v>
      </c>
      <c r="M494" s="53"/>
    </row>
    <row r="495" spans="1:13">
      <c r="A495" s="48" t="s">
        <v>195</v>
      </c>
      <c r="B495" s="58"/>
      <c r="C495" s="59" t="s">
        <v>323</v>
      </c>
      <c r="D495" s="60"/>
      <c r="E495" s="48" t="s">
        <v>324</v>
      </c>
      <c r="F495" s="61"/>
      <c r="G495" s="50"/>
      <c r="H495" s="48" t="s">
        <v>325</v>
      </c>
      <c r="I495" s="50"/>
      <c r="J495" s="48" t="s">
        <v>326</v>
      </c>
      <c r="K495" s="50"/>
      <c r="L495" s="48" t="s">
        <v>327</v>
      </c>
      <c r="M495" s="53"/>
    </row>
    <row r="496" spans="1:13">
      <c r="A496" s="48" t="s">
        <v>306</v>
      </c>
      <c r="B496" s="62"/>
      <c r="C496" s="59" t="s">
        <v>328</v>
      </c>
      <c r="D496" s="60"/>
      <c r="E496" s="38" t="s">
        <v>329</v>
      </c>
      <c r="F496" s="63"/>
      <c r="G496" s="50"/>
      <c r="H496" s="48" t="s">
        <v>330</v>
      </c>
      <c r="I496" s="50"/>
      <c r="J496" s="48" t="s">
        <v>331</v>
      </c>
      <c r="K496" s="53"/>
      <c r="L496" s="48"/>
      <c r="M496" s="53"/>
    </row>
    <row r="497" spans="1:13">
      <c r="A497" s="48" t="s">
        <v>332</v>
      </c>
      <c r="B497" s="55"/>
      <c r="C497" s="59"/>
      <c r="D497" s="64"/>
      <c r="E497" s="65" t="s">
        <v>333</v>
      </c>
      <c r="F497" s="66"/>
      <c r="G497" s="50"/>
      <c r="H497" s="48" t="s">
        <v>334</v>
      </c>
      <c r="I497" s="50"/>
      <c r="J497" s="48" t="s">
        <v>335</v>
      </c>
      <c r="K497" s="50"/>
      <c r="L497" s="48" t="s">
        <v>336</v>
      </c>
      <c r="M497" s="53">
        <f>G500+M495</f>
        <v>0</v>
      </c>
    </row>
    <row r="498" spans="1:13">
      <c r="A498" s="48" t="s">
        <v>337</v>
      </c>
      <c r="B498" s="67"/>
      <c r="C498" s="59" t="s">
        <v>338</v>
      </c>
      <c r="D498" s="68"/>
      <c r="E498" s="69" t="s">
        <v>339</v>
      </c>
      <c r="F498" s="70"/>
      <c r="G498" s="71"/>
      <c r="H498" s="48" t="s">
        <v>340</v>
      </c>
      <c r="I498" s="50"/>
      <c r="J498" s="48" t="s">
        <v>341</v>
      </c>
      <c r="K498" s="71"/>
      <c r="L498" s="72" t="s">
        <v>342</v>
      </c>
      <c r="M498" s="73">
        <f>I500+M494</f>
        <v>0</v>
      </c>
    </row>
    <row r="499" spans="1:13">
      <c r="A499" s="72"/>
      <c r="B499" s="74"/>
      <c r="C499" s="75" t="s">
        <v>343</v>
      </c>
      <c r="D499" s="76"/>
      <c r="E499" s="77" t="s">
        <v>344</v>
      </c>
      <c r="F499" s="78"/>
      <c r="G499" s="79"/>
      <c r="H499" s="72" t="s">
        <v>345</v>
      </c>
      <c r="I499" s="71"/>
      <c r="J499" s="72" t="s">
        <v>346</v>
      </c>
      <c r="K499" s="79"/>
      <c r="L499" s="80"/>
      <c r="M499" s="81"/>
    </row>
    <row r="500" spans="1:13" ht="12.75" thickBot="1">
      <c r="A500" s="82"/>
      <c r="B500" s="83"/>
      <c r="C500" s="84" t="s">
        <v>347</v>
      </c>
      <c r="D500" s="85"/>
      <c r="E500" s="86" t="s">
        <v>348</v>
      </c>
      <c r="F500" s="87"/>
      <c r="G500" s="88">
        <f>SUM(G491:G499)</f>
        <v>0</v>
      </c>
      <c r="H500" s="89" t="s">
        <v>349</v>
      </c>
      <c r="I500" s="88">
        <f>SUM(I493:I499)</f>
        <v>0</v>
      </c>
      <c r="J500" s="89" t="s">
        <v>350</v>
      </c>
      <c r="K500" s="88">
        <f>K493-SUM(K494:K499)</f>
        <v>0</v>
      </c>
      <c r="L500" s="90" t="s">
        <v>351</v>
      </c>
      <c r="M500" s="91">
        <f>M497-M498</f>
        <v>0</v>
      </c>
    </row>
    <row r="501" spans="1:13">
      <c r="A501" s="957"/>
      <c r="B501" s="958"/>
      <c r="C501" s="958"/>
      <c r="D501" s="959"/>
      <c r="E501" s="39" t="s">
        <v>310</v>
      </c>
      <c r="F501" s="40"/>
      <c r="G501" s="41"/>
      <c r="H501" s="39"/>
      <c r="I501" s="41"/>
      <c r="J501" s="42" t="s">
        <v>311</v>
      </c>
      <c r="K501" s="43"/>
      <c r="L501" s="39" t="s">
        <v>312</v>
      </c>
      <c r="M501" s="44"/>
    </row>
    <row r="502" spans="1:13">
      <c r="A502" s="46"/>
      <c r="B502" s="47"/>
      <c r="C502" s="955" t="s">
        <v>140</v>
      </c>
      <c r="D502" s="956"/>
      <c r="E502" s="48" t="s">
        <v>313</v>
      </c>
      <c r="F502" s="49"/>
      <c r="G502" s="50"/>
      <c r="H502" s="48"/>
      <c r="I502" s="50"/>
      <c r="J502" s="51" t="s">
        <v>314</v>
      </c>
      <c r="K502" s="52"/>
      <c r="L502" s="48"/>
      <c r="M502" s="53"/>
    </row>
    <row r="503" spans="1:13">
      <c r="A503" s="952"/>
      <c r="B503" s="953"/>
      <c r="C503" s="953"/>
      <c r="D503" s="954"/>
      <c r="E503" s="48" t="s">
        <v>315</v>
      </c>
      <c r="F503" s="49"/>
      <c r="G503" s="50"/>
      <c r="H503" s="48" t="s">
        <v>589</v>
      </c>
      <c r="I503" s="50"/>
      <c r="J503" s="51" t="s">
        <v>316</v>
      </c>
      <c r="K503" s="54"/>
      <c r="L503" s="48"/>
      <c r="M503" s="53"/>
    </row>
    <row r="504" spans="1:13">
      <c r="A504" s="48" t="s">
        <v>317</v>
      </c>
      <c r="B504" s="55"/>
      <c r="C504" s="56" t="s">
        <v>318</v>
      </c>
      <c r="D504" s="57"/>
      <c r="E504" s="48" t="s">
        <v>319</v>
      </c>
      <c r="F504" s="49"/>
      <c r="G504" s="50"/>
      <c r="H504" s="48" t="s">
        <v>320</v>
      </c>
      <c r="I504" s="50"/>
      <c r="J504" s="48" t="s">
        <v>321</v>
      </c>
      <c r="K504" s="50"/>
      <c r="L504" s="48" t="s">
        <v>322</v>
      </c>
      <c r="M504" s="53"/>
    </row>
    <row r="505" spans="1:13">
      <c r="A505" s="48" t="s">
        <v>195</v>
      </c>
      <c r="B505" s="58"/>
      <c r="C505" s="59" t="s">
        <v>323</v>
      </c>
      <c r="D505" s="60"/>
      <c r="E505" s="48" t="s">
        <v>324</v>
      </c>
      <c r="F505" s="61"/>
      <c r="G505" s="50"/>
      <c r="H505" s="48" t="s">
        <v>325</v>
      </c>
      <c r="I505" s="50"/>
      <c r="J505" s="48" t="s">
        <v>326</v>
      </c>
      <c r="K505" s="50"/>
      <c r="L505" s="48" t="s">
        <v>327</v>
      </c>
      <c r="M505" s="53"/>
    </row>
    <row r="506" spans="1:13">
      <c r="A506" s="48" t="s">
        <v>306</v>
      </c>
      <c r="B506" s="62"/>
      <c r="C506" s="59" t="s">
        <v>328</v>
      </c>
      <c r="D506" s="60"/>
      <c r="E506" s="38" t="s">
        <v>329</v>
      </c>
      <c r="F506" s="63"/>
      <c r="G506" s="50"/>
      <c r="H506" s="48" t="s">
        <v>330</v>
      </c>
      <c r="I506" s="50"/>
      <c r="J506" s="48" t="s">
        <v>331</v>
      </c>
      <c r="K506" s="53"/>
      <c r="L506" s="48"/>
      <c r="M506" s="53"/>
    </row>
    <row r="507" spans="1:13">
      <c r="A507" s="48" t="s">
        <v>332</v>
      </c>
      <c r="B507" s="55"/>
      <c r="C507" s="59"/>
      <c r="D507" s="64"/>
      <c r="E507" s="65" t="s">
        <v>333</v>
      </c>
      <c r="F507" s="66"/>
      <c r="G507" s="50"/>
      <c r="H507" s="48" t="s">
        <v>334</v>
      </c>
      <c r="I507" s="50"/>
      <c r="J507" s="48" t="s">
        <v>335</v>
      </c>
      <c r="K507" s="50"/>
      <c r="L507" s="48" t="s">
        <v>336</v>
      </c>
      <c r="M507" s="53">
        <f>G510+M505</f>
        <v>0</v>
      </c>
    </row>
    <row r="508" spans="1:13">
      <c r="A508" s="48" t="s">
        <v>337</v>
      </c>
      <c r="B508" s="67"/>
      <c r="C508" s="59" t="s">
        <v>338</v>
      </c>
      <c r="D508" s="68"/>
      <c r="E508" s="69" t="s">
        <v>339</v>
      </c>
      <c r="F508" s="70"/>
      <c r="G508" s="71"/>
      <c r="H508" s="48" t="s">
        <v>340</v>
      </c>
      <c r="I508" s="50"/>
      <c r="J508" s="48" t="s">
        <v>341</v>
      </c>
      <c r="K508" s="71"/>
      <c r="L508" s="72" t="s">
        <v>342</v>
      </c>
      <c r="M508" s="73">
        <f>I510+M504</f>
        <v>0</v>
      </c>
    </row>
    <row r="509" spans="1:13">
      <c r="A509" s="72"/>
      <c r="B509" s="74"/>
      <c r="C509" s="75" t="s">
        <v>343</v>
      </c>
      <c r="D509" s="76"/>
      <c r="E509" s="77" t="s">
        <v>344</v>
      </c>
      <c r="F509" s="78"/>
      <c r="G509" s="79"/>
      <c r="H509" s="72" t="s">
        <v>345</v>
      </c>
      <c r="I509" s="71"/>
      <c r="J509" s="72" t="s">
        <v>346</v>
      </c>
      <c r="K509" s="79"/>
      <c r="L509" s="80"/>
      <c r="M509" s="81"/>
    </row>
    <row r="510" spans="1:13" ht="12.75" thickBot="1">
      <c r="A510" s="82"/>
      <c r="B510" s="83"/>
      <c r="C510" s="84" t="s">
        <v>347</v>
      </c>
      <c r="D510" s="85"/>
      <c r="E510" s="86" t="s">
        <v>348</v>
      </c>
      <c r="F510" s="87"/>
      <c r="G510" s="88">
        <f>SUM(G501:G509)</f>
        <v>0</v>
      </c>
      <c r="H510" s="89" t="s">
        <v>349</v>
      </c>
      <c r="I510" s="88">
        <f>SUM(I503:I509)</f>
        <v>0</v>
      </c>
      <c r="J510" s="89" t="s">
        <v>350</v>
      </c>
      <c r="K510" s="88">
        <f>K503-SUM(K504:K509)</f>
        <v>0</v>
      </c>
      <c r="L510" s="90" t="s">
        <v>351</v>
      </c>
      <c r="M510" s="91">
        <f>M507-M508</f>
        <v>0</v>
      </c>
    </row>
    <row r="511" spans="1:13">
      <c r="A511" s="957"/>
      <c r="B511" s="958"/>
      <c r="C511" s="958"/>
      <c r="D511" s="959"/>
      <c r="E511" s="39" t="s">
        <v>310</v>
      </c>
      <c r="F511" s="40"/>
      <c r="G511" s="41"/>
      <c r="H511" s="39"/>
      <c r="I511" s="41"/>
      <c r="J511" s="42" t="s">
        <v>311</v>
      </c>
      <c r="K511" s="43"/>
      <c r="L511" s="39" t="s">
        <v>312</v>
      </c>
      <c r="M511" s="44"/>
    </row>
    <row r="512" spans="1:13">
      <c r="A512" s="46"/>
      <c r="B512" s="47"/>
      <c r="C512" s="955" t="s">
        <v>140</v>
      </c>
      <c r="D512" s="956"/>
      <c r="E512" s="48" t="s">
        <v>313</v>
      </c>
      <c r="F512" s="49"/>
      <c r="G512" s="50"/>
      <c r="H512" s="48"/>
      <c r="I512" s="50"/>
      <c r="J512" s="51" t="s">
        <v>314</v>
      </c>
      <c r="K512" s="52"/>
      <c r="L512" s="48"/>
      <c r="M512" s="53"/>
    </row>
    <row r="513" spans="1:13">
      <c r="A513" s="952"/>
      <c r="B513" s="953"/>
      <c r="C513" s="953"/>
      <c r="D513" s="954"/>
      <c r="E513" s="48" t="s">
        <v>315</v>
      </c>
      <c r="F513" s="49"/>
      <c r="G513" s="50"/>
      <c r="H513" s="48" t="s">
        <v>589</v>
      </c>
      <c r="I513" s="50"/>
      <c r="J513" s="51" t="s">
        <v>316</v>
      </c>
      <c r="K513" s="54"/>
      <c r="L513" s="48"/>
      <c r="M513" s="53"/>
    </row>
    <row r="514" spans="1:13">
      <c r="A514" s="48" t="s">
        <v>317</v>
      </c>
      <c r="B514" s="55"/>
      <c r="C514" s="56" t="s">
        <v>318</v>
      </c>
      <c r="D514" s="57"/>
      <c r="E514" s="48" t="s">
        <v>319</v>
      </c>
      <c r="F514" s="49"/>
      <c r="G514" s="50"/>
      <c r="H514" s="48" t="s">
        <v>320</v>
      </c>
      <c r="I514" s="50"/>
      <c r="J514" s="48" t="s">
        <v>321</v>
      </c>
      <c r="K514" s="50"/>
      <c r="L514" s="48" t="s">
        <v>322</v>
      </c>
      <c r="M514" s="53"/>
    </row>
    <row r="515" spans="1:13">
      <c r="A515" s="48" t="s">
        <v>195</v>
      </c>
      <c r="B515" s="58"/>
      <c r="C515" s="59" t="s">
        <v>323</v>
      </c>
      <c r="D515" s="60"/>
      <c r="E515" s="48" t="s">
        <v>324</v>
      </c>
      <c r="F515" s="61"/>
      <c r="G515" s="50"/>
      <c r="H515" s="48" t="s">
        <v>325</v>
      </c>
      <c r="I515" s="50"/>
      <c r="J515" s="48" t="s">
        <v>326</v>
      </c>
      <c r="K515" s="50"/>
      <c r="L515" s="48" t="s">
        <v>327</v>
      </c>
      <c r="M515" s="53"/>
    </row>
    <row r="516" spans="1:13">
      <c r="A516" s="48" t="s">
        <v>306</v>
      </c>
      <c r="B516" s="62"/>
      <c r="C516" s="59" t="s">
        <v>328</v>
      </c>
      <c r="D516" s="60"/>
      <c r="E516" s="38" t="s">
        <v>329</v>
      </c>
      <c r="F516" s="63"/>
      <c r="G516" s="50"/>
      <c r="H516" s="48" t="s">
        <v>330</v>
      </c>
      <c r="I516" s="50"/>
      <c r="J516" s="48" t="s">
        <v>331</v>
      </c>
      <c r="K516" s="53"/>
      <c r="L516" s="48"/>
      <c r="M516" s="53"/>
    </row>
    <row r="517" spans="1:13">
      <c r="A517" s="48" t="s">
        <v>332</v>
      </c>
      <c r="B517" s="55"/>
      <c r="C517" s="59"/>
      <c r="D517" s="64"/>
      <c r="E517" s="65" t="s">
        <v>333</v>
      </c>
      <c r="F517" s="66"/>
      <c r="G517" s="50"/>
      <c r="H517" s="48" t="s">
        <v>334</v>
      </c>
      <c r="I517" s="50"/>
      <c r="J517" s="48" t="s">
        <v>335</v>
      </c>
      <c r="K517" s="50"/>
      <c r="L517" s="48" t="s">
        <v>336</v>
      </c>
      <c r="M517" s="53">
        <f>G520+M515</f>
        <v>0</v>
      </c>
    </row>
    <row r="518" spans="1:13">
      <c r="A518" s="48" t="s">
        <v>337</v>
      </c>
      <c r="B518" s="67"/>
      <c r="C518" s="59" t="s">
        <v>338</v>
      </c>
      <c r="D518" s="68"/>
      <c r="E518" s="69" t="s">
        <v>339</v>
      </c>
      <c r="F518" s="70"/>
      <c r="G518" s="71"/>
      <c r="H518" s="48" t="s">
        <v>340</v>
      </c>
      <c r="I518" s="50"/>
      <c r="J518" s="48" t="s">
        <v>341</v>
      </c>
      <c r="K518" s="71"/>
      <c r="L518" s="72" t="s">
        <v>342</v>
      </c>
      <c r="M518" s="73">
        <f>I520+M514</f>
        <v>0</v>
      </c>
    </row>
    <row r="519" spans="1:13">
      <c r="A519" s="72"/>
      <c r="B519" s="74"/>
      <c r="C519" s="75" t="s">
        <v>343</v>
      </c>
      <c r="D519" s="76"/>
      <c r="E519" s="77" t="s">
        <v>344</v>
      </c>
      <c r="F519" s="78"/>
      <c r="G519" s="79"/>
      <c r="H519" s="72" t="s">
        <v>345</v>
      </c>
      <c r="I519" s="71"/>
      <c r="J519" s="72" t="s">
        <v>346</v>
      </c>
      <c r="K519" s="79"/>
      <c r="L519" s="80"/>
      <c r="M519" s="81"/>
    </row>
    <row r="520" spans="1:13" ht="12.75" thickBot="1">
      <c r="A520" s="82"/>
      <c r="B520" s="83"/>
      <c r="C520" s="84" t="s">
        <v>347</v>
      </c>
      <c r="D520" s="85"/>
      <c r="E520" s="86" t="s">
        <v>348</v>
      </c>
      <c r="F520" s="87"/>
      <c r="G520" s="88">
        <f>SUM(G511:G519)</f>
        <v>0</v>
      </c>
      <c r="H520" s="89" t="s">
        <v>349</v>
      </c>
      <c r="I520" s="88">
        <f>SUM(I513:I519)</f>
        <v>0</v>
      </c>
      <c r="J520" s="89" t="s">
        <v>350</v>
      </c>
      <c r="K520" s="88">
        <f>K513-SUM(K514:K519)</f>
        <v>0</v>
      </c>
      <c r="L520" s="90" t="s">
        <v>351</v>
      </c>
      <c r="M520" s="91">
        <f>M517-M518</f>
        <v>0</v>
      </c>
    </row>
    <row r="521" spans="1:13">
      <c r="A521" s="957"/>
      <c r="B521" s="958"/>
      <c r="C521" s="958"/>
      <c r="D521" s="959"/>
      <c r="E521" s="39" t="s">
        <v>310</v>
      </c>
      <c r="F521" s="40"/>
      <c r="G521" s="41"/>
      <c r="H521" s="39"/>
      <c r="I521" s="41"/>
      <c r="J521" s="42" t="s">
        <v>311</v>
      </c>
      <c r="K521" s="43"/>
      <c r="L521" s="39" t="s">
        <v>312</v>
      </c>
      <c r="M521" s="44"/>
    </row>
    <row r="522" spans="1:13">
      <c r="A522" s="46"/>
      <c r="B522" s="47"/>
      <c r="C522" s="955" t="s">
        <v>140</v>
      </c>
      <c r="D522" s="956"/>
      <c r="E522" s="48" t="s">
        <v>313</v>
      </c>
      <c r="F522" s="49"/>
      <c r="G522" s="50"/>
      <c r="H522" s="48"/>
      <c r="I522" s="50"/>
      <c r="J522" s="51" t="s">
        <v>314</v>
      </c>
      <c r="K522" s="52"/>
      <c r="L522" s="48"/>
      <c r="M522" s="53"/>
    </row>
    <row r="523" spans="1:13">
      <c r="A523" s="952"/>
      <c r="B523" s="953"/>
      <c r="C523" s="953"/>
      <c r="D523" s="954"/>
      <c r="E523" s="48" t="s">
        <v>315</v>
      </c>
      <c r="F523" s="49"/>
      <c r="G523" s="50"/>
      <c r="H523" s="48" t="s">
        <v>589</v>
      </c>
      <c r="I523" s="50"/>
      <c r="J523" s="51" t="s">
        <v>316</v>
      </c>
      <c r="K523" s="54"/>
      <c r="L523" s="48"/>
      <c r="M523" s="53"/>
    </row>
    <row r="524" spans="1:13">
      <c r="A524" s="48" t="s">
        <v>317</v>
      </c>
      <c r="B524" s="55"/>
      <c r="C524" s="56" t="s">
        <v>318</v>
      </c>
      <c r="D524" s="57"/>
      <c r="E524" s="48" t="s">
        <v>319</v>
      </c>
      <c r="F524" s="49"/>
      <c r="G524" s="50"/>
      <c r="H524" s="48" t="s">
        <v>320</v>
      </c>
      <c r="I524" s="50"/>
      <c r="J524" s="48" t="s">
        <v>321</v>
      </c>
      <c r="K524" s="50"/>
      <c r="L524" s="48" t="s">
        <v>322</v>
      </c>
      <c r="M524" s="53"/>
    </row>
    <row r="525" spans="1:13">
      <c r="A525" s="48" t="s">
        <v>195</v>
      </c>
      <c r="B525" s="58"/>
      <c r="C525" s="59" t="s">
        <v>323</v>
      </c>
      <c r="D525" s="60"/>
      <c r="E525" s="48" t="s">
        <v>324</v>
      </c>
      <c r="F525" s="61"/>
      <c r="G525" s="50"/>
      <c r="H525" s="48" t="s">
        <v>325</v>
      </c>
      <c r="I525" s="50"/>
      <c r="J525" s="48" t="s">
        <v>326</v>
      </c>
      <c r="K525" s="50"/>
      <c r="L525" s="48" t="s">
        <v>327</v>
      </c>
      <c r="M525" s="53"/>
    </row>
    <row r="526" spans="1:13">
      <c r="A526" s="48" t="s">
        <v>306</v>
      </c>
      <c r="B526" s="62"/>
      <c r="C526" s="59" t="s">
        <v>328</v>
      </c>
      <c r="D526" s="60"/>
      <c r="E526" s="38" t="s">
        <v>329</v>
      </c>
      <c r="F526" s="63"/>
      <c r="G526" s="50"/>
      <c r="H526" s="48" t="s">
        <v>330</v>
      </c>
      <c r="I526" s="50"/>
      <c r="J526" s="48" t="s">
        <v>331</v>
      </c>
      <c r="K526" s="53"/>
      <c r="L526" s="48"/>
      <c r="M526" s="53"/>
    </row>
    <row r="527" spans="1:13">
      <c r="A527" s="48" t="s">
        <v>332</v>
      </c>
      <c r="B527" s="55"/>
      <c r="C527" s="59"/>
      <c r="D527" s="64"/>
      <c r="E527" s="65" t="s">
        <v>333</v>
      </c>
      <c r="F527" s="66"/>
      <c r="G527" s="50"/>
      <c r="H527" s="48" t="s">
        <v>334</v>
      </c>
      <c r="I527" s="50"/>
      <c r="J527" s="48" t="s">
        <v>335</v>
      </c>
      <c r="K527" s="50"/>
      <c r="L527" s="48" t="s">
        <v>336</v>
      </c>
      <c r="M527" s="53">
        <f>G530+M525</f>
        <v>0</v>
      </c>
    </row>
    <row r="528" spans="1:13">
      <c r="A528" s="48" t="s">
        <v>337</v>
      </c>
      <c r="B528" s="67"/>
      <c r="C528" s="59" t="s">
        <v>338</v>
      </c>
      <c r="D528" s="68"/>
      <c r="E528" s="69" t="s">
        <v>339</v>
      </c>
      <c r="F528" s="70"/>
      <c r="G528" s="71"/>
      <c r="H528" s="48" t="s">
        <v>340</v>
      </c>
      <c r="I528" s="50"/>
      <c r="J528" s="48" t="s">
        <v>341</v>
      </c>
      <c r="K528" s="71"/>
      <c r="L528" s="72" t="s">
        <v>342</v>
      </c>
      <c r="M528" s="73">
        <f>I530+M524</f>
        <v>0</v>
      </c>
    </row>
    <row r="529" spans="1:13">
      <c r="A529" s="72"/>
      <c r="B529" s="74"/>
      <c r="C529" s="75" t="s">
        <v>343</v>
      </c>
      <c r="D529" s="76"/>
      <c r="E529" s="77" t="s">
        <v>344</v>
      </c>
      <c r="F529" s="78"/>
      <c r="G529" s="79"/>
      <c r="H529" s="72" t="s">
        <v>345</v>
      </c>
      <c r="I529" s="71"/>
      <c r="J529" s="72" t="s">
        <v>346</v>
      </c>
      <c r="K529" s="79"/>
      <c r="L529" s="80"/>
      <c r="M529" s="81"/>
    </row>
    <row r="530" spans="1:13" ht="12.75" thickBot="1">
      <c r="A530" s="82"/>
      <c r="B530" s="83"/>
      <c r="C530" s="84" t="s">
        <v>347</v>
      </c>
      <c r="D530" s="85"/>
      <c r="E530" s="86" t="s">
        <v>348</v>
      </c>
      <c r="F530" s="87"/>
      <c r="G530" s="88">
        <f>SUM(G521:G529)</f>
        <v>0</v>
      </c>
      <c r="H530" s="89" t="s">
        <v>349</v>
      </c>
      <c r="I530" s="88">
        <f>SUM(I523:I529)</f>
        <v>0</v>
      </c>
      <c r="J530" s="89" t="s">
        <v>350</v>
      </c>
      <c r="K530" s="88">
        <f>K523-SUM(K524:K529)</f>
        <v>0</v>
      </c>
      <c r="L530" s="90" t="s">
        <v>351</v>
      </c>
      <c r="M530" s="91">
        <f>M527-M528</f>
        <v>0</v>
      </c>
    </row>
    <row r="531" spans="1:13">
      <c r="A531" s="957"/>
      <c r="B531" s="958"/>
      <c r="C531" s="958"/>
      <c r="D531" s="959"/>
      <c r="E531" s="39" t="s">
        <v>310</v>
      </c>
      <c r="F531" s="40"/>
      <c r="G531" s="41"/>
      <c r="H531" s="39"/>
      <c r="I531" s="41"/>
      <c r="J531" s="42" t="s">
        <v>311</v>
      </c>
      <c r="K531" s="43"/>
      <c r="L531" s="39" t="s">
        <v>312</v>
      </c>
      <c r="M531" s="44"/>
    </row>
    <row r="532" spans="1:13">
      <c r="A532" s="46"/>
      <c r="B532" s="47"/>
      <c r="C532" s="955" t="s">
        <v>140</v>
      </c>
      <c r="D532" s="956"/>
      <c r="E532" s="48" t="s">
        <v>313</v>
      </c>
      <c r="F532" s="49"/>
      <c r="G532" s="50"/>
      <c r="H532" s="48"/>
      <c r="I532" s="50"/>
      <c r="J532" s="51" t="s">
        <v>314</v>
      </c>
      <c r="K532" s="52"/>
      <c r="L532" s="48"/>
      <c r="M532" s="53"/>
    </row>
    <row r="533" spans="1:13">
      <c r="A533" s="952"/>
      <c r="B533" s="953"/>
      <c r="C533" s="953"/>
      <c r="D533" s="954"/>
      <c r="E533" s="48" t="s">
        <v>315</v>
      </c>
      <c r="F533" s="49"/>
      <c r="G533" s="50"/>
      <c r="H533" s="48" t="s">
        <v>589</v>
      </c>
      <c r="I533" s="50"/>
      <c r="J533" s="51" t="s">
        <v>316</v>
      </c>
      <c r="K533" s="54"/>
      <c r="L533" s="48"/>
      <c r="M533" s="53"/>
    </row>
    <row r="534" spans="1:13">
      <c r="A534" s="48" t="s">
        <v>317</v>
      </c>
      <c r="B534" s="55"/>
      <c r="C534" s="56" t="s">
        <v>318</v>
      </c>
      <c r="D534" s="57"/>
      <c r="E534" s="48" t="s">
        <v>319</v>
      </c>
      <c r="F534" s="49"/>
      <c r="G534" s="50"/>
      <c r="H534" s="48" t="s">
        <v>320</v>
      </c>
      <c r="I534" s="50"/>
      <c r="J534" s="48" t="s">
        <v>321</v>
      </c>
      <c r="K534" s="50"/>
      <c r="L534" s="48" t="s">
        <v>322</v>
      </c>
      <c r="M534" s="53"/>
    </row>
    <row r="535" spans="1:13">
      <c r="A535" s="48" t="s">
        <v>195</v>
      </c>
      <c r="B535" s="58"/>
      <c r="C535" s="59" t="s">
        <v>323</v>
      </c>
      <c r="D535" s="60"/>
      <c r="E535" s="48" t="s">
        <v>324</v>
      </c>
      <c r="F535" s="61"/>
      <c r="G535" s="50"/>
      <c r="H535" s="48" t="s">
        <v>325</v>
      </c>
      <c r="I535" s="50"/>
      <c r="J535" s="48" t="s">
        <v>326</v>
      </c>
      <c r="K535" s="50"/>
      <c r="L535" s="48" t="s">
        <v>327</v>
      </c>
      <c r="M535" s="53"/>
    </row>
    <row r="536" spans="1:13">
      <c r="A536" s="48" t="s">
        <v>306</v>
      </c>
      <c r="B536" s="62"/>
      <c r="C536" s="59" t="s">
        <v>328</v>
      </c>
      <c r="D536" s="60"/>
      <c r="E536" s="38" t="s">
        <v>329</v>
      </c>
      <c r="F536" s="63"/>
      <c r="G536" s="50"/>
      <c r="H536" s="48" t="s">
        <v>330</v>
      </c>
      <c r="I536" s="50"/>
      <c r="J536" s="48" t="s">
        <v>331</v>
      </c>
      <c r="K536" s="53"/>
      <c r="L536" s="48"/>
      <c r="M536" s="53"/>
    </row>
    <row r="537" spans="1:13">
      <c r="A537" s="48" t="s">
        <v>332</v>
      </c>
      <c r="B537" s="55"/>
      <c r="C537" s="59"/>
      <c r="D537" s="64"/>
      <c r="E537" s="65" t="s">
        <v>333</v>
      </c>
      <c r="F537" s="66"/>
      <c r="G537" s="50"/>
      <c r="H537" s="48" t="s">
        <v>334</v>
      </c>
      <c r="I537" s="50"/>
      <c r="J537" s="48" t="s">
        <v>335</v>
      </c>
      <c r="K537" s="50"/>
      <c r="L537" s="48" t="s">
        <v>336</v>
      </c>
      <c r="M537" s="53">
        <f>G540+M535</f>
        <v>0</v>
      </c>
    </row>
    <row r="538" spans="1:13">
      <c r="A538" s="48" t="s">
        <v>337</v>
      </c>
      <c r="B538" s="67"/>
      <c r="C538" s="59" t="s">
        <v>338</v>
      </c>
      <c r="D538" s="68"/>
      <c r="E538" s="69" t="s">
        <v>339</v>
      </c>
      <c r="F538" s="70"/>
      <c r="G538" s="71"/>
      <c r="H538" s="48" t="s">
        <v>340</v>
      </c>
      <c r="I538" s="50"/>
      <c r="J538" s="48" t="s">
        <v>341</v>
      </c>
      <c r="K538" s="71"/>
      <c r="L538" s="72" t="s">
        <v>342</v>
      </c>
      <c r="M538" s="73">
        <f>I540+M534</f>
        <v>0</v>
      </c>
    </row>
    <row r="539" spans="1:13">
      <c r="A539" s="72"/>
      <c r="B539" s="74"/>
      <c r="C539" s="75" t="s">
        <v>343</v>
      </c>
      <c r="D539" s="76"/>
      <c r="E539" s="77" t="s">
        <v>344</v>
      </c>
      <c r="F539" s="78"/>
      <c r="G539" s="79"/>
      <c r="H539" s="72" t="s">
        <v>345</v>
      </c>
      <c r="I539" s="71"/>
      <c r="J539" s="72" t="s">
        <v>346</v>
      </c>
      <c r="K539" s="79"/>
      <c r="L539" s="80"/>
      <c r="M539" s="81"/>
    </row>
    <row r="540" spans="1:13" ht="12.75" thickBot="1">
      <c r="A540" s="82"/>
      <c r="B540" s="83"/>
      <c r="C540" s="84" t="s">
        <v>347</v>
      </c>
      <c r="D540" s="85"/>
      <c r="E540" s="86" t="s">
        <v>348</v>
      </c>
      <c r="F540" s="87"/>
      <c r="G540" s="88">
        <f>SUM(G531:G539)</f>
        <v>0</v>
      </c>
      <c r="H540" s="89" t="s">
        <v>349</v>
      </c>
      <c r="I540" s="88">
        <f>SUM(I533:I539)</f>
        <v>0</v>
      </c>
      <c r="J540" s="89" t="s">
        <v>350</v>
      </c>
      <c r="K540" s="88">
        <f>K533-SUM(K534:K539)</f>
        <v>0</v>
      </c>
      <c r="L540" s="90" t="s">
        <v>351</v>
      </c>
      <c r="M540" s="91">
        <f>M537-M538</f>
        <v>0</v>
      </c>
    </row>
    <row r="541" spans="1:13">
      <c r="A541" s="957"/>
      <c r="B541" s="958"/>
      <c r="C541" s="958"/>
      <c r="D541" s="959"/>
      <c r="E541" s="39" t="s">
        <v>310</v>
      </c>
      <c r="F541" s="40"/>
      <c r="G541" s="41"/>
      <c r="H541" s="39"/>
      <c r="I541" s="41"/>
      <c r="J541" s="42" t="s">
        <v>311</v>
      </c>
      <c r="K541" s="43"/>
      <c r="L541" s="39" t="s">
        <v>312</v>
      </c>
      <c r="M541" s="44"/>
    </row>
    <row r="542" spans="1:13">
      <c r="A542" s="46"/>
      <c r="B542" s="47"/>
      <c r="C542" s="955" t="s">
        <v>140</v>
      </c>
      <c r="D542" s="956"/>
      <c r="E542" s="48" t="s">
        <v>313</v>
      </c>
      <c r="F542" s="49"/>
      <c r="G542" s="50"/>
      <c r="H542" s="48"/>
      <c r="I542" s="50"/>
      <c r="J542" s="51" t="s">
        <v>314</v>
      </c>
      <c r="K542" s="52"/>
      <c r="L542" s="48"/>
      <c r="M542" s="53"/>
    </row>
    <row r="543" spans="1:13">
      <c r="A543" s="952"/>
      <c r="B543" s="953"/>
      <c r="C543" s="953"/>
      <c r="D543" s="954"/>
      <c r="E543" s="48" t="s">
        <v>315</v>
      </c>
      <c r="F543" s="49"/>
      <c r="G543" s="50"/>
      <c r="H543" s="48" t="s">
        <v>589</v>
      </c>
      <c r="I543" s="50"/>
      <c r="J543" s="51" t="s">
        <v>316</v>
      </c>
      <c r="K543" s="54"/>
      <c r="L543" s="48"/>
      <c r="M543" s="53"/>
    </row>
    <row r="544" spans="1:13">
      <c r="A544" s="48" t="s">
        <v>317</v>
      </c>
      <c r="B544" s="55"/>
      <c r="C544" s="56" t="s">
        <v>318</v>
      </c>
      <c r="D544" s="57"/>
      <c r="E544" s="48" t="s">
        <v>319</v>
      </c>
      <c r="F544" s="49"/>
      <c r="G544" s="50"/>
      <c r="H544" s="48" t="s">
        <v>320</v>
      </c>
      <c r="I544" s="50"/>
      <c r="J544" s="48" t="s">
        <v>321</v>
      </c>
      <c r="K544" s="50"/>
      <c r="L544" s="48" t="s">
        <v>322</v>
      </c>
      <c r="M544" s="53"/>
    </row>
    <row r="545" spans="1:13">
      <c r="A545" s="48" t="s">
        <v>195</v>
      </c>
      <c r="B545" s="58"/>
      <c r="C545" s="59" t="s">
        <v>323</v>
      </c>
      <c r="D545" s="60"/>
      <c r="E545" s="48" t="s">
        <v>324</v>
      </c>
      <c r="F545" s="61"/>
      <c r="G545" s="50"/>
      <c r="H545" s="48" t="s">
        <v>325</v>
      </c>
      <c r="I545" s="50"/>
      <c r="J545" s="48" t="s">
        <v>326</v>
      </c>
      <c r="K545" s="50"/>
      <c r="L545" s="48" t="s">
        <v>327</v>
      </c>
      <c r="M545" s="53"/>
    </row>
    <row r="546" spans="1:13">
      <c r="A546" s="48" t="s">
        <v>306</v>
      </c>
      <c r="B546" s="62"/>
      <c r="C546" s="59" t="s">
        <v>328</v>
      </c>
      <c r="D546" s="60"/>
      <c r="E546" s="38" t="s">
        <v>329</v>
      </c>
      <c r="F546" s="63"/>
      <c r="G546" s="50"/>
      <c r="H546" s="48" t="s">
        <v>330</v>
      </c>
      <c r="I546" s="50"/>
      <c r="J546" s="48" t="s">
        <v>331</v>
      </c>
      <c r="K546" s="53"/>
      <c r="L546" s="48"/>
      <c r="M546" s="53"/>
    </row>
    <row r="547" spans="1:13">
      <c r="A547" s="48" t="s">
        <v>332</v>
      </c>
      <c r="B547" s="55"/>
      <c r="C547" s="59"/>
      <c r="D547" s="64"/>
      <c r="E547" s="65" t="s">
        <v>333</v>
      </c>
      <c r="F547" s="66"/>
      <c r="G547" s="50"/>
      <c r="H547" s="48" t="s">
        <v>334</v>
      </c>
      <c r="I547" s="50"/>
      <c r="J547" s="48" t="s">
        <v>335</v>
      </c>
      <c r="K547" s="50"/>
      <c r="L547" s="48" t="s">
        <v>336</v>
      </c>
      <c r="M547" s="53">
        <f>G550+M545</f>
        <v>0</v>
      </c>
    </row>
    <row r="548" spans="1:13">
      <c r="A548" s="48" t="s">
        <v>337</v>
      </c>
      <c r="B548" s="67"/>
      <c r="C548" s="59" t="s">
        <v>338</v>
      </c>
      <c r="D548" s="68"/>
      <c r="E548" s="69" t="s">
        <v>339</v>
      </c>
      <c r="F548" s="70"/>
      <c r="G548" s="71"/>
      <c r="H548" s="48" t="s">
        <v>340</v>
      </c>
      <c r="I548" s="50"/>
      <c r="J548" s="48" t="s">
        <v>341</v>
      </c>
      <c r="K548" s="71"/>
      <c r="L548" s="72" t="s">
        <v>342</v>
      </c>
      <c r="M548" s="73">
        <f>I550+M544</f>
        <v>0</v>
      </c>
    </row>
    <row r="549" spans="1:13">
      <c r="A549" s="72"/>
      <c r="B549" s="74"/>
      <c r="C549" s="75" t="s">
        <v>343</v>
      </c>
      <c r="D549" s="76"/>
      <c r="E549" s="77" t="s">
        <v>344</v>
      </c>
      <c r="F549" s="78"/>
      <c r="G549" s="79"/>
      <c r="H549" s="72" t="s">
        <v>345</v>
      </c>
      <c r="I549" s="71"/>
      <c r="J549" s="72" t="s">
        <v>346</v>
      </c>
      <c r="K549" s="79"/>
      <c r="L549" s="80"/>
      <c r="M549" s="81"/>
    </row>
    <row r="550" spans="1:13" ht="12.75" thickBot="1">
      <c r="A550" s="82"/>
      <c r="B550" s="83"/>
      <c r="C550" s="84" t="s">
        <v>347</v>
      </c>
      <c r="D550" s="85"/>
      <c r="E550" s="86" t="s">
        <v>348</v>
      </c>
      <c r="F550" s="87"/>
      <c r="G550" s="88">
        <f>SUM(G541:G549)</f>
        <v>0</v>
      </c>
      <c r="H550" s="89" t="s">
        <v>349</v>
      </c>
      <c r="I550" s="88">
        <f>SUM(I543:I549)</f>
        <v>0</v>
      </c>
      <c r="J550" s="89" t="s">
        <v>350</v>
      </c>
      <c r="K550" s="88">
        <f>K543-SUM(K544:K549)</f>
        <v>0</v>
      </c>
      <c r="L550" s="90" t="s">
        <v>351</v>
      </c>
      <c r="M550" s="91">
        <f>M547-M548</f>
        <v>0</v>
      </c>
    </row>
    <row r="551" spans="1:13">
      <c r="A551" s="957"/>
      <c r="B551" s="958"/>
      <c r="C551" s="958"/>
      <c r="D551" s="959"/>
      <c r="E551" s="39" t="s">
        <v>310</v>
      </c>
      <c r="F551" s="40"/>
      <c r="G551" s="41"/>
      <c r="H551" s="39"/>
      <c r="I551" s="41"/>
      <c r="J551" s="42" t="s">
        <v>311</v>
      </c>
      <c r="K551" s="43"/>
      <c r="L551" s="39" t="s">
        <v>312</v>
      </c>
      <c r="M551" s="44"/>
    </row>
    <row r="552" spans="1:13">
      <c r="A552" s="46"/>
      <c r="B552" s="47"/>
      <c r="C552" s="955" t="s">
        <v>140</v>
      </c>
      <c r="D552" s="956"/>
      <c r="E552" s="48" t="s">
        <v>313</v>
      </c>
      <c r="F552" s="49"/>
      <c r="G552" s="50"/>
      <c r="H552" s="48"/>
      <c r="I552" s="50"/>
      <c r="J552" s="51" t="s">
        <v>314</v>
      </c>
      <c r="K552" s="52"/>
      <c r="L552" s="48"/>
      <c r="M552" s="53"/>
    </row>
    <row r="553" spans="1:13">
      <c r="A553" s="952"/>
      <c r="B553" s="953"/>
      <c r="C553" s="953"/>
      <c r="D553" s="954"/>
      <c r="E553" s="48" t="s">
        <v>315</v>
      </c>
      <c r="F553" s="49"/>
      <c r="G553" s="50"/>
      <c r="H553" s="48" t="s">
        <v>589</v>
      </c>
      <c r="I553" s="50"/>
      <c r="J553" s="51" t="s">
        <v>316</v>
      </c>
      <c r="K553" s="54"/>
      <c r="L553" s="48"/>
      <c r="M553" s="53"/>
    </row>
    <row r="554" spans="1:13">
      <c r="A554" s="48" t="s">
        <v>317</v>
      </c>
      <c r="B554" s="55"/>
      <c r="C554" s="56" t="s">
        <v>318</v>
      </c>
      <c r="D554" s="57"/>
      <c r="E554" s="48" t="s">
        <v>319</v>
      </c>
      <c r="F554" s="49"/>
      <c r="G554" s="50"/>
      <c r="H554" s="48" t="s">
        <v>320</v>
      </c>
      <c r="I554" s="50"/>
      <c r="J554" s="48" t="s">
        <v>321</v>
      </c>
      <c r="K554" s="50"/>
      <c r="L554" s="48" t="s">
        <v>322</v>
      </c>
      <c r="M554" s="53"/>
    </row>
    <row r="555" spans="1:13">
      <c r="A555" s="48" t="s">
        <v>195</v>
      </c>
      <c r="B555" s="58"/>
      <c r="C555" s="59" t="s">
        <v>323</v>
      </c>
      <c r="D555" s="60"/>
      <c r="E555" s="48" t="s">
        <v>324</v>
      </c>
      <c r="F555" s="61"/>
      <c r="G555" s="50"/>
      <c r="H555" s="48" t="s">
        <v>325</v>
      </c>
      <c r="I555" s="50"/>
      <c r="J555" s="48" t="s">
        <v>326</v>
      </c>
      <c r="K555" s="50"/>
      <c r="L555" s="48" t="s">
        <v>327</v>
      </c>
      <c r="M555" s="53"/>
    </row>
    <row r="556" spans="1:13">
      <c r="A556" s="48" t="s">
        <v>306</v>
      </c>
      <c r="B556" s="62"/>
      <c r="C556" s="59" t="s">
        <v>328</v>
      </c>
      <c r="D556" s="60"/>
      <c r="E556" s="38" t="s">
        <v>329</v>
      </c>
      <c r="F556" s="63"/>
      <c r="G556" s="50"/>
      <c r="H556" s="48" t="s">
        <v>330</v>
      </c>
      <c r="I556" s="50"/>
      <c r="J556" s="48" t="s">
        <v>331</v>
      </c>
      <c r="K556" s="53"/>
      <c r="L556" s="48"/>
      <c r="M556" s="53"/>
    </row>
    <row r="557" spans="1:13">
      <c r="A557" s="48" t="s">
        <v>332</v>
      </c>
      <c r="B557" s="55"/>
      <c r="C557" s="59"/>
      <c r="D557" s="64"/>
      <c r="E557" s="65" t="s">
        <v>333</v>
      </c>
      <c r="F557" s="66"/>
      <c r="G557" s="50"/>
      <c r="H557" s="48" t="s">
        <v>334</v>
      </c>
      <c r="I557" s="50"/>
      <c r="J557" s="48" t="s">
        <v>335</v>
      </c>
      <c r="K557" s="50"/>
      <c r="L557" s="48" t="s">
        <v>336</v>
      </c>
      <c r="M557" s="53">
        <f>G560+M555</f>
        <v>0</v>
      </c>
    </row>
    <row r="558" spans="1:13">
      <c r="A558" s="48" t="s">
        <v>337</v>
      </c>
      <c r="B558" s="67"/>
      <c r="C558" s="59" t="s">
        <v>338</v>
      </c>
      <c r="D558" s="68"/>
      <c r="E558" s="69" t="s">
        <v>339</v>
      </c>
      <c r="F558" s="70"/>
      <c r="G558" s="71"/>
      <c r="H558" s="48" t="s">
        <v>340</v>
      </c>
      <c r="I558" s="50"/>
      <c r="J558" s="48" t="s">
        <v>341</v>
      </c>
      <c r="K558" s="71"/>
      <c r="L558" s="72" t="s">
        <v>342</v>
      </c>
      <c r="M558" s="73">
        <f>I560+M554</f>
        <v>0</v>
      </c>
    </row>
    <row r="559" spans="1:13">
      <c r="A559" s="72"/>
      <c r="B559" s="74"/>
      <c r="C559" s="75" t="s">
        <v>343</v>
      </c>
      <c r="D559" s="76"/>
      <c r="E559" s="77" t="s">
        <v>344</v>
      </c>
      <c r="F559" s="78"/>
      <c r="G559" s="79"/>
      <c r="H559" s="72" t="s">
        <v>345</v>
      </c>
      <c r="I559" s="71"/>
      <c r="J559" s="72" t="s">
        <v>346</v>
      </c>
      <c r="K559" s="79"/>
      <c r="L559" s="80"/>
      <c r="M559" s="81"/>
    </row>
    <row r="560" spans="1:13" ht="12.75" thickBot="1">
      <c r="A560" s="82"/>
      <c r="B560" s="83"/>
      <c r="C560" s="84" t="s">
        <v>347</v>
      </c>
      <c r="D560" s="85"/>
      <c r="E560" s="86" t="s">
        <v>348</v>
      </c>
      <c r="F560" s="87"/>
      <c r="G560" s="88">
        <f>SUM(G551:G559)</f>
        <v>0</v>
      </c>
      <c r="H560" s="89" t="s">
        <v>349</v>
      </c>
      <c r="I560" s="88">
        <f>SUM(I553:I559)</f>
        <v>0</v>
      </c>
      <c r="J560" s="89" t="s">
        <v>350</v>
      </c>
      <c r="K560" s="88">
        <f>K553-SUM(K554:K559)</f>
        <v>0</v>
      </c>
      <c r="L560" s="90" t="s">
        <v>351</v>
      </c>
      <c r="M560" s="91">
        <f>M557-M558</f>
        <v>0</v>
      </c>
    </row>
    <row r="561" spans="1:13">
      <c r="A561" s="957"/>
      <c r="B561" s="958"/>
      <c r="C561" s="958"/>
      <c r="D561" s="959"/>
      <c r="E561" s="39" t="s">
        <v>310</v>
      </c>
      <c r="F561" s="40"/>
      <c r="G561" s="41"/>
      <c r="H561" s="39"/>
      <c r="I561" s="41"/>
      <c r="J561" s="42" t="s">
        <v>311</v>
      </c>
      <c r="K561" s="43"/>
      <c r="L561" s="39" t="s">
        <v>312</v>
      </c>
      <c r="M561" s="44"/>
    </row>
    <row r="562" spans="1:13">
      <c r="A562" s="46"/>
      <c r="B562" s="47"/>
      <c r="C562" s="955" t="s">
        <v>140</v>
      </c>
      <c r="D562" s="956"/>
      <c r="E562" s="48" t="s">
        <v>313</v>
      </c>
      <c r="F562" s="49"/>
      <c r="G562" s="50"/>
      <c r="H562" s="48"/>
      <c r="I562" s="50"/>
      <c r="J562" s="51" t="s">
        <v>314</v>
      </c>
      <c r="K562" s="52"/>
      <c r="L562" s="48"/>
      <c r="M562" s="53"/>
    </row>
    <row r="563" spans="1:13">
      <c r="A563" s="952"/>
      <c r="B563" s="953"/>
      <c r="C563" s="953"/>
      <c r="D563" s="954"/>
      <c r="E563" s="48" t="s">
        <v>315</v>
      </c>
      <c r="F563" s="49"/>
      <c r="G563" s="50"/>
      <c r="H563" s="48" t="s">
        <v>589</v>
      </c>
      <c r="I563" s="50"/>
      <c r="J563" s="51" t="s">
        <v>316</v>
      </c>
      <c r="K563" s="54"/>
      <c r="L563" s="48"/>
      <c r="M563" s="53"/>
    </row>
    <row r="564" spans="1:13">
      <c r="A564" s="48" t="s">
        <v>317</v>
      </c>
      <c r="B564" s="55"/>
      <c r="C564" s="56" t="s">
        <v>318</v>
      </c>
      <c r="D564" s="57"/>
      <c r="E564" s="48" t="s">
        <v>319</v>
      </c>
      <c r="F564" s="49"/>
      <c r="G564" s="50"/>
      <c r="H564" s="48" t="s">
        <v>320</v>
      </c>
      <c r="I564" s="50"/>
      <c r="J564" s="48" t="s">
        <v>321</v>
      </c>
      <c r="K564" s="50"/>
      <c r="L564" s="48" t="s">
        <v>322</v>
      </c>
      <c r="M564" s="53"/>
    </row>
    <row r="565" spans="1:13">
      <c r="A565" s="48" t="s">
        <v>195</v>
      </c>
      <c r="B565" s="58"/>
      <c r="C565" s="59" t="s">
        <v>323</v>
      </c>
      <c r="D565" s="60"/>
      <c r="E565" s="48" t="s">
        <v>324</v>
      </c>
      <c r="F565" s="61"/>
      <c r="G565" s="50"/>
      <c r="H565" s="48" t="s">
        <v>325</v>
      </c>
      <c r="I565" s="50"/>
      <c r="J565" s="48" t="s">
        <v>326</v>
      </c>
      <c r="K565" s="50"/>
      <c r="L565" s="48" t="s">
        <v>327</v>
      </c>
      <c r="M565" s="53"/>
    </row>
    <row r="566" spans="1:13">
      <c r="A566" s="48" t="s">
        <v>306</v>
      </c>
      <c r="B566" s="62"/>
      <c r="C566" s="59" t="s">
        <v>328</v>
      </c>
      <c r="D566" s="60"/>
      <c r="E566" s="38" t="s">
        <v>329</v>
      </c>
      <c r="F566" s="63"/>
      <c r="G566" s="50"/>
      <c r="H566" s="48" t="s">
        <v>330</v>
      </c>
      <c r="I566" s="50"/>
      <c r="J566" s="48" t="s">
        <v>331</v>
      </c>
      <c r="K566" s="53"/>
      <c r="L566" s="48"/>
      <c r="M566" s="53"/>
    </row>
    <row r="567" spans="1:13">
      <c r="A567" s="48" t="s">
        <v>332</v>
      </c>
      <c r="B567" s="55"/>
      <c r="C567" s="59"/>
      <c r="D567" s="64"/>
      <c r="E567" s="65" t="s">
        <v>333</v>
      </c>
      <c r="F567" s="66"/>
      <c r="G567" s="50"/>
      <c r="H567" s="48" t="s">
        <v>334</v>
      </c>
      <c r="I567" s="50"/>
      <c r="J567" s="48" t="s">
        <v>335</v>
      </c>
      <c r="K567" s="50"/>
      <c r="L567" s="48" t="s">
        <v>336</v>
      </c>
      <c r="M567" s="53">
        <f>G570+M565</f>
        <v>0</v>
      </c>
    </row>
    <row r="568" spans="1:13">
      <c r="A568" s="48" t="s">
        <v>337</v>
      </c>
      <c r="B568" s="67"/>
      <c r="C568" s="59" t="s">
        <v>338</v>
      </c>
      <c r="D568" s="68"/>
      <c r="E568" s="69" t="s">
        <v>339</v>
      </c>
      <c r="F568" s="70"/>
      <c r="G568" s="71"/>
      <c r="H568" s="48" t="s">
        <v>340</v>
      </c>
      <c r="I568" s="50"/>
      <c r="J568" s="48" t="s">
        <v>341</v>
      </c>
      <c r="K568" s="71"/>
      <c r="L568" s="72" t="s">
        <v>342</v>
      </c>
      <c r="M568" s="73">
        <f>I570+M564</f>
        <v>0</v>
      </c>
    </row>
    <row r="569" spans="1:13">
      <c r="A569" s="72"/>
      <c r="B569" s="74"/>
      <c r="C569" s="75" t="s">
        <v>343</v>
      </c>
      <c r="D569" s="76"/>
      <c r="E569" s="77" t="s">
        <v>344</v>
      </c>
      <c r="F569" s="78"/>
      <c r="G569" s="79"/>
      <c r="H569" s="72" t="s">
        <v>345</v>
      </c>
      <c r="I569" s="71"/>
      <c r="J569" s="72" t="s">
        <v>346</v>
      </c>
      <c r="K569" s="79"/>
      <c r="L569" s="80"/>
      <c r="M569" s="81"/>
    </row>
    <row r="570" spans="1:13" ht="12.75" thickBot="1">
      <c r="A570" s="82"/>
      <c r="B570" s="83"/>
      <c r="C570" s="84" t="s">
        <v>347</v>
      </c>
      <c r="D570" s="85"/>
      <c r="E570" s="86" t="s">
        <v>348</v>
      </c>
      <c r="F570" s="87"/>
      <c r="G570" s="88">
        <f>SUM(G561:G569)</f>
        <v>0</v>
      </c>
      <c r="H570" s="89" t="s">
        <v>349</v>
      </c>
      <c r="I570" s="88">
        <f>SUM(I563:I569)</f>
        <v>0</v>
      </c>
      <c r="J570" s="89" t="s">
        <v>350</v>
      </c>
      <c r="K570" s="88">
        <f>K563-SUM(K564:K569)</f>
        <v>0</v>
      </c>
      <c r="L570" s="90" t="s">
        <v>351</v>
      </c>
      <c r="M570" s="91">
        <f>M567-M568</f>
        <v>0</v>
      </c>
    </row>
    <row r="571" spans="1:13">
      <c r="A571" s="957"/>
      <c r="B571" s="958"/>
      <c r="C571" s="958"/>
      <c r="D571" s="959"/>
      <c r="E571" s="39" t="s">
        <v>310</v>
      </c>
      <c r="F571" s="40"/>
      <c r="G571" s="41"/>
      <c r="H571" s="39"/>
      <c r="I571" s="41"/>
      <c r="J571" s="42" t="s">
        <v>311</v>
      </c>
      <c r="K571" s="43"/>
      <c r="L571" s="39" t="s">
        <v>312</v>
      </c>
      <c r="M571" s="44"/>
    </row>
    <row r="572" spans="1:13">
      <c r="A572" s="46"/>
      <c r="B572" s="47"/>
      <c r="C572" s="955" t="s">
        <v>140</v>
      </c>
      <c r="D572" s="956"/>
      <c r="E572" s="48" t="s">
        <v>313</v>
      </c>
      <c r="F572" s="49"/>
      <c r="G572" s="50"/>
      <c r="H572" s="48"/>
      <c r="I572" s="50"/>
      <c r="J572" s="51" t="s">
        <v>314</v>
      </c>
      <c r="K572" s="52"/>
      <c r="L572" s="48"/>
      <c r="M572" s="53"/>
    </row>
    <row r="573" spans="1:13">
      <c r="A573" s="952"/>
      <c r="B573" s="953"/>
      <c r="C573" s="953"/>
      <c r="D573" s="954"/>
      <c r="E573" s="48" t="s">
        <v>315</v>
      </c>
      <c r="F573" s="49"/>
      <c r="G573" s="50"/>
      <c r="H573" s="48" t="s">
        <v>589</v>
      </c>
      <c r="I573" s="50"/>
      <c r="J573" s="51" t="s">
        <v>316</v>
      </c>
      <c r="K573" s="54"/>
      <c r="L573" s="48"/>
      <c r="M573" s="53"/>
    </row>
    <row r="574" spans="1:13">
      <c r="A574" s="48" t="s">
        <v>317</v>
      </c>
      <c r="B574" s="55"/>
      <c r="C574" s="56" t="s">
        <v>318</v>
      </c>
      <c r="D574" s="57"/>
      <c r="E574" s="48" t="s">
        <v>319</v>
      </c>
      <c r="F574" s="49"/>
      <c r="G574" s="50"/>
      <c r="H574" s="48" t="s">
        <v>320</v>
      </c>
      <c r="I574" s="50"/>
      <c r="J574" s="48" t="s">
        <v>321</v>
      </c>
      <c r="K574" s="50"/>
      <c r="L574" s="48" t="s">
        <v>322</v>
      </c>
      <c r="M574" s="53"/>
    </row>
    <row r="575" spans="1:13">
      <c r="A575" s="48" t="s">
        <v>195</v>
      </c>
      <c r="B575" s="58"/>
      <c r="C575" s="59" t="s">
        <v>323</v>
      </c>
      <c r="D575" s="60"/>
      <c r="E575" s="48" t="s">
        <v>324</v>
      </c>
      <c r="F575" s="61"/>
      <c r="G575" s="50"/>
      <c r="H575" s="48" t="s">
        <v>325</v>
      </c>
      <c r="I575" s="50"/>
      <c r="J575" s="48" t="s">
        <v>326</v>
      </c>
      <c r="K575" s="50"/>
      <c r="L575" s="48" t="s">
        <v>327</v>
      </c>
      <c r="M575" s="53"/>
    </row>
    <row r="576" spans="1:13">
      <c r="A576" s="48" t="s">
        <v>306</v>
      </c>
      <c r="B576" s="62"/>
      <c r="C576" s="59" t="s">
        <v>328</v>
      </c>
      <c r="D576" s="60"/>
      <c r="E576" s="38" t="s">
        <v>329</v>
      </c>
      <c r="F576" s="63"/>
      <c r="G576" s="50"/>
      <c r="H576" s="48" t="s">
        <v>330</v>
      </c>
      <c r="I576" s="50"/>
      <c r="J576" s="48" t="s">
        <v>331</v>
      </c>
      <c r="K576" s="53"/>
      <c r="L576" s="48"/>
      <c r="M576" s="53"/>
    </row>
    <row r="577" spans="1:13">
      <c r="A577" s="48" t="s">
        <v>332</v>
      </c>
      <c r="B577" s="55"/>
      <c r="C577" s="59"/>
      <c r="D577" s="64"/>
      <c r="E577" s="65" t="s">
        <v>333</v>
      </c>
      <c r="F577" s="66"/>
      <c r="G577" s="50"/>
      <c r="H577" s="48" t="s">
        <v>334</v>
      </c>
      <c r="I577" s="50"/>
      <c r="J577" s="48" t="s">
        <v>335</v>
      </c>
      <c r="K577" s="50"/>
      <c r="L577" s="48" t="s">
        <v>336</v>
      </c>
      <c r="M577" s="53">
        <f>G580+M575</f>
        <v>0</v>
      </c>
    </row>
    <row r="578" spans="1:13">
      <c r="A578" s="48" t="s">
        <v>337</v>
      </c>
      <c r="B578" s="67"/>
      <c r="C578" s="59" t="s">
        <v>338</v>
      </c>
      <c r="D578" s="68"/>
      <c r="E578" s="69" t="s">
        <v>339</v>
      </c>
      <c r="F578" s="70"/>
      <c r="G578" s="71"/>
      <c r="H578" s="48" t="s">
        <v>340</v>
      </c>
      <c r="I578" s="50"/>
      <c r="J578" s="48" t="s">
        <v>341</v>
      </c>
      <c r="K578" s="71"/>
      <c r="L578" s="72" t="s">
        <v>342</v>
      </c>
      <c r="M578" s="73">
        <f>I580+M574</f>
        <v>0</v>
      </c>
    </row>
    <row r="579" spans="1:13">
      <c r="A579" s="72"/>
      <c r="B579" s="74"/>
      <c r="C579" s="75" t="s">
        <v>343</v>
      </c>
      <c r="D579" s="76"/>
      <c r="E579" s="77" t="s">
        <v>344</v>
      </c>
      <c r="F579" s="78"/>
      <c r="G579" s="79"/>
      <c r="H579" s="72" t="s">
        <v>345</v>
      </c>
      <c r="I579" s="71"/>
      <c r="J579" s="72" t="s">
        <v>346</v>
      </c>
      <c r="K579" s="79"/>
      <c r="L579" s="80"/>
      <c r="M579" s="81"/>
    </row>
    <row r="580" spans="1:13" ht="12.75" thickBot="1">
      <c r="A580" s="82"/>
      <c r="B580" s="83"/>
      <c r="C580" s="84" t="s">
        <v>347</v>
      </c>
      <c r="D580" s="85"/>
      <c r="E580" s="86" t="s">
        <v>348</v>
      </c>
      <c r="F580" s="87"/>
      <c r="G580" s="88">
        <f>SUM(G571:G579)</f>
        <v>0</v>
      </c>
      <c r="H580" s="89" t="s">
        <v>349</v>
      </c>
      <c r="I580" s="88">
        <f>SUM(I573:I579)</f>
        <v>0</v>
      </c>
      <c r="J580" s="89" t="s">
        <v>350</v>
      </c>
      <c r="K580" s="88">
        <f>K573-SUM(K574:K579)</f>
        <v>0</v>
      </c>
      <c r="L580" s="90" t="s">
        <v>351</v>
      </c>
      <c r="M580" s="91">
        <f>M577-M578</f>
        <v>0</v>
      </c>
    </row>
    <row r="581" spans="1:13">
      <c r="A581" s="957"/>
      <c r="B581" s="958"/>
      <c r="C581" s="958"/>
      <c r="D581" s="959"/>
      <c r="E581" s="39" t="s">
        <v>310</v>
      </c>
      <c r="F581" s="40"/>
      <c r="G581" s="41"/>
      <c r="H581" s="39"/>
      <c r="I581" s="41"/>
      <c r="J581" s="42" t="s">
        <v>311</v>
      </c>
      <c r="K581" s="43"/>
      <c r="L581" s="39" t="s">
        <v>312</v>
      </c>
      <c r="M581" s="44"/>
    </row>
    <row r="582" spans="1:13">
      <c r="A582" s="46"/>
      <c r="B582" s="47"/>
      <c r="C582" s="955" t="s">
        <v>140</v>
      </c>
      <c r="D582" s="956"/>
      <c r="E582" s="48" t="s">
        <v>313</v>
      </c>
      <c r="F582" s="49"/>
      <c r="G582" s="50"/>
      <c r="H582" s="48"/>
      <c r="I582" s="50"/>
      <c r="J582" s="51" t="s">
        <v>314</v>
      </c>
      <c r="K582" s="52"/>
      <c r="L582" s="48"/>
      <c r="M582" s="53"/>
    </row>
    <row r="583" spans="1:13">
      <c r="A583" s="952"/>
      <c r="B583" s="953"/>
      <c r="C583" s="953"/>
      <c r="D583" s="954"/>
      <c r="E583" s="48" t="s">
        <v>315</v>
      </c>
      <c r="F583" s="49"/>
      <c r="G583" s="50"/>
      <c r="H583" s="48" t="s">
        <v>589</v>
      </c>
      <c r="I583" s="50"/>
      <c r="J583" s="51" t="s">
        <v>316</v>
      </c>
      <c r="K583" s="54"/>
      <c r="L583" s="48"/>
      <c r="M583" s="53"/>
    </row>
    <row r="584" spans="1:13">
      <c r="A584" s="48" t="s">
        <v>317</v>
      </c>
      <c r="B584" s="55"/>
      <c r="C584" s="56" t="s">
        <v>318</v>
      </c>
      <c r="D584" s="57"/>
      <c r="E584" s="48" t="s">
        <v>319</v>
      </c>
      <c r="F584" s="49"/>
      <c r="G584" s="50"/>
      <c r="H584" s="48" t="s">
        <v>320</v>
      </c>
      <c r="I584" s="50"/>
      <c r="J584" s="48" t="s">
        <v>321</v>
      </c>
      <c r="K584" s="50"/>
      <c r="L584" s="48" t="s">
        <v>322</v>
      </c>
      <c r="M584" s="53"/>
    </row>
    <row r="585" spans="1:13">
      <c r="A585" s="48" t="s">
        <v>195</v>
      </c>
      <c r="B585" s="58"/>
      <c r="C585" s="59" t="s">
        <v>323</v>
      </c>
      <c r="D585" s="60"/>
      <c r="E585" s="48" t="s">
        <v>324</v>
      </c>
      <c r="F585" s="61"/>
      <c r="G585" s="50"/>
      <c r="H585" s="48" t="s">
        <v>325</v>
      </c>
      <c r="I585" s="50"/>
      <c r="J585" s="48" t="s">
        <v>326</v>
      </c>
      <c r="K585" s="50"/>
      <c r="L585" s="48" t="s">
        <v>327</v>
      </c>
      <c r="M585" s="53"/>
    </row>
    <row r="586" spans="1:13">
      <c r="A586" s="48" t="s">
        <v>306</v>
      </c>
      <c r="B586" s="62"/>
      <c r="C586" s="59" t="s">
        <v>328</v>
      </c>
      <c r="D586" s="60"/>
      <c r="E586" s="38" t="s">
        <v>329</v>
      </c>
      <c r="F586" s="63"/>
      <c r="G586" s="50"/>
      <c r="H586" s="48" t="s">
        <v>330</v>
      </c>
      <c r="I586" s="50"/>
      <c r="J586" s="48" t="s">
        <v>331</v>
      </c>
      <c r="K586" s="53"/>
      <c r="L586" s="48"/>
      <c r="M586" s="53"/>
    </row>
    <row r="587" spans="1:13">
      <c r="A587" s="48" t="s">
        <v>332</v>
      </c>
      <c r="B587" s="55"/>
      <c r="C587" s="59"/>
      <c r="D587" s="64"/>
      <c r="E587" s="65" t="s">
        <v>333</v>
      </c>
      <c r="F587" s="66"/>
      <c r="G587" s="50"/>
      <c r="H587" s="48" t="s">
        <v>334</v>
      </c>
      <c r="I587" s="50"/>
      <c r="J587" s="48" t="s">
        <v>335</v>
      </c>
      <c r="K587" s="50"/>
      <c r="L587" s="48" t="s">
        <v>336</v>
      </c>
      <c r="M587" s="53">
        <f>G590+M585</f>
        <v>0</v>
      </c>
    </row>
    <row r="588" spans="1:13">
      <c r="A588" s="48" t="s">
        <v>337</v>
      </c>
      <c r="B588" s="67"/>
      <c r="C588" s="59" t="s">
        <v>338</v>
      </c>
      <c r="D588" s="68"/>
      <c r="E588" s="69" t="s">
        <v>339</v>
      </c>
      <c r="F588" s="70"/>
      <c r="G588" s="71"/>
      <c r="H588" s="48" t="s">
        <v>340</v>
      </c>
      <c r="I588" s="50"/>
      <c r="J588" s="48" t="s">
        <v>341</v>
      </c>
      <c r="K588" s="71"/>
      <c r="L588" s="72" t="s">
        <v>342</v>
      </c>
      <c r="M588" s="73">
        <f>I590+M584</f>
        <v>0</v>
      </c>
    </row>
    <row r="589" spans="1:13">
      <c r="A589" s="72"/>
      <c r="B589" s="74"/>
      <c r="C589" s="75" t="s">
        <v>343</v>
      </c>
      <c r="D589" s="76"/>
      <c r="E589" s="77" t="s">
        <v>344</v>
      </c>
      <c r="F589" s="78"/>
      <c r="G589" s="79"/>
      <c r="H589" s="72" t="s">
        <v>345</v>
      </c>
      <c r="I589" s="71"/>
      <c r="J589" s="72" t="s">
        <v>346</v>
      </c>
      <c r="K589" s="79"/>
      <c r="L589" s="80"/>
      <c r="M589" s="81"/>
    </row>
    <row r="590" spans="1:13" ht="12.75" thickBot="1">
      <c r="A590" s="82"/>
      <c r="B590" s="83"/>
      <c r="C590" s="84" t="s">
        <v>347</v>
      </c>
      <c r="D590" s="85"/>
      <c r="E590" s="86" t="s">
        <v>348</v>
      </c>
      <c r="F590" s="87"/>
      <c r="G590" s="88">
        <f>SUM(G581:G589)</f>
        <v>0</v>
      </c>
      <c r="H590" s="89" t="s">
        <v>349</v>
      </c>
      <c r="I590" s="88">
        <f>SUM(I583:I589)</f>
        <v>0</v>
      </c>
      <c r="J590" s="89" t="s">
        <v>350</v>
      </c>
      <c r="K590" s="88">
        <f>K583-SUM(K584:K589)</f>
        <v>0</v>
      </c>
      <c r="L590" s="90" t="s">
        <v>351</v>
      </c>
      <c r="M590" s="91">
        <f>M587-M588</f>
        <v>0</v>
      </c>
    </row>
    <row r="591" spans="1:13">
      <c r="A591" s="957"/>
      <c r="B591" s="958"/>
      <c r="C591" s="958"/>
      <c r="D591" s="959"/>
      <c r="E591" s="39" t="s">
        <v>310</v>
      </c>
      <c r="F591" s="40"/>
      <c r="G591" s="41"/>
      <c r="H591" s="39"/>
      <c r="I591" s="41"/>
      <c r="J591" s="42" t="s">
        <v>311</v>
      </c>
      <c r="K591" s="43"/>
      <c r="L591" s="39" t="s">
        <v>312</v>
      </c>
      <c r="M591" s="44"/>
    </row>
    <row r="592" spans="1:13">
      <c r="A592" s="46"/>
      <c r="B592" s="47"/>
      <c r="C592" s="955" t="s">
        <v>140</v>
      </c>
      <c r="D592" s="956"/>
      <c r="E592" s="48" t="s">
        <v>313</v>
      </c>
      <c r="F592" s="49"/>
      <c r="G592" s="50"/>
      <c r="H592" s="48"/>
      <c r="I592" s="50"/>
      <c r="J592" s="51" t="s">
        <v>314</v>
      </c>
      <c r="K592" s="52"/>
      <c r="L592" s="48"/>
      <c r="M592" s="53"/>
    </row>
    <row r="593" spans="1:13">
      <c r="A593" s="952"/>
      <c r="B593" s="953"/>
      <c r="C593" s="953"/>
      <c r="D593" s="954"/>
      <c r="E593" s="48" t="s">
        <v>315</v>
      </c>
      <c r="F593" s="49"/>
      <c r="G593" s="50"/>
      <c r="H593" s="48" t="s">
        <v>589</v>
      </c>
      <c r="I593" s="50"/>
      <c r="J593" s="51" t="s">
        <v>316</v>
      </c>
      <c r="K593" s="54"/>
      <c r="L593" s="48"/>
      <c r="M593" s="53"/>
    </row>
    <row r="594" spans="1:13">
      <c r="A594" s="48" t="s">
        <v>317</v>
      </c>
      <c r="B594" s="55"/>
      <c r="C594" s="56" t="s">
        <v>318</v>
      </c>
      <c r="D594" s="57"/>
      <c r="E594" s="48" t="s">
        <v>319</v>
      </c>
      <c r="F594" s="49"/>
      <c r="G594" s="50"/>
      <c r="H594" s="48" t="s">
        <v>320</v>
      </c>
      <c r="I594" s="50"/>
      <c r="J594" s="48" t="s">
        <v>321</v>
      </c>
      <c r="K594" s="50"/>
      <c r="L594" s="48" t="s">
        <v>322</v>
      </c>
      <c r="M594" s="53"/>
    </row>
    <row r="595" spans="1:13">
      <c r="A595" s="48" t="s">
        <v>195</v>
      </c>
      <c r="B595" s="58"/>
      <c r="C595" s="59" t="s">
        <v>323</v>
      </c>
      <c r="D595" s="60"/>
      <c r="E595" s="48" t="s">
        <v>324</v>
      </c>
      <c r="F595" s="61"/>
      <c r="G595" s="50"/>
      <c r="H595" s="48" t="s">
        <v>325</v>
      </c>
      <c r="I595" s="50"/>
      <c r="J595" s="48" t="s">
        <v>326</v>
      </c>
      <c r="K595" s="50"/>
      <c r="L595" s="48" t="s">
        <v>327</v>
      </c>
      <c r="M595" s="53"/>
    </row>
    <row r="596" spans="1:13">
      <c r="A596" s="48" t="s">
        <v>306</v>
      </c>
      <c r="B596" s="62"/>
      <c r="C596" s="59" t="s">
        <v>328</v>
      </c>
      <c r="D596" s="60"/>
      <c r="E596" s="38" t="s">
        <v>329</v>
      </c>
      <c r="F596" s="63"/>
      <c r="G596" s="50"/>
      <c r="H596" s="48" t="s">
        <v>330</v>
      </c>
      <c r="I596" s="50"/>
      <c r="J596" s="48" t="s">
        <v>331</v>
      </c>
      <c r="K596" s="53"/>
      <c r="L596" s="48"/>
      <c r="M596" s="53"/>
    </row>
    <row r="597" spans="1:13">
      <c r="A597" s="48" t="s">
        <v>332</v>
      </c>
      <c r="B597" s="55"/>
      <c r="C597" s="59"/>
      <c r="D597" s="64"/>
      <c r="E597" s="65" t="s">
        <v>333</v>
      </c>
      <c r="F597" s="66"/>
      <c r="G597" s="50"/>
      <c r="H597" s="48" t="s">
        <v>334</v>
      </c>
      <c r="I597" s="50"/>
      <c r="J597" s="48" t="s">
        <v>335</v>
      </c>
      <c r="K597" s="50"/>
      <c r="L597" s="48" t="s">
        <v>336</v>
      </c>
      <c r="M597" s="53">
        <f>G600+M595</f>
        <v>0</v>
      </c>
    </row>
    <row r="598" spans="1:13">
      <c r="A598" s="48" t="s">
        <v>337</v>
      </c>
      <c r="B598" s="67"/>
      <c r="C598" s="59" t="s">
        <v>338</v>
      </c>
      <c r="D598" s="68"/>
      <c r="E598" s="69" t="s">
        <v>339</v>
      </c>
      <c r="F598" s="70"/>
      <c r="G598" s="71"/>
      <c r="H598" s="48" t="s">
        <v>340</v>
      </c>
      <c r="I598" s="50"/>
      <c r="J598" s="48" t="s">
        <v>341</v>
      </c>
      <c r="K598" s="71"/>
      <c r="L598" s="72" t="s">
        <v>342</v>
      </c>
      <c r="M598" s="73">
        <f>I600+M594</f>
        <v>0</v>
      </c>
    </row>
    <row r="599" spans="1:13">
      <c r="A599" s="72"/>
      <c r="B599" s="74"/>
      <c r="C599" s="75" t="s">
        <v>343</v>
      </c>
      <c r="D599" s="76"/>
      <c r="E599" s="77" t="s">
        <v>344</v>
      </c>
      <c r="F599" s="78"/>
      <c r="G599" s="79"/>
      <c r="H599" s="72" t="s">
        <v>345</v>
      </c>
      <c r="I599" s="71"/>
      <c r="J599" s="72" t="s">
        <v>346</v>
      </c>
      <c r="K599" s="79"/>
      <c r="L599" s="80"/>
      <c r="M599" s="81"/>
    </row>
    <row r="600" spans="1:13" ht="12.75" thickBot="1">
      <c r="A600" s="82"/>
      <c r="B600" s="83"/>
      <c r="C600" s="84" t="s">
        <v>347</v>
      </c>
      <c r="D600" s="85"/>
      <c r="E600" s="86" t="s">
        <v>348</v>
      </c>
      <c r="F600" s="87"/>
      <c r="G600" s="88">
        <f>SUM(G591:G599)</f>
        <v>0</v>
      </c>
      <c r="H600" s="89" t="s">
        <v>349</v>
      </c>
      <c r="I600" s="88">
        <f>SUM(I593:I599)</f>
        <v>0</v>
      </c>
      <c r="J600" s="89" t="s">
        <v>350</v>
      </c>
      <c r="K600" s="88">
        <f>K593-SUM(K594:K599)</f>
        <v>0</v>
      </c>
      <c r="L600" s="90" t="s">
        <v>351</v>
      </c>
      <c r="M600" s="91">
        <f>M597-M598</f>
        <v>0</v>
      </c>
    </row>
    <row r="601" spans="1:13">
      <c r="A601" s="957"/>
      <c r="B601" s="958"/>
      <c r="C601" s="958"/>
      <c r="D601" s="959"/>
      <c r="E601" s="39" t="s">
        <v>310</v>
      </c>
      <c r="F601" s="40"/>
      <c r="G601" s="41"/>
      <c r="H601" s="39"/>
      <c r="I601" s="41"/>
      <c r="J601" s="42" t="s">
        <v>311</v>
      </c>
      <c r="K601" s="43"/>
      <c r="L601" s="39" t="s">
        <v>312</v>
      </c>
      <c r="M601" s="44"/>
    </row>
    <row r="602" spans="1:13">
      <c r="A602" s="46"/>
      <c r="B602" s="47"/>
      <c r="C602" s="955" t="s">
        <v>140</v>
      </c>
      <c r="D602" s="956"/>
      <c r="E602" s="48" t="s">
        <v>313</v>
      </c>
      <c r="F602" s="49"/>
      <c r="G602" s="50"/>
      <c r="H602" s="48"/>
      <c r="I602" s="50"/>
      <c r="J602" s="51" t="s">
        <v>314</v>
      </c>
      <c r="K602" s="52"/>
      <c r="L602" s="48"/>
      <c r="M602" s="53"/>
    </row>
    <row r="603" spans="1:13">
      <c r="A603" s="952"/>
      <c r="B603" s="953"/>
      <c r="C603" s="953"/>
      <c r="D603" s="954"/>
      <c r="E603" s="48" t="s">
        <v>315</v>
      </c>
      <c r="F603" s="49"/>
      <c r="G603" s="50"/>
      <c r="H603" s="48" t="s">
        <v>589</v>
      </c>
      <c r="I603" s="50"/>
      <c r="J603" s="51" t="s">
        <v>316</v>
      </c>
      <c r="K603" s="54"/>
      <c r="L603" s="48"/>
      <c r="M603" s="53"/>
    </row>
    <row r="604" spans="1:13">
      <c r="A604" s="48" t="s">
        <v>317</v>
      </c>
      <c r="B604" s="55"/>
      <c r="C604" s="56" t="s">
        <v>318</v>
      </c>
      <c r="D604" s="57"/>
      <c r="E604" s="48" t="s">
        <v>319</v>
      </c>
      <c r="F604" s="49"/>
      <c r="G604" s="50"/>
      <c r="H604" s="48" t="s">
        <v>320</v>
      </c>
      <c r="I604" s="50"/>
      <c r="J604" s="48" t="s">
        <v>321</v>
      </c>
      <c r="K604" s="50"/>
      <c r="L604" s="48" t="s">
        <v>322</v>
      </c>
      <c r="M604" s="53"/>
    </row>
    <row r="605" spans="1:13">
      <c r="A605" s="48" t="s">
        <v>195</v>
      </c>
      <c r="B605" s="58"/>
      <c r="C605" s="59" t="s">
        <v>323</v>
      </c>
      <c r="D605" s="60"/>
      <c r="E605" s="48" t="s">
        <v>324</v>
      </c>
      <c r="F605" s="61"/>
      <c r="G605" s="50"/>
      <c r="H605" s="48" t="s">
        <v>325</v>
      </c>
      <c r="I605" s="50"/>
      <c r="J605" s="48" t="s">
        <v>326</v>
      </c>
      <c r="K605" s="50"/>
      <c r="L605" s="48" t="s">
        <v>327</v>
      </c>
      <c r="M605" s="53"/>
    </row>
    <row r="606" spans="1:13">
      <c r="A606" s="48" t="s">
        <v>306</v>
      </c>
      <c r="B606" s="62"/>
      <c r="C606" s="59" t="s">
        <v>328</v>
      </c>
      <c r="D606" s="60"/>
      <c r="E606" s="38" t="s">
        <v>329</v>
      </c>
      <c r="F606" s="63"/>
      <c r="G606" s="50"/>
      <c r="H606" s="48" t="s">
        <v>330</v>
      </c>
      <c r="I606" s="50"/>
      <c r="J606" s="48" t="s">
        <v>331</v>
      </c>
      <c r="K606" s="53"/>
      <c r="L606" s="48"/>
      <c r="M606" s="53"/>
    </row>
    <row r="607" spans="1:13">
      <c r="A607" s="48" t="s">
        <v>332</v>
      </c>
      <c r="B607" s="55"/>
      <c r="C607" s="59"/>
      <c r="D607" s="64"/>
      <c r="E607" s="65" t="s">
        <v>333</v>
      </c>
      <c r="F607" s="66"/>
      <c r="G607" s="50"/>
      <c r="H607" s="48" t="s">
        <v>334</v>
      </c>
      <c r="I607" s="50"/>
      <c r="J607" s="48" t="s">
        <v>335</v>
      </c>
      <c r="K607" s="50"/>
      <c r="L607" s="48" t="s">
        <v>336</v>
      </c>
      <c r="M607" s="53">
        <f>G610+M605</f>
        <v>0</v>
      </c>
    </row>
    <row r="608" spans="1:13">
      <c r="A608" s="48" t="s">
        <v>337</v>
      </c>
      <c r="B608" s="67"/>
      <c r="C608" s="59" t="s">
        <v>338</v>
      </c>
      <c r="D608" s="68"/>
      <c r="E608" s="69" t="s">
        <v>339</v>
      </c>
      <c r="F608" s="70"/>
      <c r="G608" s="71"/>
      <c r="H608" s="48" t="s">
        <v>340</v>
      </c>
      <c r="I608" s="50"/>
      <c r="J608" s="48" t="s">
        <v>341</v>
      </c>
      <c r="K608" s="71"/>
      <c r="L608" s="72" t="s">
        <v>342</v>
      </c>
      <c r="M608" s="73">
        <f>I610+M604</f>
        <v>0</v>
      </c>
    </row>
    <row r="609" spans="1:13">
      <c r="A609" s="72"/>
      <c r="B609" s="74"/>
      <c r="C609" s="75" t="s">
        <v>343</v>
      </c>
      <c r="D609" s="76"/>
      <c r="E609" s="77" t="s">
        <v>344</v>
      </c>
      <c r="F609" s="78"/>
      <c r="G609" s="79"/>
      <c r="H609" s="72" t="s">
        <v>345</v>
      </c>
      <c r="I609" s="71"/>
      <c r="J609" s="72" t="s">
        <v>346</v>
      </c>
      <c r="K609" s="79"/>
      <c r="L609" s="80"/>
      <c r="M609" s="81"/>
    </row>
    <row r="610" spans="1:13" ht="12.75" thickBot="1">
      <c r="A610" s="82"/>
      <c r="B610" s="83"/>
      <c r="C610" s="84" t="s">
        <v>347</v>
      </c>
      <c r="D610" s="85"/>
      <c r="E610" s="86" t="s">
        <v>348</v>
      </c>
      <c r="F610" s="87"/>
      <c r="G610" s="88">
        <f>SUM(G601:G609)</f>
        <v>0</v>
      </c>
      <c r="H610" s="89" t="s">
        <v>349</v>
      </c>
      <c r="I610" s="88">
        <f>SUM(I603:I609)</f>
        <v>0</v>
      </c>
      <c r="J610" s="89" t="s">
        <v>350</v>
      </c>
      <c r="K610" s="88">
        <f>K603-SUM(K604:K609)</f>
        <v>0</v>
      </c>
      <c r="L610" s="90" t="s">
        <v>351</v>
      </c>
      <c r="M610" s="91">
        <f>M607-M608</f>
        <v>0</v>
      </c>
    </row>
    <row r="611" spans="1:13">
      <c r="A611" s="957"/>
      <c r="B611" s="958"/>
      <c r="C611" s="958"/>
      <c r="D611" s="959"/>
      <c r="E611" s="39" t="s">
        <v>310</v>
      </c>
      <c r="F611" s="40"/>
      <c r="G611" s="41"/>
      <c r="H611" s="39"/>
      <c r="I611" s="41"/>
      <c r="J611" s="42" t="s">
        <v>311</v>
      </c>
      <c r="K611" s="43"/>
      <c r="L611" s="39" t="s">
        <v>312</v>
      </c>
      <c r="M611" s="44"/>
    </row>
    <row r="612" spans="1:13">
      <c r="A612" s="46"/>
      <c r="B612" s="47"/>
      <c r="C612" s="955" t="s">
        <v>140</v>
      </c>
      <c r="D612" s="956"/>
      <c r="E612" s="48" t="s">
        <v>313</v>
      </c>
      <c r="F612" s="49"/>
      <c r="G612" s="50"/>
      <c r="H612" s="48"/>
      <c r="I612" s="50"/>
      <c r="J612" s="51" t="s">
        <v>314</v>
      </c>
      <c r="K612" s="52"/>
      <c r="L612" s="48"/>
      <c r="M612" s="53"/>
    </row>
    <row r="613" spans="1:13">
      <c r="A613" s="952"/>
      <c r="B613" s="953"/>
      <c r="C613" s="953"/>
      <c r="D613" s="954"/>
      <c r="E613" s="48" t="s">
        <v>315</v>
      </c>
      <c r="F613" s="49"/>
      <c r="G613" s="50"/>
      <c r="H613" s="48" t="s">
        <v>589</v>
      </c>
      <c r="I613" s="50"/>
      <c r="J613" s="51" t="s">
        <v>316</v>
      </c>
      <c r="K613" s="54"/>
      <c r="L613" s="48"/>
      <c r="M613" s="53"/>
    </row>
    <row r="614" spans="1:13">
      <c r="A614" s="48" t="s">
        <v>317</v>
      </c>
      <c r="B614" s="55"/>
      <c r="C614" s="56" t="s">
        <v>318</v>
      </c>
      <c r="D614" s="57"/>
      <c r="E614" s="48" t="s">
        <v>319</v>
      </c>
      <c r="F614" s="49"/>
      <c r="G614" s="50"/>
      <c r="H614" s="48" t="s">
        <v>320</v>
      </c>
      <c r="I614" s="50"/>
      <c r="J614" s="48" t="s">
        <v>321</v>
      </c>
      <c r="K614" s="50"/>
      <c r="L614" s="48" t="s">
        <v>322</v>
      </c>
      <c r="M614" s="53"/>
    </row>
    <row r="615" spans="1:13">
      <c r="A615" s="48" t="s">
        <v>195</v>
      </c>
      <c r="B615" s="58"/>
      <c r="C615" s="59" t="s">
        <v>323</v>
      </c>
      <c r="D615" s="60"/>
      <c r="E615" s="48" t="s">
        <v>324</v>
      </c>
      <c r="F615" s="61"/>
      <c r="G615" s="50"/>
      <c r="H615" s="48" t="s">
        <v>325</v>
      </c>
      <c r="I615" s="50"/>
      <c r="J615" s="48" t="s">
        <v>326</v>
      </c>
      <c r="K615" s="50"/>
      <c r="L615" s="48" t="s">
        <v>327</v>
      </c>
      <c r="M615" s="53"/>
    </row>
    <row r="616" spans="1:13">
      <c r="A616" s="48" t="s">
        <v>306</v>
      </c>
      <c r="B616" s="62"/>
      <c r="C616" s="59" t="s">
        <v>328</v>
      </c>
      <c r="D616" s="60"/>
      <c r="E616" s="38" t="s">
        <v>329</v>
      </c>
      <c r="F616" s="63"/>
      <c r="G616" s="50"/>
      <c r="H616" s="48" t="s">
        <v>330</v>
      </c>
      <c r="I616" s="50"/>
      <c r="J616" s="48" t="s">
        <v>331</v>
      </c>
      <c r="K616" s="53"/>
      <c r="L616" s="48"/>
      <c r="M616" s="53"/>
    </row>
    <row r="617" spans="1:13">
      <c r="A617" s="48" t="s">
        <v>332</v>
      </c>
      <c r="B617" s="55"/>
      <c r="C617" s="59"/>
      <c r="D617" s="64"/>
      <c r="E617" s="65" t="s">
        <v>333</v>
      </c>
      <c r="F617" s="66"/>
      <c r="G617" s="50"/>
      <c r="H617" s="48" t="s">
        <v>334</v>
      </c>
      <c r="I617" s="50"/>
      <c r="J617" s="48" t="s">
        <v>335</v>
      </c>
      <c r="K617" s="50"/>
      <c r="L617" s="48" t="s">
        <v>336</v>
      </c>
      <c r="M617" s="53">
        <f>G620+M615</f>
        <v>0</v>
      </c>
    </row>
    <row r="618" spans="1:13">
      <c r="A618" s="48" t="s">
        <v>337</v>
      </c>
      <c r="B618" s="67"/>
      <c r="C618" s="59" t="s">
        <v>338</v>
      </c>
      <c r="D618" s="68"/>
      <c r="E618" s="69" t="s">
        <v>339</v>
      </c>
      <c r="F618" s="70"/>
      <c r="G618" s="71"/>
      <c r="H618" s="48" t="s">
        <v>340</v>
      </c>
      <c r="I618" s="50"/>
      <c r="J618" s="48" t="s">
        <v>341</v>
      </c>
      <c r="K618" s="71"/>
      <c r="L618" s="72" t="s">
        <v>342</v>
      </c>
      <c r="M618" s="73">
        <f>I620+M614</f>
        <v>0</v>
      </c>
    </row>
    <row r="619" spans="1:13">
      <c r="A619" s="72"/>
      <c r="B619" s="74"/>
      <c r="C619" s="75" t="s">
        <v>343</v>
      </c>
      <c r="D619" s="76"/>
      <c r="E619" s="77" t="s">
        <v>344</v>
      </c>
      <c r="F619" s="78"/>
      <c r="G619" s="79"/>
      <c r="H619" s="72" t="s">
        <v>345</v>
      </c>
      <c r="I619" s="71"/>
      <c r="J619" s="72" t="s">
        <v>346</v>
      </c>
      <c r="K619" s="79"/>
      <c r="L619" s="80"/>
      <c r="M619" s="81"/>
    </row>
    <row r="620" spans="1:13" ht="12.75" thickBot="1">
      <c r="A620" s="82"/>
      <c r="B620" s="83"/>
      <c r="C620" s="84" t="s">
        <v>347</v>
      </c>
      <c r="D620" s="85"/>
      <c r="E620" s="86" t="s">
        <v>348</v>
      </c>
      <c r="F620" s="87"/>
      <c r="G620" s="88">
        <f>SUM(G611:G619)</f>
        <v>0</v>
      </c>
      <c r="H620" s="89" t="s">
        <v>349</v>
      </c>
      <c r="I620" s="88">
        <f>SUM(I613:I619)</f>
        <v>0</v>
      </c>
      <c r="J620" s="89" t="s">
        <v>350</v>
      </c>
      <c r="K620" s="88">
        <f>K613-SUM(K614:K619)</f>
        <v>0</v>
      </c>
      <c r="L620" s="90" t="s">
        <v>351</v>
      </c>
      <c r="M620" s="91">
        <f>M617-M618</f>
        <v>0</v>
      </c>
    </row>
    <row r="621" spans="1:13">
      <c r="A621" s="957"/>
      <c r="B621" s="958"/>
      <c r="C621" s="958"/>
      <c r="D621" s="959"/>
      <c r="E621" s="39" t="s">
        <v>310</v>
      </c>
      <c r="F621" s="40"/>
      <c r="G621" s="41"/>
      <c r="H621" s="39"/>
      <c r="I621" s="41"/>
      <c r="J621" s="42" t="s">
        <v>311</v>
      </c>
      <c r="K621" s="43"/>
      <c r="L621" s="39" t="s">
        <v>312</v>
      </c>
      <c r="M621" s="44"/>
    </row>
    <row r="622" spans="1:13">
      <c r="A622" s="46"/>
      <c r="B622" s="47"/>
      <c r="C622" s="955" t="s">
        <v>140</v>
      </c>
      <c r="D622" s="956"/>
      <c r="E622" s="48" t="s">
        <v>313</v>
      </c>
      <c r="F622" s="49"/>
      <c r="G622" s="50"/>
      <c r="H622" s="48"/>
      <c r="I622" s="50"/>
      <c r="J622" s="51" t="s">
        <v>314</v>
      </c>
      <c r="K622" s="52"/>
      <c r="L622" s="48"/>
      <c r="M622" s="53"/>
    </row>
    <row r="623" spans="1:13">
      <c r="A623" s="952"/>
      <c r="B623" s="953"/>
      <c r="C623" s="953"/>
      <c r="D623" s="954"/>
      <c r="E623" s="48" t="s">
        <v>315</v>
      </c>
      <c r="F623" s="49"/>
      <c r="G623" s="50"/>
      <c r="H623" s="48" t="s">
        <v>589</v>
      </c>
      <c r="I623" s="50"/>
      <c r="J623" s="51" t="s">
        <v>316</v>
      </c>
      <c r="K623" s="54"/>
      <c r="L623" s="48"/>
      <c r="M623" s="53"/>
    </row>
    <row r="624" spans="1:13">
      <c r="A624" s="48" t="s">
        <v>317</v>
      </c>
      <c r="B624" s="55"/>
      <c r="C624" s="56" t="s">
        <v>318</v>
      </c>
      <c r="D624" s="57"/>
      <c r="E624" s="48" t="s">
        <v>319</v>
      </c>
      <c r="F624" s="49"/>
      <c r="G624" s="50"/>
      <c r="H624" s="48" t="s">
        <v>320</v>
      </c>
      <c r="I624" s="50"/>
      <c r="J624" s="48" t="s">
        <v>321</v>
      </c>
      <c r="K624" s="50"/>
      <c r="L624" s="48" t="s">
        <v>322</v>
      </c>
      <c r="M624" s="53"/>
    </row>
    <row r="625" spans="1:13">
      <c r="A625" s="48" t="s">
        <v>195</v>
      </c>
      <c r="B625" s="58"/>
      <c r="C625" s="59" t="s">
        <v>323</v>
      </c>
      <c r="D625" s="60"/>
      <c r="E625" s="48" t="s">
        <v>324</v>
      </c>
      <c r="F625" s="61"/>
      <c r="G625" s="50"/>
      <c r="H625" s="48" t="s">
        <v>325</v>
      </c>
      <c r="I625" s="50"/>
      <c r="J625" s="48" t="s">
        <v>326</v>
      </c>
      <c r="K625" s="50"/>
      <c r="L625" s="48" t="s">
        <v>327</v>
      </c>
      <c r="M625" s="53"/>
    </row>
    <row r="626" spans="1:13">
      <c r="A626" s="48" t="s">
        <v>306</v>
      </c>
      <c r="B626" s="62"/>
      <c r="C626" s="59" t="s">
        <v>328</v>
      </c>
      <c r="D626" s="60"/>
      <c r="E626" s="38" t="s">
        <v>329</v>
      </c>
      <c r="F626" s="63"/>
      <c r="G626" s="50"/>
      <c r="H626" s="48" t="s">
        <v>330</v>
      </c>
      <c r="I626" s="50"/>
      <c r="J626" s="48" t="s">
        <v>331</v>
      </c>
      <c r="K626" s="53"/>
      <c r="L626" s="48"/>
      <c r="M626" s="53"/>
    </row>
    <row r="627" spans="1:13">
      <c r="A627" s="48" t="s">
        <v>332</v>
      </c>
      <c r="B627" s="55"/>
      <c r="C627" s="59"/>
      <c r="D627" s="64"/>
      <c r="E627" s="65" t="s">
        <v>333</v>
      </c>
      <c r="F627" s="66"/>
      <c r="G627" s="50"/>
      <c r="H627" s="48" t="s">
        <v>334</v>
      </c>
      <c r="I627" s="50"/>
      <c r="J627" s="48" t="s">
        <v>335</v>
      </c>
      <c r="K627" s="50"/>
      <c r="L627" s="48" t="s">
        <v>336</v>
      </c>
      <c r="M627" s="53">
        <f>G630+M625</f>
        <v>0</v>
      </c>
    </row>
    <row r="628" spans="1:13">
      <c r="A628" s="48" t="s">
        <v>337</v>
      </c>
      <c r="B628" s="67"/>
      <c r="C628" s="59" t="s">
        <v>338</v>
      </c>
      <c r="D628" s="68"/>
      <c r="E628" s="69" t="s">
        <v>339</v>
      </c>
      <c r="F628" s="70"/>
      <c r="G628" s="71"/>
      <c r="H628" s="48" t="s">
        <v>340</v>
      </c>
      <c r="I628" s="50"/>
      <c r="J628" s="48" t="s">
        <v>341</v>
      </c>
      <c r="K628" s="71"/>
      <c r="L628" s="72" t="s">
        <v>342</v>
      </c>
      <c r="M628" s="73">
        <f>I630+M624</f>
        <v>0</v>
      </c>
    </row>
    <row r="629" spans="1:13">
      <c r="A629" s="72"/>
      <c r="B629" s="74"/>
      <c r="C629" s="75" t="s">
        <v>343</v>
      </c>
      <c r="D629" s="76"/>
      <c r="E629" s="77" t="s">
        <v>344</v>
      </c>
      <c r="F629" s="78"/>
      <c r="G629" s="79"/>
      <c r="H629" s="72" t="s">
        <v>345</v>
      </c>
      <c r="I629" s="71"/>
      <c r="J629" s="72" t="s">
        <v>346</v>
      </c>
      <c r="K629" s="79"/>
      <c r="L629" s="80"/>
      <c r="M629" s="81"/>
    </row>
    <row r="630" spans="1:13" ht="12.75" thickBot="1">
      <c r="A630" s="82"/>
      <c r="B630" s="83"/>
      <c r="C630" s="84" t="s">
        <v>347</v>
      </c>
      <c r="D630" s="85"/>
      <c r="E630" s="86" t="s">
        <v>348</v>
      </c>
      <c r="F630" s="87"/>
      <c r="G630" s="88">
        <f>SUM(G621:G629)</f>
        <v>0</v>
      </c>
      <c r="H630" s="89" t="s">
        <v>349</v>
      </c>
      <c r="I630" s="88">
        <f>SUM(I623:I629)</f>
        <v>0</v>
      </c>
      <c r="J630" s="89" t="s">
        <v>350</v>
      </c>
      <c r="K630" s="88">
        <f>K623-SUM(K624:K629)</f>
        <v>0</v>
      </c>
      <c r="L630" s="90" t="s">
        <v>351</v>
      </c>
      <c r="M630" s="91">
        <f>M627-M628</f>
        <v>0</v>
      </c>
    </row>
    <row r="631" spans="1:13">
      <c r="A631" s="957"/>
      <c r="B631" s="958"/>
      <c r="C631" s="958"/>
      <c r="D631" s="959"/>
      <c r="E631" s="39" t="s">
        <v>310</v>
      </c>
      <c r="F631" s="40"/>
      <c r="G631" s="41"/>
      <c r="H631" s="39"/>
      <c r="I631" s="41"/>
      <c r="J631" s="42" t="s">
        <v>311</v>
      </c>
      <c r="K631" s="43"/>
      <c r="L631" s="39" t="s">
        <v>312</v>
      </c>
      <c r="M631" s="44"/>
    </row>
    <row r="632" spans="1:13">
      <c r="A632" s="46"/>
      <c r="B632" s="47"/>
      <c r="C632" s="955" t="s">
        <v>140</v>
      </c>
      <c r="D632" s="956"/>
      <c r="E632" s="48" t="s">
        <v>313</v>
      </c>
      <c r="F632" s="49"/>
      <c r="G632" s="50"/>
      <c r="H632" s="48"/>
      <c r="I632" s="50"/>
      <c r="J632" s="51" t="s">
        <v>314</v>
      </c>
      <c r="K632" s="52"/>
      <c r="L632" s="48"/>
      <c r="M632" s="53"/>
    </row>
    <row r="633" spans="1:13">
      <c r="A633" s="952"/>
      <c r="B633" s="953"/>
      <c r="C633" s="953"/>
      <c r="D633" s="954"/>
      <c r="E633" s="48" t="s">
        <v>315</v>
      </c>
      <c r="F633" s="49"/>
      <c r="G633" s="50"/>
      <c r="H633" s="48" t="s">
        <v>589</v>
      </c>
      <c r="I633" s="50"/>
      <c r="J633" s="51" t="s">
        <v>316</v>
      </c>
      <c r="K633" s="54"/>
      <c r="L633" s="48"/>
      <c r="M633" s="53"/>
    </row>
    <row r="634" spans="1:13">
      <c r="A634" s="48" t="s">
        <v>317</v>
      </c>
      <c r="B634" s="55"/>
      <c r="C634" s="56" t="s">
        <v>318</v>
      </c>
      <c r="D634" s="57"/>
      <c r="E634" s="48" t="s">
        <v>319</v>
      </c>
      <c r="F634" s="49"/>
      <c r="G634" s="50"/>
      <c r="H634" s="48" t="s">
        <v>320</v>
      </c>
      <c r="I634" s="50"/>
      <c r="J634" s="48" t="s">
        <v>321</v>
      </c>
      <c r="K634" s="50"/>
      <c r="L634" s="48" t="s">
        <v>322</v>
      </c>
      <c r="M634" s="53"/>
    </row>
    <row r="635" spans="1:13">
      <c r="A635" s="48" t="s">
        <v>195</v>
      </c>
      <c r="B635" s="58"/>
      <c r="C635" s="59" t="s">
        <v>323</v>
      </c>
      <c r="D635" s="60"/>
      <c r="E635" s="48" t="s">
        <v>324</v>
      </c>
      <c r="F635" s="61"/>
      <c r="G635" s="50"/>
      <c r="H635" s="48" t="s">
        <v>325</v>
      </c>
      <c r="I635" s="50"/>
      <c r="J635" s="48" t="s">
        <v>326</v>
      </c>
      <c r="K635" s="50"/>
      <c r="L635" s="48" t="s">
        <v>327</v>
      </c>
      <c r="M635" s="53"/>
    </row>
    <row r="636" spans="1:13">
      <c r="A636" s="48" t="s">
        <v>306</v>
      </c>
      <c r="B636" s="62"/>
      <c r="C636" s="59" t="s">
        <v>328</v>
      </c>
      <c r="D636" s="60"/>
      <c r="E636" s="38" t="s">
        <v>329</v>
      </c>
      <c r="F636" s="63"/>
      <c r="G636" s="50"/>
      <c r="H636" s="48" t="s">
        <v>330</v>
      </c>
      <c r="I636" s="50"/>
      <c r="J636" s="48" t="s">
        <v>331</v>
      </c>
      <c r="K636" s="53"/>
      <c r="L636" s="48"/>
      <c r="M636" s="53"/>
    </row>
    <row r="637" spans="1:13">
      <c r="A637" s="48" t="s">
        <v>332</v>
      </c>
      <c r="B637" s="55"/>
      <c r="C637" s="59"/>
      <c r="D637" s="64"/>
      <c r="E637" s="65" t="s">
        <v>333</v>
      </c>
      <c r="F637" s="66"/>
      <c r="G637" s="50"/>
      <c r="H637" s="48" t="s">
        <v>334</v>
      </c>
      <c r="I637" s="50"/>
      <c r="J637" s="48" t="s">
        <v>335</v>
      </c>
      <c r="K637" s="50"/>
      <c r="L637" s="48" t="s">
        <v>336</v>
      </c>
      <c r="M637" s="53">
        <f>G640+M635</f>
        <v>0</v>
      </c>
    </row>
    <row r="638" spans="1:13">
      <c r="A638" s="48" t="s">
        <v>337</v>
      </c>
      <c r="B638" s="67"/>
      <c r="C638" s="59" t="s">
        <v>338</v>
      </c>
      <c r="D638" s="68"/>
      <c r="E638" s="69" t="s">
        <v>339</v>
      </c>
      <c r="F638" s="70"/>
      <c r="G638" s="71"/>
      <c r="H638" s="48" t="s">
        <v>340</v>
      </c>
      <c r="I638" s="50"/>
      <c r="J638" s="48" t="s">
        <v>341</v>
      </c>
      <c r="K638" s="71"/>
      <c r="L638" s="72" t="s">
        <v>342</v>
      </c>
      <c r="M638" s="73">
        <f>I640+M634</f>
        <v>0</v>
      </c>
    </row>
    <row r="639" spans="1:13">
      <c r="A639" s="72"/>
      <c r="B639" s="74"/>
      <c r="C639" s="75" t="s">
        <v>343</v>
      </c>
      <c r="D639" s="76"/>
      <c r="E639" s="77" t="s">
        <v>344</v>
      </c>
      <c r="F639" s="78"/>
      <c r="G639" s="79"/>
      <c r="H639" s="72" t="s">
        <v>345</v>
      </c>
      <c r="I639" s="71"/>
      <c r="J639" s="72" t="s">
        <v>346</v>
      </c>
      <c r="K639" s="79"/>
      <c r="L639" s="80"/>
      <c r="M639" s="81"/>
    </row>
    <row r="640" spans="1:13" ht="12.75" thickBot="1">
      <c r="A640" s="82"/>
      <c r="B640" s="83"/>
      <c r="C640" s="84" t="s">
        <v>347</v>
      </c>
      <c r="D640" s="85"/>
      <c r="E640" s="86" t="s">
        <v>348</v>
      </c>
      <c r="F640" s="87"/>
      <c r="G640" s="88">
        <f>SUM(G631:G639)</f>
        <v>0</v>
      </c>
      <c r="H640" s="89" t="s">
        <v>349</v>
      </c>
      <c r="I640" s="88">
        <f>SUM(I633:I639)</f>
        <v>0</v>
      </c>
      <c r="J640" s="89" t="s">
        <v>350</v>
      </c>
      <c r="K640" s="88">
        <f>K633-SUM(K634:K639)</f>
        <v>0</v>
      </c>
      <c r="L640" s="90" t="s">
        <v>351</v>
      </c>
      <c r="M640" s="91">
        <f>M637-M638</f>
        <v>0</v>
      </c>
    </row>
    <row r="641" spans="1:13">
      <c r="A641" s="957"/>
      <c r="B641" s="958"/>
      <c r="C641" s="958"/>
      <c r="D641" s="959"/>
      <c r="E641" s="39" t="s">
        <v>310</v>
      </c>
      <c r="F641" s="40"/>
      <c r="G641" s="41"/>
      <c r="H641" s="39"/>
      <c r="I641" s="41"/>
      <c r="J641" s="42" t="s">
        <v>311</v>
      </c>
      <c r="K641" s="43"/>
      <c r="L641" s="39" t="s">
        <v>312</v>
      </c>
      <c r="M641" s="44"/>
    </row>
    <row r="642" spans="1:13">
      <c r="A642" s="46"/>
      <c r="B642" s="47"/>
      <c r="C642" s="955" t="s">
        <v>140</v>
      </c>
      <c r="D642" s="956"/>
      <c r="E642" s="48" t="s">
        <v>313</v>
      </c>
      <c r="F642" s="49"/>
      <c r="G642" s="50"/>
      <c r="H642" s="48"/>
      <c r="I642" s="50"/>
      <c r="J642" s="51" t="s">
        <v>314</v>
      </c>
      <c r="K642" s="52"/>
      <c r="L642" s="48"/>
      <c r="M642" s="53"/>
    </row>
    <row r="643" spans="1:13">
      <c r="A643" s="952"/>
      <c r="B643" s="953"/>
      <c r="C643" s="953"/>
      <c r="D643" s="954"/>
      <c r="E643" s="48" t="s">
        <v>315</v>
      </c>
      <c r="F643" s="49"/>
      <c r="G643" s="50"/>
      <c r="H643" s="48" t="s">
        <v>589</v>
      </c>
      <c r="I643" s="50"/>
      <c r="J643" s="51" t="s">
        <v>316</v>
      </c>
      <c r="K643" s="54"/>
      <c r="L643" s="48"/>
      <c r="M643" s="53"/>
    </row>
    <row r="644" spans="1:13">
      <c r="A644" s="48" t="s">
        <v>317</v>
      </c>
      <c r="B644" s="55"/>
      <c r="C644" s="56" t="s">
        <v>318</v>
      </c>
      <c r="D644" s="57"/>
      <c r="E644" s="48" t="s">
        <v>319</v>
      </c>
      <c r="F644" s="49"/>
      <c r="G644" s="50"/>
      <c r="H644" s="48" t="s">
        <v>320</v>
      </c>
      <c r="I644" s="50"/>
      <c r="J644" s="48" t="s">
        <v>321</v>
      </c>
      <c r="K644" s="50"/>
      <c r="L644" s="48" t="s">
        <v>322</v>
      </c>
      <c r="M644" s="53"/>
    </row>
    <row r="645" spans="1:13">
      <c r="A645" s="48" t="s">
        <v>195</v>
      </c>
      <c r="B645" s="58"/>
      <c r="C645" s="59" t="s">
        <v>323</v>
      </c>
      <c r="D645" s="60"/>
      <c r="E645" s="48" t="s">
        <v>324</v>
      </c>
      <c r="F645" s="61"/>
      <c r="G645" s="50"/>
      <c r="H645" s="48" t="s">
        <v>325</v>
      </c>
      <c r="I645" s="50"/>
      <c r="J645" s="48" t="s">
        <v>326</v>
      </c>
      <c r="K645" s="50"/>
      <c r="L645" s="48" t="s">
        <v>327</v>
      </c>
      <c r="M645" s="53"/>
    </row>
    <row r="646" spans="1:13">
      <c r="A646" s="48" t="s">
        <v>306</v>
      </c>
      <c r="B646" s="62"/>
      <c r="C646" s="59" t="s">
        <v>328</v>
      </c>
      <c r="D646" s="60"/>
      <c r="E646" s="38" t="s">
        <v>329</v>
      </c>
      <c r="F646" s="63"/>
      <c r="G646" s="50"/>
      <c r="H646" s="48" t="s">
        <v>330</v>
      </c>
      <c r="I646" s="50"/>
      <c r="J646" s="48" t="s">
        <v>331</v>
      </c>
      <c r="K646" s="53"/>
      <c r="L646" s="48"/>
      <c r="M646" s="53"/>
    </row>
    <row r="647" spans="1:13">
      <c r="A647" s="48" t="s">
        <v>332</v>
      </c>
      <c r="B647" s="55"/>
      <c r="C647" s="59"/>
      <c r="D647" s="64"/>
      <c r="E647" s="65" t="s">
        <v>333</v>
      </c>
      <c r="F647" s="66"/>
      <c r="G647" s="50"/>
      <c r="H647" s="48" t="s">
        <v>334</v>
      </c>
      <c r="I647" s="50"/>
      <c r="J647" s="48" t="s">
        <v>335</v>
      </c>
      <c r="K647" s="50"/>
      <c r="L647" s="48" t="s">
        <v>336</v>
      </c>
      <c r="M647" s="53">
        <f>G650+M645</f>
        <v>0</v>
      </c>
    </row>
    <row r="648" spans="1:13">
      <c r="A648" s="48" t="s">
        <v>337</v>
      </c>
      <c r="B648" s="67"/>
      <c r="C648" s="59" t="s">
        <v>338</v>
      </c>
      <c r="D648" s="68"/>
      <c r="E648" s="69" t="s">
        <v>339</v>
      </c>
      <c r="F648" s="70"/>
      <c r="G648" s="71"/>
      <c r="H648" s="48" t="s">
        <v>340</v>
      </c>
      <c r="I648" s="50"/>
      <c r="J648" s="48" t="s">
        <v>341</v>
      </c>
      <c r="K648" s="71"/>
      <c r="L648" s="72" t="s">
        <v>342</v>
      </c>
      <c r="M648" s="73">
        <f>I650+M644</f>
        <v>0</v>
      </c>
    </row>
    <row r="649" spans="1:13">
      <c r="A649" s="72"/>
      <c r="B649" s="74"/>
      <c r="C649" s="75" t="s">
        <v>343</v>
      </c>
      <c r="D649" s="76"/>
      <c r="E649" s="77" t="s">
        <v>344</v>
      </c>
      <c r="F649" s="78"/>
      <c r="G649" s="79"/>
      <c r="H649" s="72" t="s">
        <v>345</v>
      </c>
      <c r="I649" s="71"/>
      <c r="J649" s="72" t="s">
        <v>346</v>
      </c>
      <c r="K649" s="79"/>
      <c r="L649" s="80"/>
      <c r="M649" s="81"/>
    </row>
    <row r="650" spans="1:13" ht="12.75" thickBot="1">
      <c r="A650" s="82"/>
      <c r="B650" s="83"/>
      <c r="C650" s="84" t="s">
        <v>347</v>
      </c>
      <c r="D650" s="85"/>
      <c r="E650" s="86" t="s">
        <v>348</v>
      </c>
      <c r="F650" s="87"/>
      <c r="G650" s="88">
        <f>SUM(G641:G649)</f>
        <v>0</v>
      </c>
      <c r="H650" s="89" t="s">
        <v>349</v>
      </c>
      <c r="I650" s="88">
        <f>SUM(I643:I649)</f>
        <v>0</v>
      </c>
      <c r="J650" s="89" t="s">
        <v>350</v>
      </c>
      <c r="K650" s="88">
        <f>K643-SUM(K644:K649)</f>
        <v>0</v>
      </c>
      <c r="L650" s="90" t="s">
        <v>351</v>
      </c>
      <c r="M650" s="91">
        <f>M647-M648</f>
        <v>0</v>
      </c>
    </row>
    <row r="651" spans="1:13">
      <c r="A651" s="957"/>
      <c r="B651" s="958"/>
      <c r="C651" s="958"/>
      <c r="D651" s="959"/>
      <c r="E651" s="39" t="s">
        <v>310</v>
      </c>
      <c r="F651" s="40"/>
      <c r="G651" s="41"/>
      <c r="H651" s="39"/>
      <c r="I651" s="41"/>
      <c r="J651" s="42" t="s">
        <v>311</v>
      </c>
      <c r="K651" s="43"/>
      <c r="L651" s="39" t="s">
        <v>312</v>
      </c>
      <c r="M651" s="44"/>
    </row>
    <row r="652" spans="1:13">
      <c r="A652" s="46"/>
      <c r="B652" s="47"/>
      <c r="C652" s="955" t="s">
        <v>140</v>
      </c>
      <c r="D652" s="956"/>
      <c r="E652" s="48" t="s">
        <v>313</v>
      </c>
      <c r="F652" s="49"/>
      <c r="G652" s="50"/>
      <c r="H652" s="48"/>
      <c r="I652" s="50"/>
      <c r="J652" s="51" t="s">
        <v>314</v>
      </c>
      <c r="K652" s="52"/>
      <c r="L652" s="48"/>
      <c r="M652" s="53"/>
    </row>
    <row r="653" spans="1:13">
      <c r="A653" s="952"/>
      <c r="B653" s="953"/>
      <c r="C653" s="953"/>
      <c r="D653" s="954"/>
      <c r="E653" s="48" t="s">
        <v>315</v>
      </c>
      <c r="F653" s="49"/>
      <c r="G653" s="50"/>
      <c r="H653" s="48" t="s">
        <v>589</v>
      </c>
      <c r="I653" s="50"/>
      <c r="J653" s="51" t="s">
        <v>316</v>
      </c>
      <c r="K653" s="54"/>
      <c r="L653" s="48"/>
      <c r="M653" s="53"/>
    </row>
    <row r="654" spans="1:13">
      <c r="A654" s="48" t="s">
        <v>317</v>
      </c>
      <c r="B654" s="55"/>
      <c r="C654" s="56" t="s">
        <v>318</v>
      </c>
      <c r="D654" s="57"/>
      <c r="E654" s="48" t="s">
        <v>319</v>
      </c>
      <c r="F654" s="49"/>
      <c r="G654" s="50"/>
      <c r="H654" s="48" t="s">
        <v>320</v>
      </c>
      <c r="I654" s="50"/>
      <c r="J654" s="48" t="s">
        <v>321</v>
      </c>
      <c r="K654" s="50"/>
      <c r="L654" s="48" t="s">
        <v>322</v>
      </c>
      <c r="M654" s="53"/>
    </row>
    <row r="655" spans="1:13">
      <c r="A655" s="48" t="s">
        <v>195</v>
      </c>
      <c r="B655" s="58"/>
      <c r="C655" s="59" t="s">
        <v>323</v>
      </c>
      <c r="D655" s="60"/>
      <c r="E655" s="48" t="s">
        <v>324</v>
      </c>
      <c r="F655" s="61"/>
      <c r="G655" s="50"/>
      <c r="H655" s="48" t="s">
        <v>325</v>
      </c>
      <c r="I655" s="50"/>
      <c r="J655" s="48" t="s">
        <v>326</v>
      </c>
      <c r="K655" s="50"/>
      <c r="L655" s="48" t="s">
        <v>327</v>
      </c>
      <c r="M655" s="53"/>
    </row>
    <row r="656" spans="1:13">
      <c r="A656" s="48" t="s">
        <v>306</v>
      </c>
      <c r="B656" s="62"/>
      <c r="C656" s="59" t="s">
        <v>328</v>
      </c>
      <c r="D656" s="60"/>
      <c r="E656" s="38" t="s">
        <v>329</v>
      </c>
      <c r="F656" s="63"/>
      <c r="G656" s="50"/>
      <c r="H656" s="48" t="s">
        <v>330</v>
      </c>
      <c r="I656" s="50"/>
      <c r="J656" s="48" t="s">
        <v>331</v>
      </c>
      <c r="K656" s="53"/>
      <c r="L656" s="48"/>
      <c r="M656" s="53"/>
    </row>
    <row r="657" spans="1:13">
      <c r="A657" s="48" t="s">
        <v>332</v>
      </c>
      <c r="B657" s="55"/>
      <c r="C657" s="59"/>
      <c r="D657" s="64"/>
      <c r="E657" s="65" t="s">
        <v>333</v>
      </c>
      <c r="F657" s="66"/>
      <c r="G657" s="50"/>
      <c r="H657" s="48" t="s">
        <v>334</v>
      </c>
      <c r="I657" s="50"/>
      <c r="J657" s="48" t="s">
        <v>335</v>
      </c>
      <c r="K657" s="50"/>
      <c r="L657" s="48" t="s">
        <v>336</v>
      </c>
      <c r="M657" s="53">
        <f>G660+M655</f>
        <v>0</v>
      </c>
    </row>
    <row r="658" spans="1:13">
      <c r="A658" s="48" t="s">
        <v>337</v>
      </c>
      <c r="B658" s="67"/>
      <c r="C658" s="59" t="s">
        <v>338</v>
      </c>
      <c r="D658" s="68"/>
      <c r="E658" s="69" t="s">
        <v>339</v>
      </c>
      <c r="F658" s="70"/>
      <c r="G658" s="71"/>
      <c r="H658" s="48" t="s">
        <v>340</v>
      </c>
      <c r="I658" s="50"/>
      <c r="J658" s="48" t="s">
        <v>341</v>
      </c>
      <c r="K658" s="71"/>
      <c r="L658" s="72" t="s">
        <v>342</v>
      </c>
      <c r="M658" s="73">
        <f>I660+M654</f>
        <v>0</v>
      </c>
    </row>
    <row r="659" spans="1:13">
      <c r="A659" s="72"/>
      <c r="B659" s="74"/>
      <c r="C659" s="75" t="s">
        <v>343</v>
      </c>
      <c r="D659" s="76"/>
      <c r="E659" s="77" t="s">
        <v>344</v>
      </c>
      <c r="F659" s="78"/>
      <c r="G659" s="79"/>
      <c r="H659" s="72" t="s">
        <v>345</v>
      </c>
      <c r="I659" s="71"/>
      <c r="J659" s="72" t="s">
        <v>346</v>
      </c>
      <c r="K659" s="79"/>
      <c r="L659" s="80"/>
      <c r="M659" s="81"/>
    </row>
    <row r="660" spans="1:13" ht="12.75" thickBot="1">
      <c r="A660" s="82"/>
      <c r="B660" s="83"/>
      <c r="C660" s="84" t="s">
        <v>347</v>
      </c>
      <c r="D660" s="85"/>
      <c r="E660" s="86" t="s">
        <v>348</v>
      </c>
      <c r="F660" s="87"/>
      <c r="G660" s="88">
        <f>SUM(G651:G659)</f>
        <v>0</v>
      </c>
      <c r="H660" s="89" t="s">
        <v>349</v>
      </c>
      <c r="I660" s="88">
        <f>SUM(I653:I659)</f>
        <v>0</v>
      </c>
      <c r="J660" s="89" t="s">
        <v>350</v>
      </c>
      <c r="K660" s="88">
        <f>K653-SUM(K654:K659)</f>
        <v>0</v>
      </c>
      <c r="L660" s="90" t="s">
        <v>351</v>
      </c>
      <c r="M660" s="91">
        <f>M657-M658</f>
        <v>0</v>
      </c>
    </row>
    <row r="661" spans="1:13">
      <c r="A661" s="957"/>
      <c r="B661" s="958"/>
      <c r="C661" s="958"/>
      <c r="D661" s="959"/>
      <c r="E661" s="39" t="s">
        <v>310</v>
      </c>
      <c r="F661" s="40"/>
      <c r="G661" s="41"/>
      <c r="H661" s="39"/>
      <c r="I661" s="41"/>
      <c r="J661" s="42" t="s">
        <v>311</v>
      </c>
      <c r="K661" s="43"/>
      <c r="L661" s="39" t="s">
        <v>312</v>
      </c>
      <c r="M661" s="44"/>
    </row>
    <row r="662" spans="1:13">
      <c r="A662" s="46"/>
      <c r="B662" s="47"/>
      <c r="C662" s="955" t="s">
        <v>140</v>
      </c>
      <c r="D662" s="956"/>
      <c r="E662" s="48" t="s">
        <v>313</v>
      </c>
      <c r="F662" s="49"/>
      <c r="G662" s="50"/>
      <c r="H662" s="48"/>
      <c r="I662" s="50"/>
      <c r="J662" s="51" t="s">
        <v>314</v>
      </c>
      <c r="K662" s="52"/>
      <c r="L662" s="48"/>
      <c r="M662" s="53"/>
    </row>
    <row r="663" spans="1:13">
      <c r="A663" s="952"/>
      <c r="B663" s="953"/>
      <c r="C663" s="953"/>
      <c r="D663" s="954"/>
      <c r="E663" s="48" t="s">
        <v>315</v>
      </c>
      <c r="F663" s="49"/>
      <c r="G663" s="50"/>
      <c r="H663" s="48" t="s">
        <v>589</v>
      </c>
      <c r="I663" s="50"/>
      <c r="J663" s="51" t="s">
        <v>316</v>
      </c>
      <c r="K663" s="54"/>
      <c r="L663" s="48"/>
      <c r="M663" s="53"/>
    </row>
    <row r="664" spans="1:13">
      <c r="A664" s="48" t="s">
        <v>317</v>
      </c>
      <c r="B664" s="55"/>
      <c r="C664" s="56" t="s">
        <v>318</v>
      </c>
      <c r="D664" s="57"/>
      <c r="E664" s="48" t="s">
        <v>319</v>
      </c>
      <c r="F664" s="49"/>
      <c r="G664" s="50"/>
      <c r="H664" s="48" t="s">
        <v>320</v>
      </c>
      <c r="I664" s="50"/>
      <c r="J664" s="48" t="s">
        <v>321</v>
      </c>
      <c r="K664" s="50"/>
      <c r="L664" s="48" t="s">
        <v>322</v>
      </c>
      <c r="M664" s="53"/>
    </row>
    <row r="665" spans="1:13">
      <c r="A665" s="48" t="s">
        <v>195</v>
      </c>
      <c r="B665" s="58"/>
      <c r="C665" s="59" t="s">
        <v>323</v>
      </c>
      <c r="D665" s="60"/>
      <c r="E665" s="48" t="s">
        <v>324</v>
      </c>
      <c r="F665" s="61"/>
      <c r="G665" s="50"/>
      <c r="H665" s="48" t="s">
        <v>325</v>
      </c>
      <c r="I665" s="50"/>
      <c r="J665" s="48" t="s">
        <v>326</v>
      </c>
      <c r="K665" s="50"/>
      <c r="L665" s="48" t="s">
        <v>327</v>
      </c>
      <c r="M665" s="53"/>
    </row>
    <row r="666" spans="1:13">
      <c r="A666" s="48" t="s">
        <v>306</v>
      </c>
      <c r="B666" s="62"/>
      <c r="C666" s="59" t="s">
        <v>328</v>
      </c>
      <c r="D666" s="60"/>
      <c r="E666" s="38" t="s">
        <v>329</v>
      </c>
      <c r="F666" s="63"/>
      <c r="G666" s="50"/>
      <c r="H666" s="48" t="s">
        <v>330</v>
      </c>
      <c r="I666" s="50"/>
      <c r="J666" s="48" t="s">
        <v>331</v>
      </c>
      <c r="K666" s="53"/>
      <c r="L666" s="48"/>
      <c r="M666" s="53"/>
    </row>
    <row r="667" spans="1:13">
      <c r="A667" s="48" t="s">
        <v>332</v>
      </c>
      <c r="B667" s="55"/>
      <c r="C667" s="59"/>
      <c r="D667" s="64"/>
      <c r="E667" s="65" t="s">
        <v>333</v>
      </c>
      <c r="F667" s="66"/>
      <c r="G667" s="50"/>
      <c r="H667" s="48" t="s">
        <v>334</v>
      </c>
      <c r="I667" s="50"/>
      <c r="J667" s="48" t="s">
        <v>335</v>
      </c>
      <c r="K667" s="50"/>
      <c r="L667" s="48" t="s">
        <v>336</v>
      </c>
      <c r="M667" s="53">
        <f>G670+M665</f>
        <v>0</v>
      </c>
    </row>
    <row r="668" spans="1:13">
      <c r="A668" s="48" t="s">
        <v>337</v>
      </c>
      <c r="B668" s="67"/>
      <c r="C668" s="59" t="s">
        <v>338</v>
      </c>
      <c r="D668" s="68"/>
      <c r="E668" s="69" t="s">
        <v>339</v>
      </c>
      <c r="F668" s="70"/>
      <c r="G668" s="71"/>
      <c r="H668" s="48" t="s">
        <v>340</v>
      </c>
      <c r="I668" s="50"/>
      <c r="J668" s="48" t="s">
        <v>341</v>
      </c>
      <c r="K668" s="71"/>
      <c r="L668" s="72" t="s">
        <v>342</v>
      </c>
      <c r="M668" s="73">
        <f>I670+M664</f>
        <v>0</v>
      </c>
    </row>
    <row r="669" spans="1:13">
      <c r="A669" s="72"/>
      <c r="B669" s="74"/>
      <c r="C669" s="75" t="s">
        <v>343</v>
      </c>
      <c r="D669" s="76"/>
      <c r="E669" s="77" t="s">
        <v>344</v>
      </c>
      <c r="F669" s="78"/>
      <c r="G669" s="79"/>
      <c r="H669" s="72" t="s">
        <v>345</v>
      </c>
      <c r="I669" s="71"/>
      <c r="J669" s="72" t="s">
        <v>346</v>
      </c>
      <c r="K669" s="79"/>
      <c r="L669" s="80"/>
      <c r="M669" s="81"/>
    </row>
    <row r="670" spans="1:13" ht="12.75" thickBot="1">
      <c r="A670" s="82"/>
      <c r="B670" s="83"/>
      <c r="C670" s="84" t="s">
        <v>347</v>
      </c>
      <c r="D670" s="85"/>
      <c r="E670" s="86" t="s">
        <v>348</v>
      </c>
      <c r="F670" s="87"/>
      <c r="G670" s="88">
        <f>SUM(G661:G669)</f>
        <v>0</v>
      </c>
      <c r="H670" s="89" t="s">
        <v>349</v>
      </c>
      <c r="I670" s="88">
        <f>SUM(I663:I669)</f>
        <v>0</v>
      </c>
      <c r="J670" s="89" t="s">
        <v>350</v>
      </c>
      <c r="K670" s="88">
        <f>K663-SUM(K664:K669)</f>
        <v>0</v>
      </c>
      <c r="L670" s="90" t="s">
        <v>351</v>
      </c>
      <c r="M670" s="91">
        <f>M667-M668</f>
        <v>0</v>
      </c>
    </row>
    <row r="671" spans="1:13">
      <c r="A671" s="957"/>
      <c r="B671" s="958"/>
      <c r="C671" s="958"/>
      <c r="D671" s="959"/>
      <c r="E671" s="39" t="s">
        <v>310</v>
      </c>
      <c r="F671" s="40"/>
      <c r="G671" s="41"/>
      <c r="H671" s="39"/>
      <c r="I671" s="41"/>
      <c r="J671" s="42" t="s">
        <v>311</v>
      </c>
      <c r="K671" s="43"/>
      <c r="L671" s="39" t="s">
        <v>312</v>
      </c>
      <c r="M671" s="44"/>
    </row>
    <row r="672" spans="1:13">
      <c r="A672" s="46"/>
      <c r="B672" s="47"/>
      <c r="C672" s="955" t="s">
        <v>140</v>
      </c>
      <c r="D672" s="956"/>
      <c r="E672" s="48" t="s">
        <v>313</v>
      </c>
      <c r="F672" s="49"/>
      <c r="G672" s="50"/>
      <c r="H672" s="48"/>
      <c r="I672" s="50"/>
      <c r="J672" s="51" t="s">
        <v>314</v>
      </c>
      <c r="K672" s="52"/>
      <c r="L672" s="48"/>
      <c r="M672" s="53"/>
    </row>
    <row r="673" spans="1:13">
      <c r="A673" s="952"/>
      <c r="B673" s="953"/>
      <c r="C673" s="953"/>
      <c r="D673" s="954"/>
      <c r="E673" s="48" t="s">
        <v>315</v>
      </c>
      <c r="F673" s="49"/>
      <c r="G673" s="50"/>
      <c r="H673" s="48" t="s">
        <v>589</v>
      </c>
      <c r="I673" s="50"/>
      <c r="J673" s="51" t="s">
        <v>316</v>
      </c>
      <c r="K673" s="54"/>
      <c r="L673" s="48"/>
      <c r="M673" s="53"/>
    </row>
    <row r="674" spans="1:13">
      <c r="A674" s="48" t="s">
        <v>317</v>
      </c>
      <c r="B674" s="55"/>
      <c r="C674" s="56" t="s">
        <v>318</v>
      </c>
      <c r="D674" s="57"/>
      <c r="E674" s="48" t="s">
        <v>319</v>
      </c>
      <c r="F674" s="49"/>
      <c r="G674" s="50"/>
      <c r="H674" s="48" t="s">
        <v>320</v>
      </c>
      <c r="I674" s="50"/>
      <c r="J674" s="48" t="s">
        <v>321</v>
      </c>
      <c r="K674" s="50"/>
      <c r="L674" s="48" t="s">
        <v>322</v>
      </c>
      <c r="M674" s="53"/>
    </row>
    <row r="675" spans="1:13">
      <c r="A675" s="48" t="s">
        <v>195</v>
      </c>
      <c r="B675" s="58"/>
      <c r="C675" s="59" t="s">
        <v>323</v>
      </c>
      <c r="D675" s="60"/>
      <c r="E675" s="48" t="s">
        <v>324</v>
      </c>
      <c r="F675" s="61"/>
      <c r="G675" s="50"/>
      <c r="H675" s="48" t="s">
        <v>325</v>
      </c>
      <c r="I675" s="50"/>
      <c r="J675" s="48" t="s">
        <v>326</v>
      </c>
      <c r="K675" s="50"/>
      <c r="L675" s="48" t="s">
        <v>327</v>
      </c>
      <c r="M675" s="53"/>
    </row>
    <row r="676" spans="1:13">
      <c r="A676" s="48" t="s">
        <v>306</v>
      </c>
      <c r="B676" s="62"/>
      <c r="C676" s="59" t="s">
        <v>328</v>
      </c>
      <c r="D676" s="60"/>
      <c r="E676" s="38" t="s">
        <v>329</v>
      </c>
      <c r="F676" s="63"/>
      <c r="G676" s="50"/>
      <c r="H676" s="48" t="s">
        <v>330</v>
      </c>
      <c r="I676" s="50"/>
      <c r="J676" s="48" t="s">
        <v>331</v>
      </c>
      <c r="K676" s="53"/>
      <c r="L676" s="48"/>
      <c r="M676" s="53"/>
    </row>
    <row r="677" spans="1:13">
      <c r="A677" s="48" t="s">
        <v>332</v>
      </c>
      <c r="B677" s="55"/>
      <c r="C677" s="59"/>
      <c r="D677" s="64"/>
      <c r="E677" s="65" t="s">
        <v>333</v>
      </c>
      <c r="F677" s="66"/>
      <c r="G677" s="50"/>
      <c r="H677" s="48" t="s">
        <v>334</v>
      </c>
      <c r="I677" s="50"/>
      <c r="J677" s="48" t="s">
        <v>335</v>
      </c>
      <c r="K677" s="50"/>
      <c r="L677" s="48" t="s">
        <v>336</v>
      </c>
      <c r="M677" s="53">
        <f>G680+M675</f>
        <v>0</v>
      </c>
    </row>
    <row r="678" spans="1:13">
      <c r="A678" s="48" t="s">
        <v>337</v>
      </c>
      <c r="B678" s="67"/>
      <c r="C678" s="59" t="s">
        <v>338</v>
      </c>
      <c r="D678" s="68"/>
      <c r="E678" s="69" t="s">
        <v>339</v>
      </c>
      <c r="F678" s="70"/>
      <c r="G678" s="71"/>
      <c r="H678" s="48" t="s">
        <v>340</v>
      </c>
      <c r="I678" s="50"/>
      <c r="J678" s="48" t="s">
        <v>341</v>
      </c>
      <c r="K678" s="71"/>
      <c r="L678" s="72" t="s">
        <v>342</v>
      </c>
      <c r="M678" s="73">
        <f>I680+M674</f>
        <v>0</v>
      </c>
    </row>
    <row r="679" spans="1:13">
      <c r="A679" s="72"/>
      <c r="B679" s="74"/>
      <c r="C679" s="75" t="s">
        <v>343</v>
      </c>
      <c r="D679" s="76"/>
      <c r="E679" s="77" t="s">
        <v>344</v>
      </c>
      <c r="F679" s="78"/>
      <c r="G679" s="79"/>
      <c r="H679" s="72" t="s">
        <v>345</v>
      </c>
      <c r="I679" s="71"/>
      <c r="J679" s="72" t="s">
        <v>346</v>
      </c>
      <c r="K679" s="79"/>
      <c r="L679" s="80"/>
      <c r="M679" s="81"/>
    </row>
    <row r="680" spans="1:13" ht="12.75" thickBot="1">
      <c r="A680" s="82"/>
      <c r="B680" s="83"/>
      <c r="C680" s="84" t="s">
        <v>347</v>
      </c>
      <c r="D680" s="85"/>
      <c r="E680" s="86" t="s">
        <v>348</v>
      </c>
      <c r="F680" s="87"/>
      <c r="G680" s="88">
        <f>SUM(G671:G679)</f>
        <v>0</v>
      </c>
      <c r="H680" s="89" t="s">
        <v>349</v>
      </c>
      <c r="I680" s="88">
        <f>SUM(I673:I679)</f>
        <v>0</v>
      </c>
      <c r="J680" s="89" t="s">
        <v>350</v>
      </c>
      <c r="K680" s="88">
        <f>K673-SUM(K674:K679)</f>
        <v>0</v>
      </c>
      <c r="L680" s="90" t="s">
        <v>351</v>
      </c>
      <c r="M680" s="91">
        <f>M677-M678</f>
        <v>0</v>
      </c>
    </row>
    <row r="681" spans="1:13">
      <c r="A681" s="957"/>
      <c r="B681" s="958"/>
      <c r="C681" s="958"/>
      <c r="D681" s="959"/>
      <c r="E681" s="39" t="s">
        <v>310</v>
      </c>
      <c r="F681" s="40"/>
      <c r="G681" s="41"/>
      <c r="H681" s="39"/>
      <c r="I681" s="41"/>
      <c r="J681" s="42" t="s">
        <v>311</v>
      </c>
      <c r="K681" s="43"/>
      <c r="L681" s="39" t="s">
        <v>312</v>
      </c>
      <c r="M681" s="44"/>
    </row>
    <row r="682" spans="1:13">
      <c r="A682" s="46"/>
      <c r="B682" s="47"/>
      <c r="C682" s="955" t="s">
        <v>140</v>
      </c>
      <c r="D682" s="956"/>
      <c r="E682" s="48" t="s">
        <v>313</v>
      </c>
      <c r="F682" s="49"/>
      <c r="G682" s="50"/>
      <c r="H682" s="48"/>
      <c r="I682" s="50"/>
      <c r="J682" s="51" t="s">
        <v>314</v>
      </c>
      <c r="K682" s="52"/>
      <c r="L682" s="48"/>
      <c r="M682" s="53"/>
    </row>
    <row r="683" spans="1:13">
      <c r="A683" s="952"/>
      <c r="B683" s="953"/>
      <c r="C683" s="953"/>
      <c r="D683" s="954"/>
      <c r="E683" s="48" t="s">
        <v>315</v>
      </c>
      <c r="F683" s="49"/>
      <c r="G683" s="50"/>
      <c r="H683" s="48" t="s">
        <v>589</v>
      </c>
      <c r="I683" s="50"/>
      <c r="J683" s="51" t="s">
        <v>316</v>
      </c>
      <c r="K683" s="54"/>
      <c r="L683" s="48"/>
      <c r="M683" s="53"/>
    </row>
    <row r="684" spans="1:13">
      <c r="A684" s="48" t="s">
        <v>317</v>
      </c>
      <c r="B684" s="55"/>
      <c r="C684" s="56" t="s">
        <v>318</v>
      </c>
      <c r="D684" s="57"/>
      <c r="E684" s="48" t="s">
        <v>319</v>
      </c>
      <c r="F684" s="49"/>
      <c r="G684" s="50"/>
      <c r="H684" s="48" t="s">
        <v>320</v>
      </c>
      <c r="I684" s="50"/>
      <c r="J684" s="48" t="s">
        <v>321</v>
      </c>
      <c r="K684" s="50"/>
      <c r="L684" s="48" t="s">
        <v>322</v>
      </c>
      <c r="M684" s="53"/>
    </row>
    <row r="685" spans="1:13">
      <c r="A685" s="48" t="s">
        <v>195</v>
      </c>
      <c r="B685" s="58"/>
      <c r="C685" s="59" t="s">
        <v>323</v>
      </c>
      <c r="D685" s="60"/>
      <c r="E685" s="48" t="s">
        <v>324</v>
      </c>
      <c r="F685" s="61"/>
      <c r="G685" s="50"/>
      <c r="H685" s="48" t="s">
        <v>325</v>
      </c>
      <c r="I685" s="50"/>
      <c r="J685" s="48" t="s">
        <v>326</v>
      </c>
      <c r="K685" s="50"/>
      <c r="L685" s="48" t="s">
        <v>327</v>
      </c>
      <c r="M685" s="53"/>
    </row>
    <row r="686" spans="1:13">
      <c r="A686" s="48" t="s">
        <v>306</v>
      </c>
      <c r="B686" s="62"/>
      <c r="C686" s="59" t="s">
        <v>328</v>
      </c>
      <c r="D686" s="60"/>
      <c r="E686" s="38" t="s">
        <v>329</v>
      </c>
      <c r="F686" s="63"/>
      <c r="G686" s="50"/>
      <c r="H686" s="48" t="s">
        <v>330</v>
      </c>
      <c r="I686" s="50"/>
      <c r="J686" s="48" t="s">
        <v>331</v>
      </c>
      <c r="K686" s="53"/>
      <c r="L686" s="48"/>
      <c r="M686" s="53"/>
    </row>
    <row r="687" spans="1:13">
      <c r="A687" s="48" t="s">
        <v>332</v>
      </c>
      <c r="B687" s="55"/>
      <c r="C687" s="59"/>
      <c r="D687" s="64"/>
      <c r="E687" s="65" t="s">
        <v>333</v>
      </c>
      <c r="F687" s="66"/>
      <c r="G687" s="50"/>
      <c r="H687" s="48" t="s">
        <v>334</v>
      </c>
      <c r="I687" s="50"/>
      <c r="J687" s="48" t="s">
        <v>335</v>
      </c>
      <c r="K687" s="50"/>
      <c r="L687" s="48" t="s">
        <v>336</v>
      </c>
      <c r="M687" s="53">
        <f>G690+M685</f>
        <v>0</v>
      </c>
    </row>
    <row r="688" spans="1:13">
      <c r="A688" s="48" t="s">
        <v>337</v>
      </c>
      <c r="B688" s="67"/>
      <c r="C688" s="59" t="s">
        <v>338</v>
      </c>
      <c r="D688" s="68"/>
      <c r="E688" s="69" t="s">
        <v>339</v>
      </c>
      <c r="F688" s="70"/>
      <c r="G688" s="71"/>
      <c r="H688" s="48" t="s">
        <v>340</v>
      </c>
      <c r="I688" s="50"/>
      <c r="J688" s="48" t="s">
        <v>341</v>
      </c>
      <c r="K688" s="71"/>
      <c r="L688" s="72" t="s">
        <v>342</v>
      </c>
      <c r="M688" s="73">
        <f>I690+M684</f>
        <v>0</v>
      </c>
    </row>
    <row r="689" spans="1:13">
      <c r="A689" s="72"/>
      <c r="B689" s="74"/>
      <c r="C689" s="75" t="s">
        <v>343</v>
      </c>
      <c r="D689" s="76"/>
      <c r="E689" s="77" t="s">
        <v>344</v>
      </c>
      <c r="F689" s="78"/>
      <c r="G689" s="79"/>
      <c r="H689" s="72" t="s">
        <v>345</v>
      </c>
      <c r="I689" s="71"/>
      <c r="J689" s="72" t="s">
        <v>346</v>
      </c>
      <c r="K689" s="79"/>
      <c r="L689" s="80"/>
      <c r="M689" s="81"/>
    </row>
    <row r="690" spans="1:13" ht="12.75" thickBot="1">
      <c r="A690" s="82"/>
      <c r="B690" s="83"/>
      <c r="C690" s="84" t="s">
        <v>347</v>
      </c>
      <c r="D690" s="85"/>
      <c r="E690" s="86" t="s">
        <v>348</v>
      </c>
      <c r="F690" s="87"/>
      <c r="G690" s="88">
        <f>SUM(G681:G689)</f>
        <v>0</v>
      </c>
      <c r="H690" s="89" t="s">
        <v>349</v>
      </c>
      <c r="I690" s="88">
        <f>SUM(I683:I689)</f>
        <v>0</v>
      </c>
      <c r="J690" s="89" t="s">
        <v>350</v>
      </c>
      <c r="K690" s="88">
        <f>K683-SUM(K684:K689)</f>
        <v>0</v>
      </c>
      <c r="L690" s="90" t="s">
        <v>351</v>
      </c>
      <c r="M690" s="91">
        <f>M687-M688</f>
        <v>0</v>
      </c>
    </row>
    <row r="691" spans="1:13">
      <c r="A691" s="957"/>
      <c r="B691" s="958"/>
      <c r="C691" s="958"/>
      <c r="D691" s="959"/>
      <c r="E691" s="39" t="s">
        <v>310</v>
      </c>
      <c r="F691" s="40"/>
      <c r="G691" s="41"/>
      <c r="H691" s="39"/>
      <c r="I691" s="41"/>
      <c r="J691" s="42" t="s">
        <v>311</v>
      </c>
      <c r="K691" s="43"/>
      <c r="L691" s="39" t="s">
        <v>312</v>
      </c>
      <c r="M691" s="44"/>
    </row>
    <row r="692" spans="1:13">
      <c r="A692" s="46"/>
      <c r="B692" s="47"/>
      <c r="C692" s="955" t="s">
        <v>140</v>
      </c>
      <c r="D692" s="956"/>
      <c r="E692" s="48" t="s">
        <v>313</v>
      </c>
      <c r="F692" s="49"/>
      <c r="G692" s="50"/>
      <c r="H692" s="48"/>
      <c r="I692" s="50"/>
      <c r="J692" s="51" t="s">
        <v>314</v>
      </c>
      <c r="K692" s="52"/>
      <c r="L692" s="48"/>
      <c r="M692" s="53"/>
    </row>
    <row r="693" spans="1:13">
      <c r="A693" s="952"/>
      <c r="B693" s="953"/>
      <c r="C693" s="953"/>
      <c r="D693" s="954"/>
      <c r="E693" s="48" t="s">
        <v>315</v>
      </c>
      <c r="F693" s="49"/>
      <c r="G693" s="50"/>
      <c r="H693" s="48" t="s">
        <v>589</v>
      </c>
      <c r="I693" s="50"/>
      <c r="J693" s="51" t="s">
        <v>316</v>
      </c>
      <c r="K693" s="54"/>
      <c r="L693" s="48"/>
      <c r="M693" s="53"/>
    </row>
    <row r="694" spans="1:13">
      <c r="A694" s="48" t="s">
        <v>317</v>
      </c>
      <c r="B694" s="55"/>
      <c r="C694" s="56" t="s">
        <v>318</v>
      </c>
      <c r="D694" s="57"/>
      <c r="E694" s="48" t="s">
        <v>319</v>
      </c>
      <c r="F694" s="49"/>
      <c r="G694" s="50"/>
      <c r="H694" s="48" t="s">
        <v>320</v>
      </c>
      <c r="I694" s="50"/>
      <c r="J694" s="48" t="s">
        <v>321</v>
      </c>
      <c r="K694" s="50"/>
      <c r="L694" s="48" t="s">
        <v>322</v>
      </c>
      <c r="M694" s="53"/>
    </row>
    <row r="695" spans="1:13">
      <c r="A695" s="48" t="s">
        <v>195</v>
      </c>
      <c r="B695" s="58"/>
      <c r="C695" s="59" t="s">
        <v>323</v>
      </c>
      <c r="D695" s="60"/>
      <c r="E695" s="48" t="s">
        <v>324</v>
      </c>
      <c r="F695" s="61"/>
      <c r="G695" s="50"/>
      <c r="H695" s="48" t="s">
        <v>325</v>
      </c>
      <c r="I695" s="50"/>
      <c r="J695" s="48" t="s">
        <v>326</v>
      </c>
      <c r="K695" s="50"/>
      <c r="L695" s="48" t="s">
        <v>327</v>
      </c>
      <c r="M695" s="53"/>
    </row>
    <row r="696" spans="1:13">
      <c r="A696" s="48" t="s">
        <v>306</v>
      </c>
      <c r="B696" s="62"/>
      <c r="C696" s="59" t="s">
        <v>328</v>
      </c>
      <c r="D696" s="60"/>
      <c r="E696" s="38" t="s">
        <v>329</v>
      </c>
      <c r="F696" s="63"/>
      <c r="G696" s="50"/>
      <c r="H696" s="48" t="s">
        <v>330</v>
      </c>
      <c r="I696" s="50"/>
      <c r="J696" s="48" t="s">
        <v>331</v>
      </c>
      <c r="K696" s="53"/>
      <c r="L696" s="48"/>
      <c r="M696" s="53"/>
    </row>
    <row r="697" spans="1:13">
      <c r="A697" s="48" t="s">
        <v>332</v>
      </c>
      <c r="B697" s="55"/>
      <c r="C697" s="59"/>
      <c r="D697" s="64"/>
      <c r="E697" s="65" t="s">
        <v>333</v>
      </c>
      <c r="F697" s="66"/>
      <c r="G697" s="50"/>
      <c r="H697" s="48" t="s">
        <v>334</v>
      </c>
      <c r="I697" s="50"/>
      <c r="J697" s="48" t="s">
        <v>335</v>
      </c>
      <c r="K697" s="50"/>
      <c r="L697" s="48" t="s">
        <v>336</v>
      </c>
      <c r="M697" s="53">
        <f>G700+M695</f>
        <v>0</v>
      </c>
    </row>
    <row r="698" spans="1:13">
      <c r="A698" s="48" t="s">
        <v>337</v>
      </c>
      <c r="B698" s="67"/>
      <c r="C698" s="59" t="s">
        <v>338</v>
      </c>
      <c r="D698" s="68"/>
      <c r="E698" s="69" t="s">
        <v>339</v>
      </c>
      <c r="F698" s="70"/>
      <c r="G698" s="71"/>
      <c r="H698" s="48" t="s">
        <v>340</v>
      </c>
      <c r="I698" s="50"/>
      <c r="J698" s="48" t="s">
        <v>341</v>
      </c>
      <c r="K698" s="71"/>
      <c r="L698" s="72" t="s">
        <v>342</v>
      </c>
      <c r="M698" s="73">
        <f>I700+M694</f>
        <v>0</v>
      </c>
    </row>
    <row r="699" spans="1:13">
      <c r="A699" s="72"/>
      <c r="B699" s="74"/>
      <c r="C699" s="75" t="s">
        <v>343</v>
      </c>
      <c r="D699" s="76"/>
      <c r="E699" s="77" t="s">
        <v>344</v>
      </c>
      <c r="F699" s="78"/>
      <c r="G699" s="79"/>
      <c r="H699" s="72" t="s">
        <v>345</v>
      </c>
      <c r="I699" s="71"/>
      <c r="J699" s="72" t="s">
        <v>346</v>
      </c>
      <c r="K699" s="79"/>
      <c r="L699" s="80"/>
      <c r="M699" s="81"/>
    </row>
    <row r="700" spans="1:13" ht="12.75" thickBot="1">
      <c r="A700" s="82"/>
      <c r="B700" s="83"/>
      <c r="C700" s="84" t="s">
        <v>347</v>
      </c>
      <c r="D700" s="85"/>
      <c r="E700" s="86" t="s">
        <v>348</v>
      </c>
      <c r="F700" s="87"/>
      <c r="G700" s="88">
        <f>SUM(G691:G699)</f>
        <v>0</v>
      </c>
      <c r="H700" s="89" t="s">
        <v>349</v>
      </c>
      <c r="I700" s="88">
        <f>SUM(I693:I699)</f>
        <v>0</v>
      </c>
      <c r="J700" s="89" t="s">
        <v>350</v>
      </c>
      <c r="K700" s="88">
        <f>K693-SUM(K694:K699)</f>
        <v>0</v>
      </c>
      <c r="L700" s="90" t="s">
        <v>351</v>
      </c>
      <c r="M700" s="91">
        <f>M697-M698</f>
        <v>0</v>
      </c>
    </row>
    <row r="701" spans="1:13">
      <c r="A701" s="957"/>
      <c r="B701" s="958"/>
      <c r="C701" s="958"/>
      <c r="D701" s="959"/>
      <c r="E701" s="39" t="s">
        <v>310</v>
      </c>
      <c r="F701" s="40"/>
      <c r="G701" s="41"/>
      <c r="H701" s="39"/>
      <c r="I701" s="41"/>
      <c r="J701" s="42" t="s">
        <v>311</v>
      </c>
      <c r="K701" s="43"/>
      <c r="L701" s="39" t="s">
        <v>312</v>
      </c>
      <c r="M701" s="44"/>
    </row>
    <row r="702" spans="1:13">
      <c r="A702" s="46"/>
      <c r="B702" s="47"/>
      <c r="C702" s="955" t="s">
        <v>140</v>
      </c>
      <c r="D702" s="956"/>
      <c r="E702" s="48" t="s">
        <v>313</v>
      </c>
      <c r="F702" s="49"/>
      <c r="G702" s="50"/>
      <c r="H702" s="48"/>
      <c r="I702" s="50"/>
      <c r="J702" s="51" t="s">
        <v>314</v>
      </c>
      <c r="K702" s="52"/>
      <c r="L702" s="48"/>
      <c r="M702" s="53"/>
    </row>
    <row r="703" spans="1:13">
      <c r="A703" s="952"/>
      <c r="B703" s="953"/>
      <c r="C703" s="953"/>
      <c r="D703" s="954"/>
      <c r="E703" s="48" t="s">
        <v>315</v>
      </c>
      <c r="F703" s="49"/>
      <c r="G703" s="50"/>
      <c r="H703" s="48" t="s">
        <v>589</v>
      </c>
      <c r="I703" s="50"/>
      <c r="J703" s="51" t="s">
        <v>316</v>
      </c>
      <c r="K703" s="54"/>
      <c r="L703" s="48"/>
      <c r="M703" s="53"/>
    </row>
    <row r="704" spans="1:13">
      <c r="A704" s="48" t="s">
        <v>317</v>
      </c>
      <c r="B704" s="55"/>
      <c r="C704" s="56" t="s">
        <v>318</v>
      </c>
      <c r="D704" s="57"/>
      <c r="E704" s="48" t="s">
        <v>319</v>
      </c>
      <c r="F704" s="49"/>
      <c r="G704" s="50"/>
      <c r="H704" s="48" t="s">
        <v>320</v>
      </c>
      <c r="I704" s="50"/>
      <c r="J704" s="48" t="s">
        <v>321</v>
      </c>
      <c r="K704" s="50"/>
      <c r="L704" s="48" t="s">
        <v>322</v>
      </c>
      <c r="M704" s="53"/>
    </row>
    <row r="705" spans="1:13">
      <c r="A705" s="48" t="s">
        <v>195</v>
      </c>
      <c r="B705" s="58"/>
      <c r="C705" s="59" t="s">
        <v>323</v>
      </c>
      <c r="D705" s="60"/>
      <c r="E705" s="48" t="s">
        <v>324</v>
      </c>
      <c r="F705" s="61"/>
      <c r="G705" s="50"/>
      <c r="H705" s="48" t="s">
        <v>325</v>
      </c>
      <c r="I705" s="50"/>
      <c r="J705" s="48" t="s">
        <v>326</v>
      </c>
      <c r="K705" s="50"/>
      <c r="L705" s="48" t="s">
        <v>327</v>
      </c>
      <c r="M705" s="53"/>
    </row>
    <row r="706" spans="1:13">
      <c r="A706" s="48" t="s">
        <v>306</v>
      </c>
      <c r="B706" s="62"/>
      <c r="C706" s="59" t="s">
        <v>328</v>
      </c>
      <c r="D706" s="60"/>
      <c r="E706" s="38" t="s">
        <v>329</v>
      </c>
      <c r="F706" s="63"/>
      <c r="G706" s="50"/>
      <c r="H706" s="48" t="s">
        <v>330</v>
      </c>
      <c r="I706" s="50"/>
      <c r="J706" s="48" t="s">
        <v>331</v>
      </c>
      <c r="K706" s="53"/>
      <c r="L706" s="48"/>
      <c r="M706" s="53"/>
    </row>
    <row r="707" spans="1:13">
      <c r="A707" s="48" t="s">
        <v>332</v>
      </c>
      <c r="B707" s="55"/>
      <c r="C707" s="59"/>
      <c r="D707" s="64"/>
      <c r="E707" s="65" t="s">
        <v>333</v>
      </c>
      <c r="F707" s="66"/>
      <c r="G707" s="50"/>
      <c r="H707" s="48" t="s">
        <v>334</v>
      </c>
      <c r="I707" s="50"/>
      <c r="J707" s="48" t="s">
        <v>335</v>
      </c>
      <c r="K707" s="50"/>
      <c r="L707" s="48" t="s">
        <v>336</v>
      </c>
      <c r="M707" s="53">
        <f>G710+M705</f>
        <v>0</v>
      </c>
    </row>
    <row r="708" spans="1:13">
      <c r="A708" s="48" t="s">
        <v>337</v>
      </c>
      <c r="B708" s="67"/>
      <c r="C708" s="59" t="s">
        <v>338</v>
      </c>
      <c r="D708" s="68"/>
      <c r="E708" s="69" t="s">
        <v>339</v>
      </c>
      <c r="F708" s="70"/>
      <c r="G708" s="71"/>
      <c r="H708" s="48" t="s">
        <v>340</v>
      </c>
      <c r="I708" s="50"/>
      <c r="J708" s="48" t="s">
        <v>341</v>
      </c>
      <c r="K708" s="71"/>
      <c r="L708" s="72" t="s">
        <v>342</v>
      </c>
      <c r="M708" s="73">
        <f>I710+M704</f>
        <v>0</v>
      </c>
    </row>
    <row r="709" spans="1:13">
      <c r="A709" s="72"/>
      <c r="B709" s="74"/>
      <c r="C709" s="75" t="s">
        <v>343</v>
      </c>
      <c r="D709" s="76"/>
      <c r="E709" s="77" t="s">
        <v>344</v>
      </c>
      <c r="F709" s="78"/>
      <c r="G709" s="79"/>
      <c r="H709" s="72" t="s">
        <v>345</v>
      </c>
      <c r="I709" s="71"/>
      <c r="J709" s="72" t="s">
        <v>346</v>
      </c>
      <c r="K709" s="79"/>
      <c r="L709" s="80"/>
      <c r="M709" s="81"/>
    </row>
    <row r="710" spans="1:13" ht="12.75" thickBot="1">
      <c r="A710" s="82"/>
      <c r="B710" s="83"/>
      <c r="C710" s="84" t="s">
        <v>347</v>
      </c>
      <c r="D710" s="85"/>
      <c r="E710" s="86" t="s">
        <v>348</v>
      </c>
      <c r="F710" s="87"/>
      <c r="G710" s="88">
        <f>SUM(G701:G709)</f>
        <v>0</v>
      </c>
      <c r="H710" s="89" t="s">
        <v>349</v>
      </c>
      <c r="I710" s="88">
        <f>SUM(I703:I709)</f>
        <v>0</v>
      </c>
      <c r="J710" s="89" t="s">
        <v>350</v>
      </c>
      <c r="K710" s="88">
        <f>K703-SUM(K704:K709)</f>
        <v>0</v>
      </c>
      <c r="L710" s="90" t="s">
        <v>351</v>
      </c>
      <c r="M710" s="91">
        <f>M707-M708</f>
        <v>0</v>
      </c>
    </row>
    <row r="711" spans="1:13">
      <c r="A711" s="957"/>
      <c r="B711" s="958"/>
      <c r="C711" s="958"/>
      <c r="D711" s="959"/>
      <c r="E711" s="39" t="s">
        <v>310</v>
      </c>
      <c r="F711" s="40"/>
      <c r="G711" s="41"/>
      <c r="H711" s="39"/>
      <c r="I711" s="41"/>
      <c r="J711" s="42" t="s">
        <v>311</v>
      </c>
      <c r="K711" s="43"/>
      <c r="L711" s="39" t="s">
        <v>312</v>
      </c>
      <c r="M711" s="44"/>
    </row>
    <row r="712" spans="1:13">
      <c r="A712" s="46"/>
      <c r="B712" s="47"/>
      <c r="C712" s="955" t="s">
        <v>140</v>
      </c>
      <c r="D712" s="956"/>
      <c r="E712" s="48" t="s">
        <v>313</v>
      </c>
      <c r="F712" s="49"/>
      <c r="G712" s="50"/>
      <c r="H712" s="48"/>
      <c r="I712" s="50"/>
      <c r="J712" s="51" t="s">
        <v>314</v>
      </c>
      <c r="K712" s="52"/>
      <c r="L712" s="48"/>
      <c r="M712" s="53"/>
    </row>
    <row r="713" spans="1:13">
      <c r="A713" s="952"/>
      <c r="B713" s="953"/>
      <c r="C713" s="953"/>
      <c r="D713" s="954"/>
      <c r="E713" s="48" t="s">
        <v>315</v>
      </c>
      <c r="F713" s="49"/>
      <c r="G713" s="50"/>
      <c r="H713" s="48" t="s">
        <v>589</v>
      </c>
      <c r="I713" s="50"/>
      <c r="J713" s="51" t="s">
        <v>316</v>
      </c>
      <c r="K713" s="54"/>
      <c r="L713" s="48"/>
      <c r="M713" s="53"/>
    </row>
    <row r="714" spans="1:13">
      <c r="A714" s="48" t="s">
        <v>317</v>
      </c>
      <c r="B714" s="55"/>
      <c r="C714" s="56" t="s">
        <v>318</v>
      </c>
      <c r="D714" s="57"/>
      <c r="E714" s="48" t="s">
        <v>319</v>
      </c>
      <c r="F714" s="49"/>
      <c r="G714" s="50"/>
      <c r="H714" s="48" t="s">
        <v>320</v>
      </c>
      <c r="I714" s="50"/>
      <c r="J714" s="48" t="s">
        <v>321</v>
      </c>
      <c r="K714" s="50"/>
      <c r="L714" s="48" t="s">
        <v>322</v>
      </c>
      <c r="M714" s="53"/>
    </row>
    <row r="715" spans="1:13">
      <c r="A715" s="48" t="s">
        <v>195</v>
      </c>
      <c r="B715" s="58"/>
      <c r="C715" s="59" t="s">
        <v>323</v>
      </c>
      <c r="D715" s="60"/>
      <c r="E715" s="48" t="s">
        <v>324</v>
      </c>
      <c r="F715" s="61"/>
      <c r="G715" s="50"/>
      <c r="H715" s="48" t="s">
        <v>325</v>
      </c>
      <c r="I715" s="50"/>
      <c r="J715" s="48" t="s">
        <v>326</v>
      </c>
      <c r="K715" s="50"/>
      <c r="L715" s="48" t="s">
        <v>327</v>
      </c>
      <c r="M715" s="53"/>
    </row>
    <row r="716" spans="1:13">
      <c r="A716" s="48" t="s">
        <v>306</v>
      </c>
      <c r="B716" s="62"/>
      <c r="C716" s="59" t="s">
        <v>328</v>
      </c>
      <c r="D716" s="60"/>
      <c r="E716" s="38" t="s">
        <v>329</v>
      </c>
      <c r="F716" s="63"/>
      <c r="G716" s="50"/>
      <c r="H716" s="48" t="s">
        <v>330</v>
      </c>
      <c r="I716" s="50"/>
      <c r="J716" s="48" t="s">
        <v>331</v>
      </c>
      <c r="K716" s="53"/>
      <c r="L716" s="48"/>
      <c r="M716" s="53"/>
    </row>
    <row r="717" spans="1:13">
      <c r="A717" s="48" t="s">
        <v>332</v>
      </c>
      <c r="B717" s="55"/>
      <c r="C717" s="59"/>
      <c r="D717" s="64"/>
      <c r="E717" s="65" t="s">
        <v>333</v>
      </c>
      <c r="F717" s="66"/>
      <c r="G717" s="50"/>
      <c r="H717" s="48" t="s">
        <v>334</v>
      </c>
      <c r="I717" s="50"/>
      <c r="J717" s="48" t="s">
        <v>335</v>
      </c>
      <c r="K717" s="50"/>
      <c r="L717" s="48" t="s">
        <v>336</v>
      </c>
      <c r="M717" s="53">
        <f>G720+M715</f>
        <v>0</v>
      </c>
    </row>
    <row r="718" spans="1:13">
      <c r="A718" s="48" t="s">
        <v>337</v>
      </c>
      <c r="B718" s="67"/>
      <c r="C718" s="59" t="s">
        <v>338</v>
      </c>
      <c r="D718" s="68"/>
      <c r="E718" s="69" t="s">
        <v>339</v>
      </c>
      <c r="F718" s="70"/>
      <c r="G718" s="71"/>
      <c r="H718" s="48" t="s">
        <v>340</v>
      </c>
      <c r="I718" s="50"/>
      <c r="J718" s="48" t="s">
        <v>341</v>
      </c>
      <c r="K718" s="71"/>
      <c r="L718" s="72" t="s">
        <v>342</v>
      </c>
      <c r="M718" s="73">
        <f>I720+M714</f>
        <v>0</v>
      </c>
    </row>
    <row r="719" spans="1:13">
      <c r="A719" s="72"/>
      <c r="B719" s="74"/>
      <c r="C719" s="75" t="s">
        <v>343</v>
      </c>
      <c r="D719" s="76"/>
      <c r="E719" s="77" t="s">
        <v>344</v>
      </c>
      <c r="F719" s="78"/>
      <c r="G719" s="79"/>
      <c r="H719" s="72" t="s">
        <v>345</v>
      </c>
      <c r="I719" s="71"/>
      <c r="J719" s="72" t="s">
        <v>346</v>
      </c>
      <c r="K719" s="79"/>
      <c r="L719" s="80"/>
      <c r="M719" s="81"/>
    </row>
    <row r="720" spans="1:13" ht="12.75" thickBot="1">
      <c r="A720" s="82"/>
      <c r="B720" s="83"/>
      <c r="C720" s="84" t="s">
        <v>347</v>
      </c>
      <c r="D720" s="85"/>
      <c r="E720" s="86" t="s">
        <v>348</v>
      </c>
      <c r="F720" s="87"/>
      <c r="G720" s="88">
        <f>SUM(G711:G719)</f>
        <v>0</v>
      </c>
      <c r="H720" s="89" t="s">
        <v>349</v>
      </c>
      <c r="I720" s="88">
        <f>SUM(I713:I719)</f>
        <v>0</v>
      </c>
      <c r="J720" s="89" t="s">
        <v>350</v>
      </c>
      <c r="K720" s="88">
        <f>K713-SUM(K714:K719)</f>
        <v>0</v>
      </c>
      <c r="L720" s="90" t="s">
        <v>351</v>
      </c>
      <c r="M720" s="91">
        <f>M717-M718</f>
        <v>0</v>
      </c>
    </row>
    <row r="721" spans="1:13">
      <c r="A721" s="957"/>
      <c r="B721" s="958"/>
      <c r="C721" s="958"/>
      <c r="D721" s="959"/>
      <c r="E721" s="39" t="s">
        <v>310</v>
      </c>
      <c r="F721" s="40"/>
      <c r="G721" s="41"/>
      <c r="H721" s="39"/>
      <c r="I721" s="41"/>
      <c r="J721" s="42" t="s">
        <v>311</v>
      </c>
      <c r="K721" s="43"/>
      <c r="L721" s="39" t="s">
        <v>312</v>
      </c>
      <c r="M721" s="44"/>
    </row>
    <row r="722" spans="1:13">
      <c r="A722" s="46"/>
      <c r="B722" s="47"/>
      <c r="C722" s="955" t="s">
        <v>140</v>
      </c>
      <c r="D722" s="956"/>
      <c r="E722" s="48" t="s">
        <v>313</v>
      </c>
      <c r="F722" s="49"/>
      <c r="G722" s="50"/>
      <c r="H722" s="48"/>
      <c r="I722" s="50"/>
      <c r="J722" s="51" t="s">
        <v>314</v>
      </c>
      <c r="K722" s="52"/>
      <c r="L722" s="48"/>
      <c r="M722" s="53"/>
    </row>
    <row r="723" spans="1:13">
      <c r="A723" s="952"/>
      <c r="B723" s="953"/>
      <c r="C723" s="953"/>
      <c r="D723" s="954"/>
      <c r="E723" s="48" t="s">
        <v>315</v>
      </c>
      <c r="F723" s="49"/>
      <c r="G723" s="50"/>
      <c r="H723" s="48" t="s">
        <v>589</v>
      </c>
      <c r="I723" s="50"/>
      <c r="J723" s="51" t="s">
        <v>316</v>
      </c>
      <c r="K723" s="54"/>
      <c r="L723" s="48"/>
      <c r="M723" s="53"/>
    </row>
    <row r="724" spans="1:13">
      <c r="A724" s="48" t="s">
        <v>317</v>
      </c>
      <c r="B724" s="55"/>
      <c r="C724" s="56" t="s">
        <v>318</v>
      </c>
      <c r="D724" s="57"/>
      <c r="E724" s="48" t="s">
        <v>319</v>
      </c>
      <c r="F724" s="49"/>
      <c r="G724" s="50"/>
      <c r="H724" s="48" t="s">
        <v>320</v>
      </c>
      <c r="I724" s="50"/>
      <c r="J724" s="48" t="s">
        <v>321</v>
      </c>
      <c r="K724" s="50"/>
      <c r="L724" s="48" t="s">
        <v>322</v>
      </c>
      <c r="M724" s="53"/>
    </row>
    <row r="725" spans="1:13">
      <c r="A725" s="48" t="s">
        <v>195</v>
      </c>
      <c r="B725" s="58"/>
      <c r="C725" s="59" t="s">
        <v>323</v>
      </c>
      <c r="D725" s="60"/>
      <c r="E725" s="48" t="s">
        <v>324</v>
      </c>
      <c r="F725" s="61"/>
      <c r="G725" s="50"/>
      <c r="H725" s="48" t="s">
        <v>325</v>
      </c>
      <c r="I725" s="50"/>
      <c r="J725" s="48" t="s">
        <v>326</v>
      </c>
      <c r="K725" s="50"/>
      <c r="L725" s="48" t="s">
        <v>327</v>
      </c>
      <c r="M725" s="53"/>
    </row>
    <row r="726" spans="1:13">
      <c r="A726" s="48" t="s">
        <v>306</v>
      </c>
      <c r="B726" s="62"/>
      <c r="C726" s="59" t="s">
        <v>328</v>
      </c>
      <c r="D726" s="60"/>
      <c r="E726" s="38" t="s">
        <v>329</v>
      </c>
      <c r="F726" s="63"/>
      <c r="G726" s="50"/>
      <c r="H726" s="48" t="s">
        <v>330</v>
      </c>
      <c r="I726" s="50"/>
      <c r="J726" s="48" t="s">
        <v>331</v>
      </c>
      <c r="K726" s="53"/>
      <c r="L726" s="48"/>
      <c r="M726" s="53"/>
    </row>
    <row r="727" spans="1:13">
      <c r="A727" s="48" t="s">
        <v>332</v>
      </c>
      <c r="B727" s="55"/>
      <c r="C727" s="59"/>
      <c r="D727" s="64"/>
      <c r="E727" s="65" t="s">
        <v>333</v>
      </c>
      <c r="F727" s="66"/>
      <c r="G727" s="50"/>
      <c r="H727" s="48" t="s">
        <v>334</v>
      </c>
      <c r="I727" s="50"/>
      <c r="J727" s="48" t="s">
        <v>335</v>
      </c>
      <c r="K727" s="50"/>
      <c r="L727" s="48" t="s">
        <v>336</v>
      </c>
      <c r="M727" s="53">
        <f>G730+M725</f>
        <v>0</v>
      </c>
    </row>
    <row r="728" spans="1:13">
      <c r="A728" s="48" t="s">
        <v>337</v>
      </c>
      <c r="B728" s="67"/>
      <c r="C728" s="59" t="s">
        <v>338</v>
      </c>
      <c r="D728" s="68"/>
      <c r="E728" s="69" t="s">
        <v>339</v>
      </c>
      <c r="F728" s="70"/>
      <c r="G728" s="71"/>
      <c r="H728" s="48" t="s">
        <v>340</v>
      </c>
      <c r="I728" s="50"/>
      <c r="J728" s="48" t="s">
        <v>341</v>
      </c>
      <c r="K728" s="71"/>
      <c r="L728" s="72" t="s">
        <v>342</v>
      </c>
      <c r="M728" s="73">
        <f>I730+M724</f>
        <v>0</v>
      </c>
    </row>
    <row r="729" spans="1:13">
      <c r="A729" s="72"/>
      <c r="B729" s="74"/>
      <c r="C729" s="75" t="s">
        <v>343</v>
      </c>
      <c r="D729" s="76"/>
      <c r="E729" s="77" t="s">
        <v>344</v>
      </c>
      <c r="F729" s="78"/>
      <c r="G729" s="79"/>
      <c r="H729" s="72" t="s">
        <v>345</v>
      </c>
      <c r="I729" s="71"/>
      <c r="J729" s="72" t="s">
        <v>346</v>
      </c>
      <c r="K729" s="79"/>
      <c r="L729" s="80"/>
      <c r="M729" s="81"/>
    </row>
    <row r="730" spans="1:13" ht="12.75" thickBot="1">
      <c r="A730" s="82"/>
      <c r="B730" s="83"/>
      <c r="C730" s="84" t="s">
        <v>347</v>
      </c>
      <c r="D730" s="85"/>
      <c r="E730" s="86" t="s">
        <v>348</v>
      </c>
      <c r="F730" s="87"/>
      <c r="G730" s="88">
        <f>SUM(G721:G729)</f>
        <v>0</v>
      </c>
      <c r="H730" s="89" t="s">
        <v>349</v>
      </c>
      <c r="I730" s="88">
        <f>SUM(I723:I729)</f>
        <v>0</v>
      </c>
      <c r="J730" s="89" t="s">
        <v>350</v>
      </c>
      <c r="K730" s="88">
        <f>K723-SUM(K724:K729)</f>
        <v>0</v>
      </c>
      <c r="L730" s="90" t="s">
        <v>351</v>
      </c>
      <c r="M730" s="91">
        <f>M727-M728</f>
        <v>0</v>
      </c>
    </row>
    <row r="731" spans="1:13">
      <c r="A731" s="957"/>
      <c r="B731" s="958"/>
      <c r="C731" s="958"/>
      <c r="D731" s="959"/>
      <c r="E731" s="39" t="s">
        <v>310</v>
      </c>
      <c r="F731" s="40"/>
      <c r="G731" s="41"/>
      <c r="H731" s="39"/>
      <c r="I731" s="41"/>
      <c r="J731" s="42" t="s">
        <v>311</v>
      </c>
      <c r="K731" s="43"/>
      <c r="L731" s="39" t="s">
        <v>312</v>
      </c>
      <c r="M731" s="44"/>
    </row>
    <row r="732" spans="1:13">
      <c r="A732" s="46"/>
      <c r="B732" s="47"/>
      <c r="C732" s="955" t="s">
        <v>140</v>
      </c>
      <c r="D732" s="956"/>
      <c r="E732" s="48" t="s">
        <v>313</v>
      </c>
      <c r="F732" s="49"/>
      <c r="G732" s="50"/>
      <c r="H732" s="48"/>
      <c r="I732" s="50"/>
      <c r="J732" s="51" t="s">
        <v>314</v>
      </c>
      <c r="K732" s="52"/>
      <c r="L732" s="48"/>
      <c r="M732" s="53"/>
    </row>
    <row r="733" spans="1:13">
      <c r="A733" s="952"/>
      <c r="B733" s="953"/>
      <c r="C733" s="953"/>
      <c r="D733" s="954"/>
      <c r="E733" s="48" t="s">
        <v>315</v>
      </c>
      <c r="F733" s="49"/>
      <c r="G733" s="50"/>
      <c r="H733" s="48" t="s">
        <v>589</v>
      </c>
      <c r="I733" s="50"/>
      <c r="J733" s="51" t="s">
        <v>316</v>
      </c>
      <c r="K733" s="54"/>
      <c r="L733" s="48"/>
      <c r="M733" s="53"/>
    </row>
    <row r="734" spans="1:13">
      <c r="A734" s="48" t="s">
        <v>317</v>
      </c>
      <c r="B734" s="55"/>
      <c r="C734" s="56" t="s">
        <v>318</v>
      </c>
      <c r="D734" s="57"/>
      <c r="E734" s="48" t="s">
        <v>319</v>
      </c>
      <c r="F734" s="49"/>
      <c r="G734" s="50"/>
      <c r="H734" s="48" t="s">
        <v>320</v>
      </c>
      <c r="I734" s="50"/>
      <c r="J734" s="48" t="s">
        <v>321</v>
      </c>
      <c r="K734" s="50"/>
      <c r="L734" s="48" t="s">
        <v>322</v>
      </c>
      <c r="M734" s="53"/>
    </row>
    <row r="735" spans="1:13">
      <c r="A735" s="48" t="s">
        <v>195</v>
      </c>
      <c r="B735" s="58"/>
      <c r="C735" s="59" t="s">
        <v>323</v>
      </c>
      <c r="D735" s="60"/>
      <c r="E735" s="48" t="s">
        <v>324</v>
      </c>
      <c r="F735" s="61"/>
      <c r="G735" s="50"/>
      <c r="H735" s="48" t="s">
        <v>325</v>
      </c>
      <c r="I735" s="50"/>
      <c r="J735" s="48" t="s">
        <v>326</v>
      </c>
      <c r="K735" s="50"/>
      <c r="L735" s="48" t="s">
        <v>327</v>
      </c>
      <c r="M735" s="53"/>
    </row>
    <row r="736" spans="1:13">
      <c r="A736" s="48" t="s">
        <v>306</v>
      </c>
      <c r="B736" s="62"/>
      <c r="C736" s="59" t="s">
        <v>328</v>
      </c>
      <c r="D736" s="60"/>
      <c r="E736" s="38" t="s">
        <v>329</v>
      </c>
      <c r="F736" s="63"/>
      <c r="G736" s="50"/>
      <c r="H736" s="48" t="s">
        <v>330</v>
      </c>
      <c r="I736" s="50"/>
      <c r="J736" s="48" t="s">
        <v>331</v>
      </c>
      <c r="K736" s="53"/>
      <c r="L736" s="48"/>
      <c r="M736" s="53"/>
    </row>
    <row r="737" spans="1:13">
      <c r="A737" s="48" t="s">
        <v>332</v>
      </c>
      <c r="B737" s="55"/>
      <c r="C737" s="59"/>
      <c r="D737" s="64"/>
      <c r="E737" s="65" t="s">
        <v>333</v>
      </c>
      <c r="F737" s="66"/>
      <c r="G737" s="50"/>
      <c r="H737" s="48" t="s">
        <v>334</v>
      </c>
      <c r="I737" s="50"/>
      <c r="J737" s="48" t="s">
        <v>335</v>
      </c>
      <c r="K737" s="50"/>
      <c r="L737" s="48" t="s">
        <v>336</v>
      </c>
      <c r="M737" s="53">
        <f>G740+M735</f>
        <v>0</v>
      </c>
    </row>
    <row r="738" spans="1:13">
      <c r="A738" s="48" t="s">
        <v>337</v>
      </c>
      <c r="B738" s="67"/>
      <c r="C738" s="59" t="s">
        <v>338</v>
      </c>
      <c r="D738" s="68"/>
      <c r="E738" s="69" t="s">
        <v>339</v>
      </c>
      <c r="F738" s="70"/>
      <c r="G738" s="71"/>
      <c r="H738" s="48" t="s">
        <v>340</v>
      </c>
      <c r="I738" s="50"/>
      <c r="J738" s="48" t="s">
        <v>341</v>
      </c>
      <c r="K738" s="71"/>
      <c r="L738" s="72" t="s">
        <v>342</v>
      </c>
      <c r="M738" s="73">
        <f>I740+M734</f>
        <v>0</v>
      </c>
    </row>
    <row r="739" spans="1:13">
      <c r="A739" s="72"/>
      <c r="B739" s="74"/>
      <c r="C739" s="75" t="s">
        <v>343</v>
      </c>
      <c r="D739" s="76"/>
      <c r="E739" s="77" t="s">
        <v>344</v>
      </c>
      <c r="F739" s="78"/>
      <c r="G739" s="79"/>
      <c r="H739" s="72" t="s">
        <v>345</v>
      </c>
      <c r="I739" s="71"/>
      <c r="J739" s="72" t="s">
        <v>346</v>
      </c>
      <c r="K739" s="79"/>
      <c r="L739" s="80"/>
      <c r="M739" s="81"/>
    </row>
    <row r="740" spans="1:13" ht="12.75" thickBot="1">
      <c r="A740" s="82"/>
      <c r="B740" s="83"/>
      <c r="C740" s="84" t="s">
        <v>347</v>
      </c>
      <c r="D740" s="85"/>
      <c r="E740" s="86" t="s">
        <v>348</v>
      </c>
      <c r="F740" s="87"/>
      <c r="G740" s="88">
        <f>SUM(G731:G739)</f>
        <v>0</v>
      </c>
      <c r="H740" s="89" t="s">
        <v>349</v>
      </c>
      <c r="I740" s="88">
        <f>SUM(I733:I739)</f>
        <v>0</v>
      </c>
      <c r="J740" s="89" t="s">
        <v>350</v>
      </c>
      <c r="K740" s="88">
        <f>K733-SUM(K734:K739)</f>
        <v>0</v>
      </c>
      <c r="L740" s="90" t="s">
        <v>351</v>
      </c>
      <c r="M740" s="91">
        <f>M737-M738</f>
        <v>0</v>
      </c>
    </row>
    <row r="741" spans="1:13">
      <c r="A741" s="957"/>
      <c r="B741" s="958"/>
      <c r="C741" s="958"/>
      <c r="D741" s="959"/>
      <c r="E741" s="39" t="s">
        <v>310</v>
      </c>
      <c r="F741" s="40"/>
      <c r="G741" s="41"/>
      <c r="H741" s="39"/>
      <c r="I741" s="41"/>
      <c r="J741" s="42" t="s">
        <v>311</v>
      </c>
      <c r="K741" s="43"/>
      <c r="L741" s="39" t="s">
        <v>312</v>
      </c>
      <c r="M741" s="44"/>
    </row>
    <row r="742" spans="1:13">
      <c r="A742" s="46"/>
      <c r="B742" s="47"/>
      <c r="C742" s="955" t="s">
        <v>140</v>
      </c>
      <c r="D742" s="956"/>
      <c r="E742" s="48" t="s">
        <v>313</v>
      </c>
      <c r="F742" s="49"/>
      <c r="G742" s="50"/>
      <c r="H742" s="48"/>
      <c r="I742" s="50"/>
      <c r="J742" s="51" t="s">
        <v>314</v>
      </c>
      <c r="K742" s="52"/>
      <c r="L742" s="48"/>
      <c r="M742" s="53"/>
    </row>
    <row r="743" spans="1:13">
      <c r="A743" s="952"/>
      <c r="B743" s="953"/>
      <c r="C743" s="953"/>
      <c r="D743" s="954"/>
      <c r="E743" s="48" t="s">
        <v>315</v>
      </c>
      <c r="F743" s="49"/>
      <c r="G743" s="50"/>
      <c r="H743" s="48" t="s">
        <v>589</v>
      </c>
      <c r="I743" s="50"/>
      <c r="J743" s="51" t="s">
        <v>316</v>
      </c>
      <c r="K743" s="54"/>
      <c r="L743" s="48"/>
      <c r="M743" s="53"/>
    </row>
    <row r="744" spans="1:13">
      <c r="A744" s="48" t="s">
        <v>317</v>
      </c>
      <c r="B744" s="55"/>
      <c r="C744" s="56" t="s">
        <v>318</v>
      </c>
      <c r="D744" s="57"/>
      <c r="E744" s="48" t="s">
        <v>319</v>
      </c>
      <c r="F744" s="49"/>
      <c r="G744" s="50"/>
      <c r="H744" s="48" t="s">
        <v>320</v>
      </c>
      <c r="I744" s="50"/>
      <c r="J744" s="48" t="s">
        <v>321</v>
      </c>
      <c r="K744" s="50"/>
      <c r="L744" s="48" t="s">
        <v>322</v>
      </c>
      <c r="M744" s="53"/>
    </row>
    <row r="745" spans="1:13">
      <c r="A745" s="48" t="s">
        <v>195</v>
      </c>
      <c r="B745" s="58"/>
      <c r="C745" s="59" t="s">
        <v>323</v>
      </c>
      <c r="D745" s="60"/>
      <c r="E745" s="48" t="s">
        <v>324</v>
      </c>
      <c r="F745" s="61"/>
      <c r="G745" s="50"/>
      <c r="H745" s="48" t="s">
        <v>325</v>
      </c>
      <c r="I745" s="50"/>
      <c r="J745" s="48" t="s">
        <v>326</v>
      </c>
      <c r="K745" s="50"/>
      <c r="L745" s="48" t="s">
        <v>327</v>
      </c>
      <c r="M745" s="53"/>
    </row>
    <row r="746" spans="1:13">
      <c r="A746" s="48" t="s">
        <v>306</v>
      </c>
      <c r="B746" s="62"/>
      <c r="C746" s="59" t="s">
        <v>328</v>
      </c>
      <c r="D746" s="60"/>
      <c r="E746" s="38" t="s">
        <v>329</v>
      </c>
      <c r="F746" s="63"/>
      <c r="G746" s="50"/>
      <c r="H746" s="48" t="s">
        <v>330</v>
      </c>
      <c r="I746" s="50"/>
      <c r="J746" s="48" t="s">
        <v>331</v>
      </c>
      <c r="K746" s="53"/>
      <c r="L746" s="48"/>
      <c r="M746" s="53"/>
    </row>
    <row r="747" spans="1:13">
      <c r="A747" s="48" t="s">
        <v>332</v>
      </c>
      <c r="B747" s="55"/>
      <c r="C747" s="59"/>
      <c r="D747" s="64"/>
      <c r="E747" s="65" t="s">
        <v>333</v>
      </c>
      <c r="F747" s="66"/>
      <c r="G747" s="50"/>
      <c r="H747" s="48" t="s">
        <v>334</v>
      </c>
      <c r="I747" s="50"/>
      <c r="J747" s="48" t="s">
        <v>335</v>
      </c>
      <c r="K747" s="50"/>
      <c r="L747" s="48" t="s">
        <v>336</v>
      </c>
      <c r="M747" s="53">
        <f>G750+M745</f>
        <v>0</v>
      </c>
    </row>
    <row r="748" spans="1:13">
      <c r="A748" s="48" t="s">
        <v>337</v>
      </c>
      <c r="B748" s="67"/>
      <c r="C748" s="59" t="s">
        <v>338</v>
      </c>
      <c r="D748" s="68"/>
      <c r="E748" s="69" t="s">
        <v>339</v>
      </c>
      <c r="F748" s="70"/>
      <c r="G748" s="71"/>
      <c r="H748" s="48" t="s">
        <v>340</v>
      </c>
      <c r="I748" s="50"/>
      <c r="J748" s="48" t="s">
        <v>341</v>
      </c>
      <c r="K748" s="71"/>
      <c r="L748" s="72" t="s">
        <v>342</v>
      </c>
      <c r="M748" s="73">
        <f>I750+M744</f>
        <v>0</v>
      </c>
    </row>
    <row r="749" spans="1:13">
      <c r="A749" s="72"/>
      <c r="B749" s="74"/>
      <c r="C749" s="75" t="s">
        <v>343</v>
      </c>
      <c r="D749" s="76"/>
      <c r="E749" s="77" t="s">
        <v>344</v>
      </c>
      <c r="F749" s="78"/>
      <c r="G749" s="79"/>
      <c r="H749" s="72" t="s">
        <v>345</v>
      </c>
      <c r="I749" s="71"/>
      <c r="J749" s="72" t="s">
        <v>346</v>
      </c>
      <c r="K749" s="79"/>
      <c r="L749" s="80"/>
      <c r="M749" s="81"/>
    </row>
    <row r="750" spans="1:13" ht="12.75" thickBot="1">
      <c r="A750" s="82"/>
      <c r="B750" s="83"/>
      <c r="C750" s="84" t="s">
        <v>347</v>
      </c>
      <c r="D750" s="85"/>
      <c r="E750" s="86" t="s">
        <v>348</v>
      </c>
      <c r="F750" s="87"/>
      <c r="G750" s="88">
        <f>SUM(G741:G749)</f>
        <v>0</v>
      </c>
      <c r="H750" s="89" t="s">
        <v>349</v>
      </c>
      <c r="I750" s="88">
        <f>SUM(I743:I749)</f>
        <v>0</v>
      </c>
      <c r="J750" s="89" t="s">
        <v>350</v>
      </c>
      <c r="K750" s="88">
        <f>K743-SUM(K744:K749)</f>
        <v>0</v>
      </c>
      <c r="L750" s="90" t="s">
        <v>351</v>
      </c>
      <c r="M750" s="91">
        <f>M747-M748</f>
        <v>0</v>
      </c>
    </row>
    <row r="751" spans="1:13">
      <c r="A751" s="957"/>
      <c r="B751" s="958"/>
      <c r="C751" s="958"/>
      <c r="D751" s="959"/>
      <c r="E751" s="39" t="s">
        <v>310</v>
      </c>
      <c r="F751" s="40"/>
      <c r="G751" s="41"/>
      <c r="H751" s="39"/>
      <c r="I751" s="41"/>
      <c r="J751" s="42" t="s">
        <v>311</v>
      </c>
      <c r="K751" s="43"/>
      <c r="L751" s="39" t="s">
        <v>312</v>
      </c>
      <c r="M751" s="44"/>
    </row>
    <row r="752" spans="1:13">
      <c r="A752" s="46"/>
      <c r="B752" s="47"/>
      <c r="C752" s="955" t="s">
        <v>140</v>
      </c>
      <c r="D752" s="956"/>
      <c r="E752" s="48" t="s">
        <v>313</v>
      </c>
      <c r="F752" s="49"/>
      <c r="G752" s="50"/>
      <c r="H752" s="48"/>
      <c r="I752" s="50"/>
      <c r="J752" s="51" t="s">
        <v>314</v>
      </c>
      <c r="K752" s="52"/>
      <c r="L752" s="48"/>
      <c r="M752" s="53"/>
    </row>
    <row r="753" spans="1:13">
      <c r="A753" s="952"/>
      <c r="B753" s="953"/>
      <c r="C753" s="953"/>
      <c r="D753" s="954"/>
      <c r="E753" s="48" t="s">
        <v>315</v>
      </c>
      <c r="F753" s="49"/>
      <c r="G753" s="50"/>
      <c r="H753" s="48" t="s">
        <v>589</v>
      </c>
      <c r="I753" s="50"/>
      <c r="J753" s="51" t="s">
        <v>316</v>
      </c>
      <c r="K753" s="54"/>
      <c r="L753" s="48"/>
      <c r="M753" s="53"/>
    </row>
    <row r="754" spans="1:13">
      <c r="A754" s="48" t="s">
        <v>317</v>
      </c>
      <c r="B754" s="55"/>
      <c r="C754" s="56" t="s">
        <v>318</v>
      </c>
      <c r="D754" s="57"/>
      <c r="E754" s="48" t="s">
        <v>319</v>
      </c>
      <c r="F754" s="49"/>
      <c r="G754" s="50"/>
      <c r="H754" s="48" t="s">
        <v>320</v>
      </c>
      <c r="I754" s="50"/>
      <c r="J754" s="48" t="s">
        <v>321</v>
      </c>
      <c r="K754" s="50"/>
      <c r="L754" s="48" t="s">
        <v>322</v>
      </c>
      <c r="M754" s="53"/>
    </row>
    <row r="755" spans="1:13">
      <c r="A755" s="48" t="s">
        <v>195</v>
      </c>
      <c r="B755" s="58"/>
      <c r="C755" s="59" t="s">
        <v>323</v>
      </c>
      <c r="D755" s="60"/>
      <c r="E755" s="48" t="s">
        <v>324</v>
      </c>
      <c r="F755" s="61"/>
      <c r="G755" s="50"/>
      <c r="H755" s="48" t="s">
        <v>325</v>
      </c>
      <c r="I755" s="50"/>
      <c r="J755" s="48" t="s">
        <v>326</v>
      </c>
      <c r="K755" s="50"/>
      <c r="L755" s="48" t="s">
        <v>327</v>
      </c>
      <c r="M755" s="53"/>
    </row>
    <row r="756" spans="1:13">
      <c r="A756" s="48" t="s">
        <v>306</v>
      </c>
      <c r="B756" s="62"/>
      <c r="C756" s="59" t="s">
        <v>328</v>
      </c>
      <c r="D756" s="60"/>
      <c r="E756" s="38" t="s">
        <v>329</v>
      </c>
      <c r="F756" s="63"/>
      <c r="G756" s="50"/>
      <c r="H756" s="48" t="s">
        <v>330</v>
      </c>
      <c r="I756" s="50"/>
      <c r="J756" s="48" t="s">
        <v>331</v>
      </c>
      <c r="K756" s="53"/>
      <c r="L756" s="48"/>
      <c r="M756" s="53"/>
    </row>
    <row r="757" spans="1:13">
      <c r="A757" s="48" t="s">
        <v>332</v>
      </c>
      <c r="B757" s="55"/>
      <c r="C757" s="59"/>
      <c r="D757" s="64"/>
      <c r="E757" s="65" t="s">
        <v>333</v>
      </c>
      <c r="F757" s="66"/>
      <c r="G757" s="50"/>
      <c r="H757" s="48" t="s">
        <v>334</v>
      </c>
      <c r="I757" s="50"/>
      <c r="J757" s="48" t="s">
        <v>335</v>
      </c>
      <c r="K757" s="50"/>
      <c r="L757" s="48" t="s">
        <v>336</v>
      </c>
      <c r="M757" s="53">
        <f>G760+M755</f>
        <v>0</v>
      </c>
    </row>
    <row r="758" spans="1:13">
      <c r="A758" s="48" t="s">
        <v>337</v>
      </c>
      <c r="B758" s="67"/>
      <c r="C758" s="59" t="s">
        <v>338</v>
      </c>
      <c r="D758" s="68"/>
      <c r="E758" s="69" t="s">
        <v>339</v>
      </c>
      <c r="F758" s="70"/>
      <c r="G758" s="71"/>
      <c r="H758" s="48" t="s">
        <v>340</v>
      </c>
      <c r="I758" s="50"/>
      <c r="J758" s="48" t="s">
        <v>341</v>
      </c>
      <c r="K758" s="71"/>
      <c r="L758" s="72" t="s">
        <v>342</v>
      </c>
      <c r="M758" s="73">
        <f>I760+M754</f>
        <v>0</v>
      </c>
    </row>
    <row r="759" spans="1:13">
      <c r="A759" s="72"/>
      <c r="B759" s="74"/>
      <c r="C759" s="75" t="s">
        <v>343</v>
      </c>
      <c r="D759" s="76"/>
      <c r="E759" s="77" t="s">
        <v>344</v>
      </c>
      <c r="F759" s="78"/>
      <c r="G759" s="79"/>
      <c r="H759" s="72" t="s">
        <v>345</v>
      </c>
      <c r="I759" s="71"/>
      <c r="J759" s="72" t="s">
        <v>346</v>
      </c>
      <c r="K759" s="79"/>
      <c r="L759" s="80"/>
      <c r="M759" s="81"/>
    </row>
    <row r="760" spans="1:13" ht="12.75" thickBot="1">
      <c r="A760" s="82"/>
      <c r="B760" s="83"/>
      <c r="C760" s="84" t="s">
        <v>347</v>
      </c>
      <c r="D760" s="85"/>
      <c r="E760" s="86" t="s">
        <v>348</v>
      </c>
      <c r="F760" s="87"/>
      <c r="G760" s="88">
        <f>SUM(G751:G759)</f>
        <v>0</v>
      </c>
      <c r="H760" s="89" t="s">
        <v>349</v>
      </c>
      <c r="I760" s="88">
        <f>SUM(I753:I759)</f>
        <v>0</v>
      </c>
      <c r="J760" s="89" t="s">
        <v>350</v>
      </c>
      <c r="K760" s="88">
        <f>K753-SUM(K754:K759)</f>
        <v>0</v>
      </c>
      <c r="L760" s="90" t="s">
        <v>351</v>
      </c>
      <c r="M760" s="91">
        <f>M757-M758</f>
        <v>0</v>
      </c>
    </row>
    <row r="761" spans="1:13">
      <c r="A761" s="957"/>
      <c r="B761" s="958"/>
      <c r="C761" s="958"/>
      <c r="D761" s="959"/>
      <c r="E761" s="39" t="s">
        <v>310</v>
      </c>
      <c r="F761" s="40"/>
      <c r="G761" s="41"/>
      <c r="H761" s="39"/>
      <c r="I761" s="41"/>
      <c r="J761" s="42" t="s">
        <v>311</v>
      </c>
      <c r="K761" s="43"/>
      <c r="L761" s="39" t="s">
        <v>312</v>
      </c>
      <c r="M761" s="44"/>
    </row>
    <row r="762" spans="1:13">
      <c r="A762" s="46"/>
      <c r="B762" s="47"/>
      <c r="C762" s="955" t="s">
        <v>140</v>
      </c>
      <c r="D762" s="956"/>
      <c r="E762" s="48" t="s">
        <v>313</v>
      </c>
      <c r="F762" s="49"/>
      <c r="G762" s="50"/>
      <c r="H762" s="48"/>
      <c r="I762" s="50"/>
      <c r="J762" s="51" t="s">
        <v>314</v>
      </c>
      <c r="K762" s="52"/>
      <c r="L762" s="48"/>
      <c r="M762" s="53"/>
    </row>
    <row r="763" spans="1:13">
      <c r="A763" s="952"/>
      <c r="B763" s="953"/>
      <c r="C763" s="953"/>
      <c r="D763" s="954"/>
      <c r="E763" s="48" t="s">
        <v>315</v>
      </c>
      <c r="F763" s="49"/>
      <c r="G763" s="50"/>
      <c r="H763" s="48" t="s">
        <v>589</v>
      </c>
      <c r="I763" s="50"/>
      <c r="J763" s="51" t="s">
        <v>316</v>
      </c>
      <c r="K763" s="54"/>
      <c r="L763" s="48"/>
      <c r="M763" s="53"/>
    </row>
    <row r="764" spans="1:13">
      <c r="A764" s="48" t="s">
        <v>317</v>
      </c>
      <c r="B764" s="55"/>
      <c r="C764" s="56" t="s">
        <v>318</v>
      </c>
      <c r="D764" s="57"/>
      <c r="E764" s="48" t="s">
        <v>319</v>
      </c>
      <c r="F764" s="49"/>
      <c r="G764" s="50"/>
      <c r="H764" s="48" t="s">
        <v>320</v>
      </c>
      <c r="I764" s="50"/>
      <c r="J764" s="48" t="s">
        <v>321</v>
      </c>
      <c r="K764" s="50"/>
      <c r="L764" s="48" t="s">
        <v>322</v>
      </c>
      <c r="M764" s="53"/>
    </row>
    <row r="765" spans="1:13">
      <c r="A765" s="48" t="s">
        <v>195</v>
      </c>
      <c r="B765" s="58"/>
      <c r="C765" s="59" t="s">
        <v>323</v>
      </c>
      <c r="D765" s="60"/>
      <c r="E765" s="48" t="s">
        <v>324</v>
      </c>
      <c r="F765" s="61"/>
      <c r="G765" s="50"/>
      <c r="H765" s="48" t="s">
        <v>325</v>
      </c>
      <c r="I765" s="50"/>
      <c r="J765" s="48" t="s">
        <v>326</v>
      </c>
      <c r="K765" s="50"/>
      <c r="L765" s="48" t="s">
        <v>327</v>
      </c>
      <c r="M765" s="53"/>
    </row>
    <row r="766" spans="1:13">
      <c r="A766" s="48" t="s">
        <v>306</v>
      </c>
      <c r="B766" s="62"/>
      <c r="C766" s="59" t="s">
        <v>328</v>
      </c>
      <c r="D766" s="60"/>
      <c r="E766" s="38" t="s">
        <v>329</v>
      </c>
      <c r="F766" s="63"/>
      <c r="G766" s="50"/>
      <c r="H766" s="48" t="s">
        <v>330</v>
      </c>
      <c r="I766" s="50"/>
      <c r="J766" s="48" t="s">
        <v>331</v>
      </c>
      <c r="K766" s="53"/>
      <c r="L766" s="48"/>
      <c r="M766" s="53"/>
    </row>
    <row r="767" spans="1:13">
      <c r="A767" s="48" t="s">
        <v>332</v>
      </c>
      <c r="B767" s="55"/>
      <c r="C767" s="59"/>
      <c r="D767" s="64"/>
      <c r="E767" s="65" t="s">
        <v>333</v>
      </c>
      <c r="F767" s="66"/>
      <c r="G767" s="50"/>
      <c r="H767" s="48" t="s">
        <v>334</v>
      </c>
      <c r="I767" s="50"/>
      <c r="J767" s="48" t="s">
        <v>335</v>
      </c>
      <c r="K767" s="50"/>
      <c r="L767" s="48" t="s">
        <v>336</v>
      </c>
      <c r="M767" s="53">
        <f>G770+M765</f>
        <v>0</v>
      </c>
    </row>
    <row r="768" spans="1:13">
      <c r="A768" s="48" t="s">
        <v>337</v>
      </c>
      <c r="B768" s="67"/>
      <c r="C768" s="59" t="s">
        <v>338</v>
      </c>
      <c r="D768" s="68"/>
      <c r="E768" s="69" t="s">
        <v>339</v>
      </c>
      <c r="F768" s="70"/>
      <c r="G768" s="71"/>
      <c r="H768" s="48" t="s">
        <v>340</v>
      </c>
      <c r="I768" s="50"/>
      <c r="J768" s="48" t="s">
        <v>341</v>
      </c>
      <c r="K768" s="71"/>
      <c r="L768" s="72" t="s">
        <v>342</v>
      </c>
      <c r="M768" s="73">
        <f>I770+M764</f>
        <v>0</v>
      </c>
    </row>
    <row r="769" spans="1:13">
      <c r="A769" s="72"/>
      <c r="B769" s="74"/>
      <c r="C769" s="75" t="s">
        <v>343</v>
      </c>
      <c r="D769" s="76"/>
      <c r="E769" s="77" t="s">
        <v>344</v>
      </c>
      <c r="F769" s="78"/>
      <c r="G769" s="79"/>
      <c r="H769" s="72" t="s">
        <v>345</v>
      </c>
      <c r="I769" s="71"/>
      <c r="J769" s="72" t="s">
        <v>346</v>
      </c>
      <c r="K769" s="79"/>
      <c r="L769" s="80"/>
      <c r="M769" s="81"/>
    </row>
    <row r="770" spans="1:13" ht="12.75" thickBot="1">
      <c r="A770" s="82"/>
      <c r="B770" s="83"/>
      <c r="C770" s="84" t="s">
        <v>347</v>
      </c>
      <c r="D770" s="85"/>
      <c r="E770" s="86" t="s">
        <v>348</v>
      </c>
      <c r="F770" s="87"/>
      <c r="G770" s="88">
        <f>SUM(G761:G769)</f>
        <v>0</v>
      </c>
      <c r="H770" s="89" t="s">
        <v>349</v>
      </c>
      <c r="I770" s="88">
        <f>SUM(I763:I769)</f>
        <v>0</v>
      </c>
      <c r="J770" s="89" t="s">
        <v>350</v>
      </c>
      <c r="K770" s="88">
        <f>K763-SUM(K764:K769)</f>
        <v>0</v>
      </c>
      <c r="L770" s="90" t="s">
        <v>351</v>
      </c>
      <c r="M770" s="91">
        <f>M767-M768</f>
        <v>0</v>
      </c>
    </row>
    <row r="771" spans="1:13">
      <c r="A771" s="957"/>
      <c r="B771" s="958"/>
      <c r="C771" s="958"/>
      <c r="D771" s="959"/>
      <c r="E771" s="39" t="s">
        <v>310</v>
      </c>
      <c r="F771" s="40"/>
      <c r="G771" s="41"/>
      <c r="H771" s="39"/>
      <c r="I771" s="41"/>
      <c r="J771" s="42" t="s">
        <v>311</v>
      </c>
      <c r="K771" s="43"/>
      <c r="L771" s="39" t="s">
        <v>312</v>
      </c>
      <c r="M771" s="44"/>
    </row>
    <row r="772" spans="1:13">
      <c r="A772" s="46"/>
      <c r="B772" s="47"/>
      <c r="C772" s="955" t="s">
        <v>140</v>
      </c>
      <c r="D772" s="956"/>
      <c r="E772" s="48" t="s">
        <v>313</v>
      </c>
      <c r="F772" s="49"/>
      <c r="G772" s="50"/>
      <c r="H772" s="48"/>
      <c r="I772" s="50"/>
      <c r="J772" s="51" t="s">
        <v>314</v>
      </c>
      <c r="K772" s="52"/>
      <c r="L772" s="48"/>
      <c r="M772" s="53"/>
    </row>
    <row r="773" spans="1:13">
      <c r="A773" s="952"/>
      <c r="B773" s="953"/>
      <c r="C773" s="953"/>
      <c r="D773" s="954"/>
      <c r="E773" s="48" t="s">
        <v>315</v>
      </c>
      <c r="F773" s="49"/>
      <c r="G773" s="50"/>
      <c r="H773" s="48" t="s">
        <v>589</v>
      </c>
      <c r="I773" s="50"/>
      <c r="J773" s="51" t="s">
        <v>316</v>
      </c>
      <c r="K773" s="54"/>
      <c r="L773" s="48"/>
      <c r="M773" s="53"/>
    </row>
    <row r="774" spans="1:13">
      <c r="A774" s="48" t="s">
        <v>317</v>
      </c>
      <c r="B774" s="55"/>
      <c r="C774" s="56" t="s">
        <v>318</v>
      </c>
      <c r="D774" s="57"/>
      <c r="E774" s="48" t="s">
        <v>319</v>
      </c>
      <c r="F774" s="49"/>
      <c r="G774" s="50"/>
      <c r="H774" s="48" t="s">
        <v>320</v>
      </c>
      <c r="I774" s="50"/>
      <c r="J774" s="48" t="s">
        <v>321</v>
      </c>
      <c r="K774" s="50"/>
      <c r="L774" s="48" t="s">
        <v>322</v>
      </c>
      <c r="M774" s="53"/>
    </row>
    <row r="775" spans="1:13">
      <c r="A775" s="48" t="s">
        <v>195</v>
      </c>
      <c r="B775" s="58"/>
      <c r="C775" s="59" t="s">
        <v>323</v>
      </c>
      <c r="D775" s="60"/>
      <c r="E775" s="48" t="s">
        <v>324</v>
      </c>
      <c r="F775" s="61"/>
      <c r="G775" s="50"/>
      <c r="H775" s="48" t="s">
        <v>325</v>
      </c>
      <c r="I775" s="50"/>
      <c r="J775" s="48" t="s">
        <v>326</v>
      </c>
      <c r="K775" s="50"/>
      <c r="L775" s="48" t="s">
        <v>327</v>
      </c>
      <c r="M775" s="53"/>
    </row>
    <row r="776" spans="1:13">
      <c r="A776" s="48" t="s">
        <v>306</v>
      </c>
      <c r="B776" s="62"/>
      <c r="C776" s="59" t="s">
        <v>328</v>
      </c>
      <c r="D776" s="60"/>
      <c r="E776" s="38" t="s">
        <v>329</v>
      </c>
      <c r="F776" s="63"/>
      <c r="G776" s="50"/>
      <c r="H776" s="48" t="s">
        <v>330</v>
      </c>
      <c r="I776" s="50"/>
      <c r="J776" s="48" t="s">
        <v>331</v>
      </c>
      <c r="K776" s="53"/>
      <c r="L776" s="48"/>
      <c r="M776" s="53"/>
    </row>
    <row r="777" spans="1:13">
      <c r="A777" s="48" t="s">
        <v>332</v>
      </c>
      <c r="B777" s="55"/>
      <c r="C777" s="59"/>
      <c r="D777" s="64"/>
      <c r="E777" s="65" t="s">
        <v>333</v>
      </c>
      <c r="F777" s="66"/>
      <c r="G777" s="50"/>
      <c r="H777" s="48" t="s">
        <v>334</v>
      </c>
      <c r="I777" s="50"/>
      <c r="J777" s="48" t="s">
        <v>335</v>
      </c>
      <c r="K777" s="50"/>
      <c r="L777" s="48" t="s">
        <v>336</v>
      </c>
      <c r="M777" s="53">
        <f>G780+M775</f>
        <v>0</v>
      </c>
    </row>
    <row r="778" spans="1:13">
      <c r="A778" s="48" t="s">
        <v>337</v>
      </c>
      <c r="B778" s="67"/>
      <c r="C778" s="59" t="s">
        <v>338</v>
      </c>
      <c r="D778" s="68"/>
      <c r="E778" s="69" t="s">
        <v>339</v>
      </c>
      <c r="F778" s="70"/>
      <c r="G778" s="71"/>
      <c r="H778" s="48" t="s">
        <v>340</v>
      </c>
      <c r="I778" s="50"/>
      <c r="J778" s="48" t="s">
        <v>341</v>
      </c>
      <c r="K778" s="71"/>
      <c r="L778" s="72" t="s">
        <v>342</v>
      </c>
      <c r="M778" s="73">
        <f>I780+M774</f>
        <v>0</v>
      </c>
    </row>
    <row r="779" spans="1:13">
      <c r="A779" s="72"/>
      <c r="B779" s="74"/>
      <c r="C779" s="75" t="s">
        <v>343</v>
      </c>
      <c r="D779" s="76"/>
      <c r="E779" s="77" t="s">
        <v>344</v>
      </c>
      <c r="F779" s="78"/>
      <c r="G779" s="79"/>
      <c r="H779" s="72" t="s">
        <v>345</v>
      </c>
      <c r="I779" s="71"/>
      <c r="J779" s="72" t="s">
        <v>346</v>
      </c>
      <c r="K779" s="79"/>
      <c r="L779" s="80"/>
      <c r="M779" s="81"/>
    </row>
    <row r="780" spans="1:13" ht="12.75" thickBot="1">
      <c r="A780" s="82"/>
      <c r="B780" s="83"/>
      <c r="C780" s="84" t="s">
        <v>347</v>
      </c>
      <c r="D780" s="85"/>
      <c r="E780" s="86" t="s">
        <v>348</v>
      </c>
      <c r="F780" s="87"/>
      <c r="G780" s="88">
        <f>SUM(G771:G779)</f>
        <v>0</v>
      </c>
      <c r="H780" s="89" t="s">
        <v>349</v>
      </c>
      <c r="I780" s="88">
        <f>SUM(I773:I779)</f>
        <v>0</v>
      </c>
      <c r="J780" s="89" t="s">
        <v>350</v>
      </c>
      <c r="K780" s="88">
        <f>K773-SUM(K774:K779)</f>
        <v>0</v>
      </c>
      <c r="L780" s="90" t="s">
        <v>351</v>
      </c>
      <c r="M780" s="91">
        <f>M777-M778</f>
        <v>0</v>
      </c>
    </row>
    <row r="781" spans="1:13">
      <c r="A781" s="957"/>
      <c r="B781" s="958"/>
      <c r="C781" s="958"/>
      <c r="D781" s="959"/>
      <c r="E781" s="39" t="s">
        <v>310</v>
      </c>
      <c r="F781" s="40"/>
      <c r="G781" s="41"/>
      <c r="H781" s="39"/>
      <c r="I781" s="41"/>
      <c r="J781" s="42" t="s">
        <v>311</v>
      </c>
      <c r="K781" s="43"/>
      <c r="L781" s="39" t="s">
        <v>312</v>
      </c>
      <c r="M781" s="44"/>
    </row>
    <row r="782" spans="1:13">
      <c r="A782" s="46"/>
      <c r="B782" s="47"/>
      <c r="C782" s="955" t="s">
        <v>140</v>
      </c>
      <c r="D782" s="956"/>
      <c r="E782" s="48" t="s">
        <v>313</v>
      </c>
      <c r="F782" s="49"/>
      <c r="G782" s="50"/>
      <c r="H782" s="48"/>
      <c r="I782" s="50"/>
      <c r="J782" s="51" t="s">
        <v>314</v>
      </c>
      <c r="K782" s="52"/>
      <c r="L782" s="48"/>
      <c r="M782" s="53"/>
    </row>
    <row r="783" spans="1:13">
      <c r="A783" s="952"/>
      <c r="B783" s="953"/>
      <c r="C783" s="953"/>
      <c r="D783" s="954"/>
      <c r="E783" s="48" t="s">
        <v>315</v>
      </c>
      <c r="F783" s="49"/>
      <c r="G783" s="50"/>
      <c r="H783" s="48" t="s">
        <v>589</v>
      </c>
      <c r="I783" s="50"/>
      <c r="J783" s="51" t="s">
        <v>316</v>
      </c>
      <c r="K783" s="54"/>
      <c r="L783" s="48"/>
      <c r="M783" s="53"/>
    </row>
    <row r="784" spans="1:13">
      <c r="A784" s="48" t="s">
        <v>317</v>
      </c>
      <c r="B784" s="55"/>
      <c r="C784" s="56" t="s">
        <v>318</v>
      </c>
      <c r="D784" s="57"/>
      <c r="E784" s="48" t="s">
        <v>319</v>
      </c>
      <c r="F784" s="49"/>
      <c r="G784" s="50"/>
      <c r="H784" s="48" t="s">
        <v>320</v>
      </c>
      <c r="I784" s="50"/>
      <c r="J784" s="48" t="s">
        <v>321</v>
      </c>
      <c r="K784" s="50"/>
      <c r="L784" s="48" t="s">
        <v>322</v>
      </c>
      <c r="M784" s="53"/>
    </row>
    <row r="785" spans="1:13">
      <c r="A785" s="48" t="s">
        <v>195</v>
      </c>
      <c r="B785" s="58"/>
      <c r="C785" s="59" t="s">
        <v>323</v>
      </c>
      <c r="D785" s="60"/>
      <c r="E785" s="48" t="s">
        <v>324</v>
      </c>
      <c r="F785" s="61"/>
      <c r="G785" s="50"/>
      <c r="H785" s="48" t="s">
        <v>325</v>
      </c>
      <c r="I785" s="50"/>
      <c r="J785" s="48" t="s">
        <v>326</v>
      </c>
      <c r="K785" s="50"/>
      <c r="L785" s="48" t="s">
        <v>327</v>
      </c>
      <c r="M785" s="53"/>
    </row>
    <row r="786" spans="1:13">
      <c r="A786" s="48" t="s">
        <v>306</v>
      </c>
      <c r="B786" s="62"/>
      <c r="C786" s="59" t="s">
        <v>328</v>
      </c>
      <c r="D786" s="60"/>
      <c r="E786" s="38" t="s">
        <v>329</v>
      </c>
      <c r="F786" s="63"/>
      <c r="G786" s="50"/>
      <c r="H786" s="48" t="s">
        <v>330</v>
      </c>
      <c r="I786" s="50"/>
      <c r="J786" s="48" t="s">
        <v>331</v>
      </c>
      <c r="K786" s="53"/>
      <c r="L786" s="48"/>
      <c r="M786" s="53"/>
    </row>
    <row r="787" spans="1:13">
      <c r="A787" s="48" t="s">
        <v>332</v>
      </c>
      <c r="B787" s="55"/>
      <c r="C787" s="59"/>
      <c r="D787" s="64"/>
      <c r="E787" s="65" t="s">
        <v>333</v>
      </c>
      <c r="F787" s="66"/>
      <c r="G787" s="50"/>
      <c r="H787" s="48" t="s">
        <v>334</v>
      </c>
      <c r="I787" s="50"/>
      <c r="J787" s="48" t="s">
        <v>335</v>
      </c>
      <c r="K787" s="50"/>
      <c r="L787" s="48" t="s">
        <v>336</v>
      </c>
      <c r="M787" s="53">
        <f>G790+M785</f>
        <v>0</v>
      </c>
    </row>
    <row r="788" spans="1:13">
      <c r="A788" s="48" t="s">
        <v>337</v>
      </c>
      <c r="B788" s="67"/>
      <c r="C788" s="59" t="s">
        <v>338</v>
      </c>
      <c r="D788" s="68"/>
      <c r="E788" s="69" t="s">
        <v>339</v>
      </c>
      <c r="F788" s="70"/>
      <c r="G788" s="71"/>
      <c r="H788" s="48" t="s">
        <v>340</v>
      </c>
      <c r="I788" s="50"/>
      <c r="J788" s="48" t="s">
        <v>341</v>
      </c>
      <c r="K788" s="71"/>
      <c r="L788" s="72" t="s">
        <v>342</v>
      </c>
      <c r="M788" s="73">
        <f>I790+M784</f>
        <v>0</v>
      </c>
    </row>
    <row r="789" spans="1:13">
      <c r="A789" s="72"/>
      <c r="B789" s="74"/>
      <c r="C789" s="75" t="s">
        <v>343</v>
      </c>
      <c r="D789" s="76"/>
      <c r="E789" s="77" t="s">
        <v>344</v>
      </c>
      <c r="F789" s="78"/>
      <c r="G789" s="79"/>
      <c r="H789" s="72" t="s">
        <v>345</v>
      </c>
      <c r="I789" s="71"/>
      <c r="J789" s="72" t="s">
        <v>346</v>
      </c>
      <c r="K789" s="79"/>
      <c r="L789" s="80"/>
      <c r="M789" s="81"/>
    </row>
    <row r="790" spans="1:13" ht="12.75" thickBot="1">
      <c r="A790" s="82"/>
      <c r="B790" s="83"/>
      <c r="C790" s="84" t="s">
        <v>347</v>
      </c>
      <c r="D790" s="85"/>
      <c r="E790" s="86" t="s">
        <v>348</v>
      </c>
      <c r="F790" s="87"/>
      <c r="G790" s="88">
        <f>SUM(G781:G789)</f>
        <v>0</v>
      </c>
      <c r="H790" s="89" t="s">
        <v>349</v>
      </c>
      <c r="I790" s="88">
        <f>SUM(I783:I789)</f>
        <v>0</v>
      </c>
      <c r="J790" s="89" t="s">
        <v>350</v>
      </c>
      <c r="K790" s="88">
        <f>K783-SUM(K784:K789)</f>
        <v>0</v>
      </c>
      <c r="L790" s="90" t="s">
        <v>351</v>
      </c>
      <c r="M790" s="91">
        <f>M787-M788</f>
        <v>0</v>
      </c>
    </row>
    <row r="791" spans="1:13">
      <c r="A791" s="957"/>
      <c r="B791" s="958"/>
      <c r="C791" s="958"/>
      <c r="D791" s="959"/>
      <c r="E791" s="39" t="s">
        <v>310</v>
      </c>
      <c r="F791" s="40"/>
      <c r="G791" s="41"/>
      <c r="H791" s="39"/>
      <c r="I791" s="41"/>
      <c r="J791" s="42" t="s">
        <v>311</v>
      </c>
      <c r="K791" s="43"/>
      <c r="L791" s="39" t="s">
        <v>312</v>
      </c>
      <c r="M791" s="44"/>
    </row>
    <row r="792" spans="1:13">
      <c r="A792" s="46"/>
      <c r="B792" s="47"/>
      <c r="C792" s="955" t="s">
        <v>140</v>
      </c>
      <c r="D792" s="956"/>
      <c r="E792" s="48" t="s">
        <v>313</v>
      </c>
      <c r="F792" s="49"/>
      <c r="G792" s="50"/>
      <c r="H792" s="48"/>
      <c r="I792" s="50"/>
      <c r="J792" s="51" t="s">
        <v>314</v>
      </c>
      <c r="K792" s="52"/>
      <c r="L792" s="48"/>
      <c r="M792" s="53"/>
    </row>
    <row r="793" spans="1:13">
      <c r="A793" s="952"/>
      <c r="B793" s="953"/>
      <c r="C793" s="953"/>
      <c r="D793" s="954"/>
      <c r="E793" s="48" t="s">
        <v>315</v>
      </c>
      <c r="F793" s="49"/>
      <c r="G793" s="50"/>
      <c r="H793" s="48" t="s">
        <v>589</v>
      </c>
      <c r="I793" s="50"/>
      <c r="J793" s="51" t="s">
        <v>316</v>
      </c>
      <c r="K793" s="54"/>
      <c r="L793" s="48"/>
      <c r="M793" s="53"/>
    </row>
    <row r="794" spans="1:13">
      <c r="A794" s="48" t="s">
        <v>317</v>
      </c>
      <c r="B794" s="55"/>
      <c r="C794" s="56" t="s">
        <v>318</v>
      </c>
      <c r="D794" s="57"/>
      <c r="E794" s="48" t="s">
        <v>319</v>
      </c>
      <c r="F794" s="49"/>
      <c r="G794" s="50"/>
      <c r="H794" s="48" t="s">
        <v>320</v>
      </c>
      <c r="I794" s="50"/>
      <c r="J794" s="48" t="s">
        <v>321</v>
      </c>
      <c r="K794" s="50"/>
      <c r="L794" s="48" t="s">
        <v>322</v>
      </c>
      <c r="M794" s="53"/>
    </row>
    <row r="795" spans="1:13">
      <c r="A795" s="48" t="s">
        <v>195</v>
      </c>
      <c r="B795" s="58"/>
      <c r="C795" s="59" t="s">
        <v>323</v>
      </c>
      <c r="D795" s="60"/>
      <c r="E795" s="48" t="s">
        <v>324</v>
      </c>
      <c r="F795" s="61"/>
      <c r="G795" s="50"/>
      <c r="H795" s="48" t="s">
        <v>325</v>
      </c>
      <c r="I795" s="50"/>
      <c r="J795" s="48" t="s">
        <v>326</v>
      </c>
      <c r="K795" s="50"/>
      <c r="L795" s="48" t="s">
        <v>327</v>
      </c>
      <c r="M795" s="53"/>
    </row>
    <row r="796" spans="1:13">
      <c r="A796" s="48" t="s">
        <v>306</v>
      </c>
      <c r="B796" s="62"/>
      <c r="C796" s="59" t="s">
        <v>328</v>
      </c>
      <c r="D796" s="60"/>
      <c r="E796" s="38" t="s">
        <v>329</v>
      </c>
      <c r="F796" s="63"/>
      <c r="G796" s="50"/>
      <c r="H796" s="48" t="s">
        <v>330</v>
      </c>
      <c r="I796" s="50"/>
      <c r="J796" s="48" t="s">
        <v>331</v>
      </c>
      <c r="K796" s="53"/>
      <c r="L796" s="48"/>
      <c r="M796" s="53"/>
    </row>
    <row r="797" spans="1:13">
      <c r="A797" s="48" t="s">
        <v>332</v>
      </c>
      <c r="B797" s="55"/>
      <c r="C797" s="59"/>
      <c r="D797" s="64"/>
      <c r="E797" s="65" t="s">
        <v>333</v>
      </c>
      <c r="F797" s="66"/>
      <c r="G797" s="50"/>
      <c r="H797" s="48" t="s">
        <v>334</v>
      </c>
      <c r="I797" s="50"/>
      <c r="J797" s="48" t="s">
        <v>335</v>
      </c>
      <c r="K797" s="50"/>
      <c r="L797" s="48" t="s">
        <v>336</v>
      </c>
      <c r="M797" s="53">
        <f>G800+M795</f>
        <v>0</v>
      </c>
    </row>
    <row r="798" spans="1:13">
      <c r="A798" s="48" t="s">
        <v>337</v>
      </c>
      <c r="B798" s="67"/>
      <c r="C798" s="59" t="s">
        <v>338</v>
      </c>
      <c r="D798" s="68"/>
      <c r="E798" s="69" t="s">
        <v>339</v>
      </c>
      <c r="F798" s="70"/>
      <c r="G798" s="71"/>
      <c r="H798" s="48" t="s">
        <v>340</v>
      </c>
      <c r="I798" s="50"/>
      <c r="J798" s="48" t="s">
        <v>341</v>
      </c>
      <c r="K798" s="71"/>
      <c r="L798" s="72" t="s">
        <v>342</v>
      </c>
      <c r="M798" s="73">
        <f>I800+M794</f>
        <v>0</v>
      </c>
    </row>
    <row r="799" spans="1:13">
      <c r="A799" s="72"/>
      <c r="B799" s="74"/>
      <c r="C799" s="75" t="s">
        <v>343</v>
      </c>
      <c r="D799" s="76"/>
      <c r="E799" s="77" t="s">
        <v>344</v>
      </c>
      <c r="F799" s="78"/>
      <c r="G799" s="79"/>
      <c r="H799" s="72" t="s">
        <v>345</v>
      </c>
      <c r="I799" s="71"/>
      <c r="J799" s="72" t="s">
        <v>346</v>
      </c>
      <c r="K799" s="79"/>
      <c r="L799" s="80"/>
      <c r="M799" s="81"/>
    </row>
    <row r="800" spans="1:13" ht="12.75" thickBot="1">
      <c r="A800" s="82"/>
      <c r="B800" s="83"/>
      <c r="C800" s="84" t="s">
        <v>347</v>
      </c>
      <c r="D800" s="85"/>
      <c r="E800" s="86" t="s">
        <v>348</v>
      </c>
      <c r="F800" s="87"/>
      <c r="G800" s="88">
        <f>SUM(G791:G799)</f>
        <v>0</v>
      </c>
      <c r="H800" s="89" t="s">
        <v>349</v>
      </c>
      <c r="I800" s="88">
        <f>SUM(I793:I799)</f>
        <v>0</v>
      </c>
      <c r="J800" s="89" t="s">
        <v>350</v>
      </c>
      <c r="K800" s="88">
        <f>K793-SUM(K794:K799)</f>
        <v>0</v>
      </c>
      <c r="L800" s="90" t="s">
        <v>351</v>
      </c>
      <c r="M800" s="91">
        <f>M797-M798</f>
        <v>0</v>
      </c>
    </row>
    <row r="801" spans="1:13">
      <c r="A801" s="957"/>
      <c r="B801" s="958"/>
      <c r="C801" s="958"/>
      <c r="D801" s="959"/>
      <c r="E801" s="39" t="s">
        <v>310</v>
      </c>
      <c r="F801" s="40"/>
      <c r="G801" s="41"/>
      <c r="H801" s="39"/>
      <c r="I801" s="41"/>
      <c r="J801" s="42" t="s">
        <v>311</v>
      </c>
      <c r="K801" s="43"/>
      <c r="L801" s="39" t="s">
        <v>312</v>
      </c>
      <c r="M801" s="44"/>
    </row>
    <row r="802" spans="1:13">
      <c r="A802" s="46"/>
      <c r="B802" s="47"/>
      <c r="C802" s="955" t="s">
        <v>140</v>
      </c>
      <c r="D802" s="956"/>
      <c r="E802" s="48" t="s">
        <v>313</v>
      </c>
      <c r="F802" s="49"/>
      <c r="G802" s="50"/>
      <c r="H802" s="48"/>
      <c r="I802" s="50"/>
      <c r="J802" s="51" t="s">
        <v>314</v>
      </c>
      <c r="K802" s="52"/>
      <c r="L802" s="48"/>
      <c r="M802" s="53"/>
    </row>
    <row r="803" spans="1:13">
      <c r="A803" s="952"/>
      <c r="B803" s="953"/>
      <c r="C803" s="953"/>
      <c r="D803" s="954"/>
      <c r="E803" s="48" t="s">
        <v>315</v>
      </c>
      <c r="F803" s="49"/>
      <c r="G803" s="50"/>
      <c r="H803" s="48" t="s">
        <v>589</v>
      </c>
      <c r="I803" s="50"/>
      <c r="J803" s="51" t="s">
        <v>316</v>
      </c>
      <c r="K803" s="54"/>
      <c r="L803" s="48"/>
      <c r="M803" s="53"/>
    </row>
    <row r="804" spans="1:13">
      <c r="A804" s="48" t="s">
        <v>317</v>
      </c>
      <c r="B804" s="55"/>
      <c r="C804" s="56" t="s">
        <v>318</v>
      </c>
      <c r="D804" s="57"/>
      <c r="E804" s="48" t="s">
        <v>319</v>
      </c>
      <c r="F804" s="49"/>
      <c r="G804" s="50"/>
      <c r="H804" s="48" t="s">
        <v>320</v>
      </c>
      <c r="I804" s="50"/>
      <c r="J804" s="48" t="s">
        <v>321</v>
      </c>
      <c r="K804" s="50"/>
      <c r="L804" s="48" t="s">
        <v>322</v>
      </c>
      <c r="M804" s="53"/>
    </row>
    <row r="805" spans="1:13">
      <c r="A805" s="48" t="s">
        <v>195</v>
      </c>
      <c r="B805" s="58"/>
      <c r="C805" s="59" t="s">
        <v>323</v>
      </c>
      <c r="D805" s="60"/>
      <c r="E805" s="48" t="s">
        <v>324</v>
      </c>
      <c r="F805" s="61"/>
      <c r="G805" s="50"/>
      <c r="H805" s="48" t="s">
        <v>325</v>
      </c>
      <c r="I805" s="50"/>
      <c r="J805" s="48" t="s">
        <v>326</v>
      </c>
      <c r="K805" s="50"/>
      <c r="L805" s="48" t="s">
        <v>327</v>
      </c>
      <c r="M805" s="53"/>
    </row>
    <row r="806" spans="1:13">
      <c r="A806" s="48" t="s">
        <v>306</v>
      </c>
      <c r="B806" s="62"/>
      <c r="C806" s="59" t="s">
        <v>328</v>
      </c>
      <c r="D806" s="60"/>
      <c r="E806" s="38" t="s">
        <v>329</v>
      </c>
      <c r="F806" s="63"/>
      <c r="G806" s="50"/>
      <c r="H806" s="48" t="s">
        <v>330</v>
      </c>
      <c r="I806" s="50"/>
      <c r="J806" s="48" t="s">
        <v>331</v>
      </c>
      <c r="K806" s="53"/>
      <c r="L806" s="48"/>
      <c r="M806" s="53"/>
    </row>
    <row r="807" spans="1:13">
      <c r="A807" s="48" t="s">
        <v>332</v>
      </c>
      <c r="B807" s="55"/>
      <c r="C807" s="59"/>
      <c r="D807" s="64"/>
      <c r="E807" s="65" t="s">
        <v>333</v>
      </c>
      <c r="F807" s="66"/>
      <c r="G807" s="50"/>
      <c r="H807" s="48" t="s">
        <v>334</v>
      </c>
      <c r="I807" s="50"/>
      <c r="J807" s="48" t="s">
        <v>335</v>
      </c>
      <c r="K807" s="50"/>
      <c r="L807" s="48" t="s">
        <v>336</v>
      </c>
      <c r="M807" s="53">
        <f>G810+M805</f>
        <v>0</v>
      </c>
    </row>
    <row r="808" spans="1:13">
      <c r="A808" s="48" t="s">
        <v>337</v>
      </c>
      <c r="B808" s="67"/>
      <c r="C808" s="59" t="s">
        <v>338</v>
      </c>
      <c r="D808" s="68"/>
      <c r="E808" s="69" t="s">
        <v>339</v>
      </c>
      <c r="F808" s="70"/>
      <c r="G808" s="71"/>
      <c r="H808" s="48" t="s">
        <v>340</v>
      </c>
      <c r="I808" s="50"/>
      <c r="J808" s="48" t="s">
        <v>341</v>
      </c>
      <c r="K808" s="71"/>
      <c r="L808" s="72" t="s">
        <v>342</v>
      </c>
      <c r="M808" s="73">
        <f>I810+M804</f>
        <v>0</v>
      </c>
    </row>
    <row r="809" spans="1:13">
      <c r="A809" s="72"/>
      <c r="B809" s="74"/>
      <c r="C809" s="75" t="s">
        <v>343</v>
      </c>
      <c r="D809" s="76"/>
      <c r="E809" s="77" t="s">
        <v>344</v>
      </c>
      <c r="F809" s="78"/>
      <c r="G809" s="79"/>
      <c r="H809" s="72" t="s">
        <v>345</v>
      </c>
      <c r="I809" s="71"/>
      <c r="J809" s="72" t="s">
        <v>346</v>
      </c>
      <c r="K809" s="79"/>
      <c r="L809" s="80"/>
      <c r="M809" s="81"/>
    </row>
    <row r="810" spans="1:13" ht="12.75" thickBot="1">
      <c r="A810" s="82"/>
      <c r="B810" s="83"/>
      <c r="C810" s="84" t="s">
        <v>347</v>
      </c>
      <c r="D810" s="85"/>
      <c r="E810" s="86" t="s">
        <v>348</v>
      </c>
      <c r="F810" s="87"/>
      <c r="G810" s="88">
        <f>SUM(G801:G809)</f>
        <v>0</v>
      </c>
      <c r="H810" s="89" t="s">
        <v>349</v>
      </c>
      <c r="I810" s="88">
        <f>SUM(I803:I809)</f>
        <v>0</v>
      </c>
      <c r="J810" s="89" t="s">
        <v>350</v>
      </c>
      <c r="K810" s="88">
        <f>K803-SUM(K804:K809)</f>
        <v>0</v>
      </c>
      <c r="L810" s="90" t="s">
        <v>351</v>
      </c>
      <c r="M810" s="91">
        <f>M807-M808</f>
        <v>0</v>
      </c>
    </row>
    <row r="811" spans="1:13">
      <c r="A811" s="957"/>
      <c r="B811" s="958"/>
      <c r="C811" s="958"/>
      <c r="D811" s="959"/>
      <c r="E811" s="39" t="s">
        <v>310</v>
      </c>
      <c r="F811" s="40"/>
      <c r="G811" s="41"/>
      <c r="H811" s="39"/>
      <c r="I811" s="41"/>
      <c r="J811" s="42" t="s">
        <v>311</v>
      </c>
      <c r="K811" s="43"/>
      <c r="L811" s="39" t="s">
        <v>312</v>
      </c>
      <c r="M811" s="44"/>
    </row>
    <row r="812" spans="1:13">
      <c r="A812" s="46"/>
      <c r="B812" s="47"/>
      <c r="C812" s="955" t="s">
        <v>140</v>
      </c>
      <c r="D812" s="956"/>
      <c r="E812" s="48" t="s">
        <v>313</v>
      </c>
      <c r="F812" s="49"/>
      <c r="G812" s="50"/>
      <c r="H812" s="48"/>
      <c r="I812" s="50"/>
      <c r="J812" s="51" t="s">
        <v>314</v>
      </c>
      <c r="K812" s="52"/>
      <c r="L812" s="48"/>
      <c r="M812" s="53"/>
    </row>
    <row r="813" spans="1:13">
      <c r="A813" s="952"/>
      <c r="B813" s="953"/>
      <c r="C813" s="953"/>
      <c r="D813" s="954"/>
      <c r="E813" s="48" t="s">
        <v>315</v>
      </c>
      <c r="F813" s="49"/>
      <c r="G813" s="50"/>
      <c r="H813" s="48" t="s">
        <v>589</v>
      </c>
      <c r="I813" s="50"/>
      <c r="J813" s="51" t="s">
        <v>316</v>
      </c>
      <c r="K813" s="54"/>
      <c r="L813" s="48"/>
      <c r="M813" s="53"/>
    </row>
    <row r="814" spans="1:13">
      <c r="A814" s="48" t="s">
        <v>317</v>
      </c>
      <c r="B814" s="55"/>
      <c r="C814" s="56" t="s">
        <v>318</v>
      </c>
      <c r="D814" s="57"/>
      <c r="E814" s="48" t="s">
        <v>319</v>
      </c>
      <c r="F814" s="49"/>
      <c r="G814" s="50"/>
      <c r="H814" s="48" t="s">
        <v>320</v>
      </c>
      <c r="I814" s="50"/>
      <c r="J814" s="48" t="s">
        <v>321</v>
      </c>
      <c r="K814" s="50"/>
      <c r="L814" s="48" t="s">
        <v>322</v>
      </c>
      <c r="M814" s="53"/>
    </row>
    <row r="815" spans="1:13">
      <c r="A815" s="48" t="s">
        <v>195</v>
      </c>
      <c r="B815" s="58"/>
      <c r="C815" s="59" t="s">
        <v>323</v>
      </c>
      <c r="D815" s="60"/>
      <c r="E815" s="48" t="s">
        <v>324</v>
      </c>
      <c r="F815" s="61"/>
      <c r="G815" s="50"/>
      <c r="H815" s="48" t="s">
        <v>325</v>
      </c>
      <c r="I815" s="50"/>
      <c r="J815" s="48" t="s">
        <v>326</v>
      </c>
      <c r="K815" s="50"/>
      <c r="L815" s="48" t="s">
        <v>327</v>
      </c>
      <c r="M815" s="53"/>
    </row>
    <row r="816" spans="1:13">
      <c r="A816" s="48" t="s">
        <v>306</v>
      </c>
      <c r="B816" s="62"/>
      <c r="C816" s="59" t="s">
        <v>328</v>
      </c>
      <c r="D816" s="60"/>
      <c r="E816" s="38" t="s">
        <v>329</v>
      </c>
      <c r="F816" s="63"/>
      <c r="G816" s="50"/>
      <c r="H816" s="48" t="s">
        <v>330</v>
      </c>
      <c r="I816" s="50"/>
      <c r="J816" s="48" t="s">
        <v>331</v>
      </c>
      <c r="K816" s="53"/>
      <c r="L816" s="48"/>
      <c r="M816" s="53"/>
    </row>
    <row r="817" spans="1:13">
      <c r="A817" s="48" t="s">
        <v>332</v>
      </c>
      <c r="B817" s="55"/>
      <c r="C817" s="59"/>
      <c r="D817" s="64"/>
      <c r="E817" s="65" t="s">
        <v>333</v>
      </c>
      <c r="F817" s="66"/>
      <c r="G817" s="50"/>
      <c r="H817" s="48" t="s">
        <v>334</v>
      </c>
      <c r="I817" s="50"/>
      <c r="J817" s="48" t="s">
        <v>335</v>
      </c>
      <c r="K817" s="50"/>
      <c r="L817" s="48" t="s">
        <v>336</v>
      </c>
      <c r="M817" s="53">
        <f>G820+M815</f>
        <v>0</v>
      </c>
    </row>
    <row r="818" spans="1:13">
      <c r="A818" s="48" t="s">
        <v>337</v>
      </c>
      <c r="B818" s="67"/>
      <c r="C818" s="59" t="s">
        <v>338</v>
      </c>
      <c r="D818" s="68"/>
      <c r="E818" s="69" t="s">
        <v>339</v>
      </c>
      <c r="F818" s="70"/>
      <c r="G818" s="71"/>
      <c r="H818" s="48" t="s">
        <v>340</v>
      </c>
      <c r="I818" s="50"/>
      <c r="J818" s="48" t="s">
        <v>341</v>
      </c>
      <c r="K818" s="71"/>
      <c r="L818" s="72" t="s">
        <v>342</v>
      </c>
      <c r="M818" s="73">
        <f>I820+M814</f>
        <v>0</v>
      </c>
    </row>
    <row r="819" spans="1:13">
      <c r="A819" s="72"/>
      <c r="B819" s="74"/>
      <c r="C819" s="75" t="s">
        <v>343</v>
      </c>
      <c r="D819" s="76"/>
      <c r="E819" s="77" t="s">
        <v>344</v>
      </c>
      <c r="F819" s="78"/>
      <c r="G819" s="79"/>
      <c r="H819" s="72" t="s">
        <v>345</v>
      </c>
      <c r="I819" s="71"/>
      <c r="J819" s="72" t="s">
        <v>346</v>
      </c>
      <c r="K819" s="79"/>
      <c r="L819" s="80"/>
      <c r="M819" s="81"/>
    </row>
    <row r="820" spans="1:13" ht="12.75" thickBot="1">
      <c r="A820" s="82"/>
      <c r="B820" s="83"/>
      <c r="C820" s="84" t="s">
        <v>347</v>
      </c>
      <c r="D820" s="85"/>
      <c r="E820" s="86" t="s">
        <v>348</v>
      </c>
      <c r="F820" s="87"/>
      <c r="G820" s="88">
        <f>SUM(G811:G819)</f>
        <v>0</v>
      </c>
      <c r="H820" s="89" t="s">
        <v>349</v>
      </c>
      <c r="I820" s="88">
        <f>SUM(I813:I819)</f>
        <v>0</v>
      </c>
      <c r="J820" s="89" t="s">
        <v>350</v>
      </c>
      <c r="K820" s="88">
        <f>K813-SUM(K814:K819)</f>
        <v>0</v>
      </c>
      <c r="L820" s="90" t="s">
        <v>351</v>
      </c>
      <c r="M820" s="91">
        <f>M817-M818</f>
        <v>0</v>
      </c>
    </row>
    <row r="821" spans="1:13">
      <c r="A821" s="957"/>
      <c r="B821" s="958"/>
      <c r="C821" s="958"/>
      <c r="D821" s="959"/>
      <c r="E821" s="39" t="s">
        <v>310</v>
      </c>
      <c r="F821" s="40"/>
      <c r="G821" s="41"/>
      <c r="H821" s="39"/>
      <c r="I821" s="41"/>
      <c r="J821" s="42" t="s">
        <v>311</v>
      </c>
      <c r="K821" s="43"/>
      <c r="L821" s="39" t="s">
        <v>312</v>
      </c>
      <c r="M821" s="44"/>
    </row>
    <row r="822" spans="1:13">
      <c r="A822" s="46"/>
      <c r="B822" s="47"/>
      <c r="C822" s="955" t="s">
        <v>140</v>
      </c>
      <c r="D822" s="956"/>
      <c r="E822" s="48" t="s">
        <v>313</v>
      </c>
      <c r="F822" s="49"/>
      <c r="G822" s="50"/>
      <c r="H822" s="48"/>
      <c r="I822" s="50"/>
      <c r="J822" s="51" t="s">
        <v>314</v>
      </c>
      <c r="K822" s="52"/>
      <c r="L822" s="48"/>
      <c r="M822" s="53"/>
    </row>
    <row r="823" spans="1:13">
      <c r="A823" s="952"/>
      <c r="B823" s="953"/>
      <c r="C823" s="953"/>
      <c r="D823" s="954"/>
      <c r="E823" s="48" t="s">
        <v>315</v>
      </c>
      <c r="F823" s="49"/>
      <c r="G823" s="50"/>
      <c r="H823" s="48" t="s">
        <v>589</v>
      </c>
      <c r="I823" s="50"/>
      <c r="J823" s="51" t="s">
        <v>316</v>
      </c>
      <c r="K823" s="54"/>
      <c r="L823" s="48"/>
      <c r="M823" s="53"/>
    </row>
    <row r="824" spans="1:13">
      <c r="A824" s="48" t="s">
        <v>317</v>
      </c>
      <c r="B824" s="55"/>
      <c r="C824" s="56" t="s">
        <v>318</v>
      </c>
      <c r="D824" s="57"/>
      <c r="E824" s="48" t="s">
        <v>319</v>
      </c>
      <c r="F824" s="49"/>
      <c r="G824" s="50"/>
      <c r="H824" s="48" t="s">
        <v>320</v>
      </c>
      <c r="I824" s="50"/>
      <c r="J824" s="48" t="s">
        <v>321</v>
      </c>
      <c r="K824" s="50"/>
      <c r="L824" s="48" t="s">
        <v>322</v>
      </c>
      <c r="M824" s="53"/>
    </row>
    <row r="825" spans="1:13">
      <c r="A825" s="48" t="s">
        <v>195</v>
      </c>
      <c r="B825" s="58"/>
      <c r="C825" s="59" t="s">
        <v>323</v>
      </c>
      <c r="D825" s="60"/>
      <c r="E825" s="48" t="s">
        <v>324</v>
      </c>
      <c r="F825" s="61"/>
      <c r="G825" s="50"/>
      <c r="H825" s="48" t="s">
        <v>325</v>
      </c>
      <c r="I825" s="50"/>
      <c r="J825" s="48" t="s">
        <v>326</v>
      </c>
      <c r="K825" s="50"/>
      <c r="L825" s="48" t="s">
        <v>327</v>
      </c>
      <c r="M825" s="53"/>
    </row>
    <row r="826" spans="1:13">
      <c r="A826" s="48" t="s">
        <v>306</v>
      </c>
      <c r="B826" s="62"/>
      <c r="C826" s="59" t="s">
        <v>328</v>
      </c>
      <c r="D826" s="60"/>
      <c r="E826" s="38" t="s">
        <v>329</v>
      </c>
      <c r="F826" s="63"/>
      <c r="G826" s="50"/>
      <c r="H826" s="48" t="s">
        <v>330</v>
      </c>
      <c r="I826" s="50"/>
      <c r="J826" s="48" t="s">
        <v>331</v>
      </c>
      <c r="K826" s="53"/>
      <c r="L826" s="48"/>
      <c r="M826" s="53"/>
    </row>
    <row r="827" spans="1:13">
      <c r="A827" s="48" t="s">
        <v>332</v>
      </c>
      <c r="B827" s="55"/>
      <c r="C827" s="59"/>
      <c r="D827" s="64"/>
      <c r="E827" s="65" t="s">
        <v>333</v>
      </c>
      <c r="F827" s="66"/>
      <c r="G827" s="50"/>
      <c r="H827" s="48" t="s">
        <v>334</v>
      </c>
      <c r="I827" s="50"/>
      <c r="J827" s="48" t="s">
        <v>335</v>
      </c>
      <c r="K827" s="50"/>
      <c r="L827" s="48" t="s">
        <v>336</v>
      </c>
      <c r="M827" s="53">
        <f>G830+M825</f>
        <v>0</v>
      </c>
    </row>
    <row r="828" spans="1:13">
      <c r="A828" s="48" t="s">
        <v>337</v>
      </c>
      <c r="B828" s="67"/>
      <c r="C828" s="59" t="s">
        <v>338</v>
      </c>
      <c r="D828" s="68"/>
      <c r="E828" s="69" t="s">
        <v>339</v>
      </c>
      <c r="F828" s="70"/>
      <c r="G828" s="71"/>
      <c r="H828" s="48" t="s">
        <v>340</v>
      </c>
      <c r="I828" s="50"/>
      <c r="J828" s="48" t="s">
        <v>341</v>
      </c>
      <c r="K828" s="71"/>
      <c r="L828" s="72" t="s">
        <v>342</v>
      </c>
      <c r="M828" s="73">
        <f>I830+M824</f>
        <v>0</v>
      </c>
    </row>
    <row r="829" spans="1:13">
      <c r="A829" s="72"/>
      <c r="B829" s="74"/>
      <c r="C829" s="75" t="s">
        <v>343</v>
      </c>
      <c r="D829" s="76"/>
      <c r="E829" s="77" t="s">
        <v>344</v>
      </c>
      <c r="F829" s="78"/>
      <c r="G829" s="79"/>
      <c r="H829" s="72" t="s">
        <v>345</v>
      </c>
      <c r="I829" s="71"/>
      <c r="J829" s="72" t="s">
        <v>346</v>
      </c>
      <c r="K829" s="79"/>
      <c r="L829" s="80"/>
      <c r="M829" s="81"/>
    </row>
    <row r="830" spans="1:13" ht="12.75" thickBot="1">
      <c r="A830" s="82"/>
      <c r="B830" s="83"/>
      <c r="C830" s="84" t="s">
        <v>347</v>
      </c>
      <c r="D830" s="85"/>
      <c r="E830" s="86" t="s">
        <v>348</v>
      </c>
      <c r="F830" s="87"/>
      <c r="G830" s="88">
        <f>SUM(G821:G829)</f>
        <v>0</v>
      </c>
      <c r="H830" s="89" t="s">
        <v>349</v>
      </c>
      <c r="I830" s="88">
        <f>SUM(I823:I829)</f>
        <v>0</v>
      </c>
      <c r="J830" s="89" t="s">
        <v>350</v>
      </c>
      <c r="K830" s="88">
        <f>K823-SUM(K824:K829)</f>
        <v>0</v>
      </c>
      <c r="L830" s="90" t="s">
        <v>351</v>
      </c>
      <c r="M830" s="91">
        <f>M827-M828</f>
        <v>0</v>
      </c>
    </row>
    <row r="831" spans="1:13">
      <c r="A831" s="957"/>
      <c r="B831" s="958"/>
      <c r="C831" s="958"/>
      <c r="D831" s="959"/>
      <c r="E831" s="39" t="s">
        <v>310</v>
      </c>
      <c r="F831" s="40"/>
      <c r="G831" s="41"/>
      <c r="H831" s="39"/>
      <c r="I831" s="41"/>
      <c r="J831" s="42" t="s">
        <v>311</v>
      </c>
      <c r="K831" s="43"/>
      <c r="L831" s="39" t="s">
        <v>312</v>
      </c>
      <c r="M831" s="44"/>
    </row>
    <row r="832" spans="1:13">
      <c r="A832" s="46"/>
      <c r="B832" s="47"/>
      <c r="C832" s="955" t="s">
        <v>140</v>
      </c>
      <c r="D832" s="956"/>
      <c r="E832" s="48" t="s">
        <v>313</v>
      </c>
      <c r="F832" s="49"/>
      <c r="G832" s="50"/>
      <c r="H832" s="48"/>
      <c r="I832" s="50"/>
      <c r="J832" s="51" t="s">
        <v>314</v>
      </c>
      <c r="K832" s="52"/>
      <c r="L832" s="48"/>
      <c r="M832" s="53"/>
    </row>
    <row r="833" spans="1:13">
      <c r="A833" s="952"/>
      <c r="B833" s="953"/>
      <c r="C833" s="953"/>
      <c r="D833" s="954"/>
      <c r="E833" s="48" t="s">
        <v>315</v>
      </c>
      <c r="F833" s="49"/>
      <c r="G833" s="50"/>
      <c r="H833" s="48" t="s">
        <v>589</v>
      </c>
      <c r="I833" s="50"/>
      <c r="J833" s="51" t="s">
        <v>316</v>
      </c>
      <c r="K833" s="54"/>
      <c r="L833" s="48"/>
      <c r="M833" s="53"/>
    </row>
    <row r="834" spans="1:13">
      <c r="A834" s="48" t="s">
        <v>317</v>
      </c>
      <c r="B834" s="55"/>
      <c r="C834" s="56" t="s">
        <v>318</v>
      </c>
      <c r="D834" s="57"/>
      <c r="E834" s="48" t="s">
        <v>319</v>
      </c>
      <c r="F834" s="49"/>
      <c r="G834" s="50"/>
      <c r="H834" s="48" t="s">
        <v>320</v>
      </c>
      <c r="I834" s="50"/>
      <c r="J834" s="48" t="s">
        <v>321</v>
      </c>
      <c r="K834" s="50"/>
      <c r="L834" s="48" t="s">
        <v>322</v>
      </c>
      <c r="M834" s="53"/>
    </row>
    <row r="835" spans="1:13">
      <c r="A835" s="48" t="s">
        <v>195</v>
      </c>
      <c r="B835" s="58"/>
      <c r="C835" s="59" t="s">
        <v>323</v>
      </c>
      <c r="D835" s="60"/>
      <c r="E835" s="48" t="s">
        <v>324</v>
      </c>
      <c r="F835" s="61"/>
      <c r="G835" s="50"/>
      <c r="H835" s="48" t="s">
        <v>325</v>
      </c>
      <c r="I835" s="50"/>
      <c r="J835" s="48" t="s">
        <v>326</v>
      </c>
      <c r="K835" s="50"/>
      <c r="L835" s="48" t="s">
        <v>327</v>
      </c>
      <c r="M835" s="53"/>
    </row>
    <row r="836" spans="1:13">
      <c r="A836" s="48" t="s">
        <v>306</v>
      </c>
      <c r="B836" s="62"/>
      <c r="C836" s="59" t="s">
        <v>328</v>
      </c>
      <c r="D836" s="60"/>
      <c r="E836" s="38" t="s">
        <v>329</v>
      </c>
      <c r="F836" s="63"/>
      <c r="G836" s="50"/>
      <c r="H836" s="48" t="s">
        <v>330</v>
      </c>
      <c r="I836" s="50"/>
      <c r="J836" s="48" t="s">
        <v>331</v>
      </c>
      <c r="K836" s="53"/>
      <c r="L836" s="48"/>
      <c r="M836" s="53"/>
    </row>
    <row r="837" spans="1:13">
      <c r="A837" s="48" t="s">
        <v>332</v>
      </c>
      <c r="B837" s="55"/>
      <c r="C837" s="59"/>
      <c r="D837" s="64"/>
      <c r="E837" s="65" t="s">
        <v>333</v>
      </c>
      <c r="F837" s="66"/>
      <c r="G837" s="50"/>
      <c r="H837" s="48" t="s">
        <v>334</v>
      </c>
      <c r="I837" s="50"/>
      <c r="J837" s="48" t="s">
        <v>335</v>
      </c>
      <c r="K837" s="50"/>
      <c r="L837" s="48" t="s">
        <v>336</v>
      </c>
      <c r="M837" s="53">
        <f>G840+M835</f>
        <v>0</v>
      </c>
    </row>
    <row r="838" spans="1:13">
      <c r="A838" s="48" t="s">
        <v>337</v>
      </c>
      <c r="B838" s="67"/>
      <c r="C838" s="59" t="s">
        <v>338</v>
      </c>
      <c r="D838" s="68"/>
      <c r="E838" s="69" t="s">
        <v>339</v>
      </c>
      <c r="F838" s="70"/>
      <c r="G838" s="71"/>
      <c r="H838" s="48" t="s">
        <v>340</v>
      </c>
      <c r="I838" s="50"/>
      <c r="J838" s="48" t="s">
        <v>341</v>
      </c>
      <c r="K838" s="71"/>
      <c r="L838" s="72" t="s">
        <v>342</v>
      </c>
      <c r="M838" s="73">
        <f>I840+M834</f>
        <v>0</v>
      </c>
    </row>
    <row r="839" spans="1:13">
      <c r="A839" s="72"/>
      <c r="B839" s="74"/>
      <c r="C839" s="75" t="s">
        <v>343</v>
      </c>
      <c r="D839" s="76"/>
      <c r="E839" s="77" t="s">
        <v>344</v>
      </c>
      <c r="F839" s="78"/>
      <c r="G839" s="79"/>
      <c r="H839" s="72" t="s">
        <v>345</v>
      </c>
      <c r="I839" s="71"/>
      <c r="J839" s="72" t="s">
        <v>346</v>
      </c>
      <c r="K839" s="79"/>
      <c r="L839" s="80"/>
      <c r="M839" s="81"/>
    </row>
    <row r="840" spans="1:13" ht="12.75" thickBot="1">
      <c r="A840" s="82"/>
      <c r="B840" s="83"/>
      <c r="C840" s="84" t="s">
        <v>347</v>
      </c>
      <c r="D840" s="85"/>
      <c r="E840" s="86" t="s">
        <v>348</v>
      </c>
      <c r="F840" s="87"/>
      <c r="G840" s="88">
        <f>SUM(G831:G839)</f>
        <v>0</v>
      </c>
      <c r="H840" s="89" t="s">
        <v>349</v>
      </c>
      <c r="I840" s="88">
        <f>SUM(I833:I839)</f>
        <v>0</v>
      </c>
      <c r="J840" s="89" t="s">
        <v>350</v>
      </c>
      <c r="K840" s="88">
        <f>K833-SUM(K834:K839)</f>
        <v>0</v>
      </c>
      <c r="L840" s="90" t="s">
        <v>351</v>
      </c>
      <c r="M840" s="91">
        <f>M837-M838</f>
        <v>0</v>
      </c>
    </row>
    <row r="841" spans="1:13">
      <c r="A841" s="957"/>
      <c r="B841" s="958"/>
      <c r="C841" s="958"/>
      <c r="D841" s="959"/>
      <c r="E841" s="39" t="s">
        <v>310</v>
      </c>
      <c r="F841" s="40"/>
      <c r="G841" s="41"/>
      <c r="H841" s="39"/>
      <c r="I841" s="41"/>
      <c r="J841" s="42" t="s">
        <v>311</v>
      </c>
      <c r="K841" s="43"/>
      <c r="L841" s="39" t="s">
        <v>312</v>
      </c>
      <c r="M841" s="44"/>
    </row>
    <row r="842" spans="1:13">
      <c r="A842" s="46"/>
      <c r="B842" s="47"/>
      <c r="C842" s="955" t="s">
        <v>140</v>
      </c>
      <c r="D842" s="956"/>
      <c r="E842" s="48" t="s">
        <v>313</v>
      </c>
      <c r="F842" s="49"/>
      <c r="G842" s="50"/>
      <c r="H842" s="48"/>
      <c r="I842" s="50"/>
      <c r="J842" s="51" t="s">
        <v>314</v>
      </c>
      <c r="K842" s="52"/>
      <c r="L842" s="48"/>
      <c r="M842" s="53"/>
    </row>
    <row r="843" spans="1:13">
      <c r="A843" s="952"/>
      <c r="B843" s="953"/>
      <c r="C843" s="953"/>
      <c r="D843" s="954"/>
      <c r="E843" s="48" t="s">
        <v>315</v>
      </c>
      <c r="F843" s="49"/>
      <c r="G843" s="50"/>
      <c r="H843" s="48" t="s">
        <v>589</v>
      </c>
      <c r="I843" s="50"/>
      <c r="J843" s="51" t="s">
        <v>316</v>
      </c>
      <c r="K843" s="54"/>
      <c r="L843" s="48"/>
      <c r="M843" s="53"/>
    </row>
    <row r="844" spans="1:13">
      <c r="A844" s="48" t="s">
        <v>317</v>
      </c>
      <c r="B844" s="55"/>
      <c r="C844" s="56" t="s">
        <v>318</v>
      </c>
      <c r="D844" s="57"/>
      <c r="E844" s="48" t="s">
        <v>319</v>
      </c>
      <c r="F844" s="49"/>
      <c r="G844" s="50"/>
      <c r="H844" s="48" t="s">
        <v>320</v>
      </c>
      <c r="I844" s="50"/>
      <c r="J844" s="48" t="s">
        <v>321</v>
      </c>
      <c r="K844" s="50"/>
      <c r="L844" s="48" t="s">
        <v>322</v>
      </c>
      <c r="M844" s="53"/>
    </row>
    <row r="845" spans="1:13">
      <c r="A845" s="48" t="s">
        <v>195</v>
      </c>
      <c r="B845" s="58"/>
      <c r="C845" s="59" t="s">
        <v>323</v>
      </c>
      <c r="D845" s="60"/>
      <c r="E845" s="48" t="s">
        <v>324</v>
      </c>
      <c r="F845" s="61"/>
      <c r="G845" s="50"/>
      <c r="H845" s="48" t="s">
        <v>325</v>
      </c>
      <c r="I845" s="50"/>
      <c r="J845" s="48" t="s">
        <v>326</v>
      </c>
      <c r="K845" s="50"/>
      <c r="L845" s="48" t="s">
        <v>327</v>
      </c>
      <c r="M845" s="53"/>
    </row>
    <row r="846" spans="1:13">
      <c r="A846" s="48" t="s">
        <v>306</v>
      </c>
      <c r="B846" s="62"/>
      <c r="C846" s="59" t="s">
        <v>328</v>
      </c>
      <c r="D846" s="60"/>
      <c r="E846" s="38" t="s">
        <v>329</v>
      </c>
      <c r="F846" s="63"/>
      <c r="G846" s="50"/>
      <c r="H846" s="48" t="s">
        <v>330</v>
      </c>
      <c r="I846" s="50"/>
      <c r="J846" s="48" t="s">
        <v>331</v>
      </c>
      <c r="K846" s="53"/>
      <c r="L846" s="48"/>
      <c r="M846" s="53"/>
    </row>
    <row r="847" spans="1:13">
      <c r="A847" s="48" t="s">
        <v>332</v>
      </c>
      <c r="B847" s="55"/>
      <c r="C847" s="59"/>
      <c r="D847" s="64"/>
      <c r="E847" s="65" t="s">
        <v>333</v>
      </c>
      <c r="F847" s="66"/>
      <c r="G847" s="50"/>
      <c r="H847" s="48" t="s">
        <v>334</v>
      </c>
      <c r="I847" s="50"/>
      <c r="J847" s="48" t="s">
        <v>335</v>
      </c>
      <c r="K847" s="50"/>
      <c r="L847" s="48" t="s">
        <v>336</v>
      </c>
      <c r="M847" s="53">
        <f>G850+M845</f>
        <v>0</v>
      </c>
    </row>
    <row r="848" spans="1:13">
      <c r="A848" s="48" t="s">
        <v>337</v>
      </c>
      <c r="B848" s="67"/>
      <c r="C848" s="59" t="s">
        <v>338</v>
      </c>
      <c r="D848" s="68"/>
      <c r="E848" s="69" t="s">
        <v>339</v>
      </c>
      <c r="F848" s="70"/>
      <c r="G848" s="71"/>
      <c r="H848" s="48" t="s">
        <v>340</v>
      </c>
      <c r="I848" s="50"/>
      <c r="J848" s="48" t="s">
        <v>341</v>
      </c>
      <c r="K848" s="71"/>
      <c r="L848" s="72" t="s">
        <v>342</v>
      </c>
      <c r="M848" s="73">
        <f>I850+M844</f>
        <v>0</v>
      </c>
    </row>
    <row r="849" spans="1:13">
      <c r="A849" s="72"/>
      <c r="B849" s="74"/>
      <c r="C849" s="75" t="s">
        <v>343</v>
      </c>
      <c r="D849" s="76"/>
      <c r="E849" s="77" t="s">
        <v>344</v>
      </c>
      <c r="F849" s="78"/>
      <c r="G849" s="79"/>
      <c r="H849" s="72" t="s">
        <v>345</v>
      </c>
      <c r="I849" s="71"/>
      <c r="J849" s="72" t="s">
        <v>346</v>
      </c>
      <c r="K849" s="79"/>
      <c r="L849" s="80"/>
      <c r="M849" s="81"/>
    </row>
    <row r="850" spans="1:13" ht="12.75" thickBot="1">
      <c r="A850" s="82"/>
      <c r="B850" s="83"/>
      <c r="C850" s="84" t="s">
        <v>347</v>
      </c>
      <c r="D850" s="85"/>
      <c r="E850" s="86" t="s">
        <v>348</v>
      </c>
      <c r="F850" s="87"/>
      <c r="G850" s="88">
        <f>SUM(G841:G849)</f>
        <v>0</v>
      </c>
      <c r="H850" s="89" t="s">
        <v>349</v>
      </c>
      <c r="I850" s="88">
        <f>SUM(I843:I849)</f>
        <v>0</v>
      </c>
      <c r="J850" s="89" t="s">
        <v>350</v>
      </c>
      <c r="K850" s="88">
        <f>K843-SUM(K844:K849)</f>
        <v>0</v>
      </c>
      <c r="L850" s="90" t="s">
        <v>351</v>
      </c>
      <c r="M850" s="91">
        <f>M847-M848</f>
        <v>0</v>
      </c>
    </row>
    <row r="851" spans="1:13">
      <c r="A851" s="957"/>
      <c r="B851" s="958"/>
      <c r="C851" s="958"/>
      <c r="D851" s="959"/>
      <c r="E851" s="39" t="s">
        <v>310</v>
      </c>
      <c r="F851" s="40"/>
      <c r="G851" s="41"/>
      <c r="H851" s="39"/>
      <c r="I851" s="41"/>
      <c r="J851" s="42" t="s">
        <v>311</v>
      </c>
      <c r="K851" s="43"/>
      <c r="L851" s="39" t="s">
        <v>312</v>
      </c>
      <c r="M851" s="44"/>
    </row>
    <row r="852" spans="1:13">
      <c r="A852" s="46"/>
      <c r="B852" s="47"/>
      <c r="C852" s="955" t="s">
        <v>140</v>
      </c>
      <c r="D852" s="956"/>
      <c r="E852" s="48" t="s">
        <v>313</v>
      </c>
      <c r="F852" s="49"/>
      <c r="G852" s="50"/>
      <c r="H852" s="48"/>
      <c r="I852" s="50"/>
      <c r="J852" s="51" t="s">
        <v>314</v>
      </c>
      <c r="K852" s="52"/>
      <c r="L852" s="48"/>
      <c r="M852" s="53"/>
    </row>
    <row r="853" spans="1:13">
      <c r="A853" s="952"/>
      <c r="B853" s="953"/>
      <c r="C853" s="953"/>
      <c r="D853" s="954"/>
      <c r="E853" s="48" t="s">
        <v>315</v>
      </c>
      <c r="F853" s="49"/>
      <c r="G853" s="50"/>
      <c r="H853" s="48" t="s">
        <v>589</v>
      </c>
      <c r="I853" s="50"/>
      <c r="J853" s="51" t="s">
        <v>316</v>
      </c>
      <c r="K853" s="54"/>
      <c r="L853" s="48"/>
      <c r="M853" s="53"/>
    </row>
    <row r="854" spans="1:13">
      <c r="A854" s="48" t="s">
        <v>317</v>
      </c>
      <c r="B854" s="55"/>
      <c r="C854" s="56" t="s">
        <v>318</v>
      </c>
      <c r="D854" s="57"/>
      <c r="E854" s="48" t="s">
        <v>319</v>
      </c>
      <c r="F854" s="49"/>
      <c r="G854" s="50"/>
      <c r="H854" s="48" t="s">
        <v>320</v>
      </c>
      <c r="I854" s="50"/>
      <c r="J854" s="48" t="s">
        <v>321</v>
      </c>
      <c r="K854" s="50"/>
      <c r="L854" s="48" t="s">
        <v>322</v>
      </c>
      <c r="M854" s="53"/>
    </row>
    <row r="855" spans="1:13">
      <c r="A855" s="48" t="s">
        <v>195</v>
      </c>
      <c r="B855" s="58"/>
      <c r="C855" s="59" t="s">
        <v>323</v>
      </c>
      <c r="D855" s="60"/>
      <c r="E855" s="48" t="s">
        <v>324</v>
      </c>
      <c r="F855" s="61"/>
      <c r="G855" s="50"/>
      <c r="H855" s="48" t="s">
        <v>325</v>
      </c>
      <c r="I855" s="50"/>
      <c r="J855" s="48" t="s">
        <v>326</v>
      </c>
      <c r="K855" s="50"/>
      <c r="L855" s="48" t="s">
        <v>327</v>
      </c>
      <c r="M855" s="53"/>
    </row>
    <row r="856" spans="1:13">
      <c r="A856" s="48" t="s">
        <v>306</v>
      </c>
      <c r="B856" s="62"/>
      <c r="C856" s="59" t="s">
        <v>328</v>
      </c>
      <c r="D856" s="60"/>
      <c r="E856" s="38" t="s">
        <v>329</v>
      </c>
      <c r="F856" s="63"/>
      <c r="G856" s="50"/>
      <c r="H856" s="48" t="s">
        <v>330</v>
      </c>
      <c r="I856" s="50"/>
      <c r="J856" s="48" t="s">
        <v>331</v>
      </c>
      <c r="K856" s="53"/>
      <c r="L856" s="48"/>
      <c r="M856" s="53"/>
    </row>
    <row r="857" spans="1:13">
      <c r="A857" s="48" t="s">
        <v>332</v>
      </c>
      <c r="B857" s="55"/>
      <c r="C857" s="59"/>
      <c r="D857" s="64"/>
      <c r="E857" s="65" t="s">
        <v>333</v>
      </c>
      <c r="F857" s="66"/>
      <c r="G857" s="50"/>
      <c r="H857" s="48" t="s">
        <v>334</v>
      </c>
      <c r="I857" s="50"/>
      <c r="J857" s="48" t="s">
        <v>335</v>
      </c>
      <c r="K857" s="50"/>
      <c r="L857" s="48" t="s">
        <v>336</v>
      </c>
      <c r="M857" s="53">
        <f>G860+M855</f>
        <v>0</v>
      </c>
    </row>
    <row r="858" spans="1:13">
      <c r="A858" s="48" t="s">
        <v>337</v>
      </c>
      <c r="B858" s="67"/>
      <c r="C858" s="59" t="s">
        <v>338</v>
      </c>
      <c r="D858" s="68"/>
      <c r="E858" s="69" t="s">
        <v>339</v>
      </c>
      <c r="F858" s="70"/>
      <c r="G858" s="71"/>
      <c r="H858" s="48" t="s">
        <v>340</v>
      </c>
      <c r="I858" s="50"/>
      <c r="J858" s="48" t="s">
        <v>341</v>
      </c>
      <c r="K858" s="71"/>
      <c r="L858" s="72" t="s">
        <v>342</v>
      </c>
      <c r="M858" s="73">
        <f>I860+M854</f>
        <v>0</v>
      </c>
    </row>
    <row r="859" spans="1:13">
      <c r="A859" s="72"/>
      <c r="B859" s="74"/>
      <c r="C859" s="75" t="s">
        <v>343</v>
      </c>
      <c r="D859" s="76"/>
      <c r="E859" s="77" t="s">
        <v>344</v>
      </c>
      <c r="F859" s="78"/>
      <c r="G859" s="79"/>
      <c r="H859" s="72" t="s">
        <v>345</v>
      </c>
      <c r="I859" s="71"/>
      <c r="J859" s="72" t="s">
        <v>346</v>
      </c>
      <c r="K859" s="79"/>
      <c r="L859" s="80"/>
      <c r="M859" s="81"/>
    </row>
    <row r="860" spans="1:13" ht="12.75" thickBot="1">
      <c r="A860" s="82"/>
      <c r="B860" s="83"/>
      <c r="C860" s="84" t="s">
        <v>347</v>
      </c>
      <c r="D860" s="85"/>
      <c r="E860" s="86" t="s">
        <v>348</v>
      </c>
      <c r="F860" s="87"/>
      <c r="G860" s="88">
        <f>SUM(G851:G859)</f>
        <v>0</v>
      </c>
      <c r="H860" s="89" t="s">
        <v>349</v>
      </c>
      <c r="I860" s="88">
        <f>SUM(I853:I859)</f>
        <v>0</v>
      </c>
      <c r="J860" s="89" t="s">
        <v>350</v>
      </c>
      <c r="K860" s="88">
        <f>K853-SUM(K854:K859)</f>
        <v>0</v>
      </c>
      <c r="L860" s="90" t="s">
        <v>351</v>
      </c>
      <c r="M860" s="91">
        <f>M857-M858</f>
        <v>0</v>
      </c>
    </row>
    <row r="861" spans="1:13">
      <c r="A861" s="957"/>
      <c r="B861" s="958"/>
      <c r="C861" s="958"/>
      <c r="D861" s="959"/>
      <c r="E861" s="39" t="s">
        <v>310</v>
      </c>
      <c r="F861" s="40"/>
      <c r="G861" s="41"/>
      <c r="H861" s="39"/>
      <c r="I861" s="41"/>
      <c r="J861" s="42" t="s">
        <v>311</v>
      </c>
      <c r="K861" s="43"/>
      <c r="L861" s="39" t="s">
        <v>312</v>
      </c>
      <c r="M861" s="44"/>
    </row>
    <row r="862" spans="1:13">
      <c r="A862" s="46"/>
      <c r="B862" s="47"/>
      <c r="C862" s="955" t="s">
        <v>140</v>
      </c>
      <c r="D862" s="956"/>
      <c r="E862" s="48" t="s">
        <v>313</v>
      </c>
      <c r="F862" s="49"/>
      <c r="G862" s="50"/>
      <c r="H862" s="48"/>
      <c r="I862" s="50"/>
      <c r="J862" s="51" t="s">
        <v>314</v>
      </c>
      <c r="K862" s="52"/>
      <c r="L862" s="48"/>
      <c r="M862" s="53"/>
    </row>
    <row r="863" spans="1:13">
      <c r="A863" s="952"/>
      <c r="B863" s="953"/>
      <c r="C863" s="953"/>
      <c r="D863" s="954"/>
      <c r="E863" s="48" t="s">
        <v>315</v>
      </c>
      <c r="F863" s="49"/>
      <c r="G863" s="50"/>
      <c r="H863" s="48" t="s">
        <v>589</v>
      </c>
      <c r="I863" s="50"/>
      <c r="J863" s="51" t="s">
        <v>316</v>
      </c>
      <c r="K863" s="54"/>
      <c r="L863" s="48"/>
      <c r="M863" s="53"/>
    </row>
    <row r="864" spans="1:13">
      <c r="A864" s="48" t="s">
        <v>317</v>
      </c>
      <c r="B864" s="55"/>
      <c r="C864" s="56" t="s">
        <v>318</v>
      </c>
      <c r="D864" s="57"/>
      <c r="E864" s="48" t="s">
        <v>319</v>
      </c>
      <c r="F864" s="49"/>
      <c r="G864" s="50"/>
      <c r="H864" s="48" t="s">
        <v>320</v>
      </c>
      <c r="I864" s="50"/>
      <c r="J864" s="48" t="s">
        <v>321</v>
      </c>
      <c r="K864" s="50"/>
      <c r="L864" s="48" t="s">
        <v>322</v>
      </c>
      <c r="M864" s="53"/>
    </row>
    <row r="865" spans="1:13">
      <c r="A865" s="48" t="s">
        <v>195</v>
      </c>
      <c r="B865" s="58"/>
      <c r="C865" s="59" t="s">
        <v>323</v>
      </c>
      <c r="D865" s="60"/>
      <c r="E865" s="48" t="s">
        <v>324</v>
      </c>
      <c r="F865" s="61"/>
      <c r="G865" s="50"/>
      <c r="H865" s="48" t="s">
        <v>325</v>
      </c>
      <c r="I865" s="50"/>
      <c r="J865" s="48" t="s">
        <v>326</v>
      </c>
      <c r="K865" s="50"/>
      <c r="L865" s="48" t="s">
        <v>327</v>
      </c>
      <c r="M865" s="53"/>
    </row>
    <row r="866" spans="1:13">
      <c r="A866" s="48" t="s">
        <v>306</v>
      </c>
      <c r="B866" s="62"/>
      <c r="C866" s="59" t="s">
        <v>328</v>
      </c>
      <c r="D866" s="60"/>
      <c r="E866" s="38" t="s">
        <v>329</v>
      </c>
      <c r="F866" s="63"/>
      <c r="G866" s="50"/>
      <c r="H866" s="48" t="s">
        <v>330</v>
      </c>
      <c r="I866" s="50"/>
      <c r="J866" s="48" t="s">
        <v>331</v>
      </c>
      <c r="K866" s="53"/>
      <c r="L866" s="48"/>
      <c r="M866" s="53"/>
    </row>
    <row r="867" spans="1:13">
      <c r="A867" s="48" t="s">
        <v>332</v>
      </c>
      <c r="B867" s="55"/>
      <c r="C867" s="59"/>
      <c r="D867" s="64"/>
      <c r="E867" s="65" t="s">
        <v>333</v>
      </c>
      <c r="F867" s="66"/>
      <c r="G867" s="50"/>
      <c r="H867" s="48" t="s">
        <v>334</v>
      </c>
      <c r="I867" s="50"/>
      <c r="J867" s="48" t="s">
        <v>335</v>
      </c>
      <c r="K867" s="50"/>
      <c r="L867" s="48" t="s">
        <v>336</v>
      </c>
      <c r="M867" s="53">
        <f>G870+M865</f>
        <v>0</v>
      </c>
    </row>
    <row r="868" spans="1:13">
      <c r="A868" s="48" t="s">
        <v>337</v>
      </c>
      <c r="B868" s="67"/>
      <c r="C868" s="59" t="s">
        <v>338</v>
      </c>
      <c r="D868" s="68"/>
      <c r="E868" s="69" t="s">
        <v>339</v>
      </c>
      <c r="F868" s="70"/>
      <c r="G868" s="71"/>
      <c r="H868" s="48" t="s">
        <v>340</v>
      </c>
      <c r="I868" s="50"/>
      <c r="J868" s="48" t="s">
        <v>341</v>
      </c>
      <c r="K868" s="71"/>
      <c r="L868" s="72" t="s">
        <v>342</v>
      </c>
      <c r="M868" s="73">
        <f>I870+M864</f>
        <v>0</v>
      </c>
    </row>
    <row r="869" spans="1:13">
      <c r="A869" s="72"/>
      <c r="B869" s="74"/>
      <c r="C869" s="75" t="s">
        <v>343</v>
      </c>
      <c r="D869" s="76"/>
      <c r="E869" s="77" t="s">
        <v>344</v>
      </c>
      <c r="F869" s="78"/>
      <c r="G869" s="79"/>
      <c r="H869" s="72" t="s">
        <v>345</v>
      </c>
      <c r="I869" s="71"/>
      <c r="J869" s="72" t="s">
        <v>346</v>
      </c>
      <c r="K869" s="79"/>
      <c r="L869" s="80"/>
      <c r="M869" s="81"/>
    </row>
    <row r="870" spans="1:13" ht="12.75" thickBot="1">
      <c r="A870" s="82"/>
      <c r="B870" s="83"/>
      <c r="C870" s="84" t="s">
        <v>347</v>
      </c>
      <c r="D870" s="85"/>
      <c r="E870" s="86" t="s">
        <v>348</v>
      </c>
      <c r="F870" s="87"/>
      <c r="G870" s="88">
        <f>SUM(G861:G869)</f>
        <v>0</v>
      </c>
      <c r="H870" s="89" t="s">
        <v>349</v>
      </c>
      <c r="I870" s="88">
        <f>SUM(I863:I869)</f>
        <v>0</v>
      </c>
      <c r="J870" s="89" t="s">
        <v>350</v>
      </c>
      <c r="K870" s="88">
        <f>K863-SUM(K864:K869)</f>
        <v>0</v>
      </c>
      <c r="L870" s="90" t="s">
        <v>351</v>
      </c>
      <c r="M870" s="91">
        <f>M867-M868</f>
        <v>0</v>
      </c>
    </row>
    <row r="871" spans="1:13">
      <c r="A871" s="957"/>
      <c r="B871" s="958"/>
      <c r="C871" s="958"/>
      <c r="D871" s="959"/>
      <c r="E871" s="39" t="s">
        <v>310</v>
      </c>
      <c r="F871" s="40"/>
      <c r="G871" s="41"/>
      <c r="H871" s="39"/>
      <c r="I871" s="41"/>
      <c r="J871" s="42" t="s">
        <v>311</v>
      </c>
      <c r="K871" s="43"/>
      <c r="L871" s="39" t="s">
        <v>312</v>
      </c>
      <c r="M871" s="44"/>
    </row>
    <row r="872" spans="1:13">
      <c r="A872" s="46"/>
      <c r="B872" s="47"/>
      <c r="C872" s="955" t="s">
        <v>140</v>
      </c>
      <c r="D872" s="956"/>
      <c r="E872" s="48" t="s">
        <v>313</v>
      </c>
      <c r="F872" s="49"/>
      <c r="G872" s="50"/>
      <c r="H872" s="48"/>
      <c r="I872" s="50"/>
      <c r="J872" s="51" t="s">
        <v>314</v>
      </c>
      <c r="K872" s="52"/>
      <c r="L872" s="48"/>
      <c r="M872" s="53"/>
    </row>
    <row r="873" spans="1:13">
      <c r="A873" s="952"/>
      <c r="B873" s="953"/>
      <c r="C873" s="953"/>
      <c r="D873" s="954"/>
      <c r="E873" s="48" t="s">
        <v>315</v>
      </c>
      <c r="F873" s="49"/>
      <c r="G873" s="50"/>
      <c r="H873" s="48" t="s">
        <v>589</v>
      </c>
      <c r="I873" s="50"/>
      <c r="J873" s="51" t="s">
        <v>316</v>
      </c>
      <c r="K873" s="54"/>
      <c r="L873" s="48"/>
      <c r="M873" s="53"/>
    </row>
    <row r="874" spans="1:13">
      <c r="A874" s="48" t="s">
        <v>317</v>
      </c>
      <c r="B874" s="55"/>
      <c r="C874" s="56" t="s">
        <v>318</v>
      </c>
      <c r="D874" s="57"/>
      <c r="E874" s="48" t="s">
        <v>319</v>
      </c>
      <c r="F874" s="49"/>
      <c r="G874" s="50"/>
      <c r="H874" s="48" t="s">
        <v>320</v>
      </c>
      <c r="I874" s="50"/>
      <c r="J874" s="48" t="s">
        <v>321</v>
      </c>
      <c r="K874" s="50"/>
      <c r="L874" s="48" t="s">
        <v>322</v>
      </c>
      <c r="M874" s="53"/>
    </row>
    <row r="875" spans="1:13">
      <c r="A875" s="48" t="s">
        <v>195</v>
      </c>
      <c r="B875" s="58"/>
      <c r="C875" s="59" t="s">
        <v>323</v>
      </c>
      <c r="D875" s="60"/>
      <c r="E875" s="48" t="s">
        <v>324</v>
      </c>
      <c r="F875" s="61"/>
      <c r="G875" s="50"/>
      <c r="H875" s="48" t="s">
        <v>325</v>
      </c>
      <c r="I875" s="50"/>
      <c r="J875" s="48" t="s">
        <v>326</v>
      </c>
      <c r="K875" s="50"/>
      <c r="L875" s="48" t="s">
        <v>327</v>
      </c>
      <c r="M875" s="53"/>
    </row>
    <row r="876" spans="1:13">
      <c r="A876" s="48" t="s">
        <v>306</v>
      </c>
      <c r="B876" s="62"/>
      <c r="C876" s="59" t="s">
        <v>328</v>
      </c>
      <c r="D876" s="60"/>
      <c r="E876" s="38" t="s">
        <v>329</v>
      </c>
      <c r="F876" s="63"/>
      <c r="G876" s="50"/>
      <c r="H876" s="48" t="s">
        <v>330</v>
      </c>
      <c r="I876" s="50"/>
      <c r="J876" s="48" t="s">
        <v>331</v>
      </c>
      <c r="K876" s="53"/>
      <c r="L876" s="48"/>
      <c r="M876" s="53"/>
    </row>
    <row r="877" spans="1:13">
      <c r="A877" s="48" t="s">
        <v>332</v>
      </c>
      <c r="B877" s="55"/>
      <c r="C877" s="59"/>
      <c r="D877" s="64"/>
      <c r="E877" s="65" t="s">
        <v>333</v>
      </c>
      <c r="F877" s="66"/>
      <c r="G877" s="50"/>
      <c r="H877" s="48" t="s">
        <v>334</v>
      </c>
      <c r="I877" s="50"/>
      <c r="J877" s="48" t="s">
        <v>335</v>
      </c>
      <c r="K877" s="50"/>
      <c r="L877" s="48" t="s">
        <v>336</v>
      </c>
      <c r="M877" s="53">
        <f>G880+M875</f>
        <v>0</v>
      </c>
    </row>
    <row r="878" spans="1:13">
      <c r="A878" s="48" t="s">
        <v>337</v>
      </c>
      <c r="B878" s="67"/>
      <c r="C878" s="59" t="s">
        <v>338</v>
      </c>
      <c r="D878" s="68"/>
      <c r="E878" s="69" t="s">
        <v>339</v>
      </c>
      <c r="F878" s="70"/>
      <c r="G878" s="71"/>
      <c r="H878" s="48" t="s">
        <v>340</v>
      </c>
      <c r="I878" s="50"/>
      <c r="J878" s="48" t="s">
        <v>341</v>
      </c>
      <c r="K878" s="71"/>
      <c r="L878" s="72" t="s">
        <v>342</v>
      </c>
      <c r="M878" s="73">
        <f>I880+M874</f>
        <v>0</v>
      </c>
    </row>
    <row r="879" spans="1:13">
      <c r="A879" s="72"/>
      <c r="B879" s="74"/>
      <c r="C879" s="75" t="s">
        <v>343</v>
      </c>
      <c r="D879" s="76"/>
      <c r="E879" s="77" t="s">
        <v>344</v>
      </c>
      <c r="F879" s="78"/>
      <c r="G879" s="79"/>
      <c r="H879" s="72" t="s">
        <v>345</v>
      </c>
      <c r="I879" s="71"/>
      <c r="J879" s="72" t="s">
        <v>346</v>
      </c>
      <c r="K879" s="79"/>
      <c r="L879" s="80"/>
      <c r="M879" s="81"/>
    </row>
    <row r="880" spans="1:13" ht="12.75" thickBot="1">
      <c r="A880" s="82"/>
      <c r="B880" s="83"/>
      <c r="C880" s="84" t="s">
        <v>347</v>
      </c>
      <c r="D880" s="85"/>
      <c r="E880" s="86" t="s">
        <v>348</v>
      </c>
      <c r="F880" s="87"/>
      <c r="G880" s="88">
        <f>SUM(G871:G879)</f>
        <v>0</v>
      </c>
      <c r="H880" s="89" t="s">
        <v>349</v>
      </c>
      <c r="I880" s="88">
        <f>SUM(I873:I879)</f>
        <v>0</v>
      </c>
      <c r="J880" s="89" t="s">
        <v>350</v>
      </c>
      <c r="K880" s="88">
        <f>K873-SUM(K874:K879)</f>
        <v>0</v>
      </c>
      <c r="L880" s="90" t="s">
        <v>351</v>
      </c>
      <c r="M880" s="91">
        <f>M877-M878</f>
        <v>0</v>
      </c>
    </row>
    <row r="881" spans="1:13">
      <c r="A881" s="957"/>
      <c r="B881" s="958"/>
      <c r="C881" s="958"/>
      <c r="D881" s="959"/>
      <c r="E881" s="39" t="s">
        <v>310</v>
      </c>
      <c r="F881" s="40"/>
      <c r="G881" s="41"/>
      <c r="H881" s="39"/>
      <c r="I881" s="41"/>
      <c r="J881" s="42" t="s">
        <v>311</v>
      </c>
      <c r="K881" s="43"/>
      <c r="L881" s="39" t="s">
        <v>312</v>
      </c>
      <c r="M881" s="44"/>
    </row>
    <row r="882" spans="1:13">
      <c r="A882" s="46"/>
      <c r="B882" s="47"/>
      <c r="C882" s="955" t="s">
        <v>140</v>
      </c>
      <c r="D882" s="956"/>
      <c r="E882" s="48" t="s">
        <v>313</v>
      </c>
      <c r="F882" s="49"/>
      <c r="G882" s="50"/>
      <c r="H882" s="48"/>
      <c r="I882" s="50"/>
      <c r="J882" s="51" t="s">
        <v>314</v>
      </c>
      <c r="K882" s="52"/>
      <c r="L882" s="48"/>
      <c r="M882" s="53"/>
    </row>
    <row r="883" spans="1:13">
      <c r="A883" s="952"/>
      <c r="B883" s="953"/>
      <c r="C883" s="953"/>
      <c r="D883" s="954"/>
      <c r="E883" s="48" t="s">
        <v>315</v>
      </c>
      <c r="F883" s="49"/>
      <c r="G883" s="50"/>
      <c r="H883" s="48" t="s">
        <v>589</v>
      </c>
      <c r="I883" s="50"/>
      <c r="J883" s="51" t="s">
        <v>316</v>
      </c>
      <c r="K883" s="54"/>
      <c r="L883" s="48"/>
      <c r="M883" s="53"/>
    </row>
    <row r="884" spans="1:13">
      <c r="A884" s="48" t="s">
        <v>317</v>
      </c>
      <c r="B884" s="55"/>
      <c r="C884" s="56" t="s">
        <v>318</v>
      </c>
      <c r="D884" s="57"/>
      <c r="E884" s="48" t="s">
        <v>319</v>
      </c>
      <c r="F884" s="49"/>
      <c r="G884" s="50"/>
      <c r="H884" s="48" t="s">
        <v>320</v>
      </c>
      <c r="I884" s="50"/>
      <c r="J884" s="48" t="s">
        <v>321</v>
      </c>
      <c r="K884" s="50"/>
      <c r="L884" s="48" t="s">
        <v>322</v>
      </c>
      <c r="M884" s="53"/>
    </row>
    <row r="885" spans="1:13">
      <c r="A885" s="48" t="s">
        <v>195</v>
      </c>
      <c r="B885" s="58"/>
      <c r="C885" s="59" t="s">
        <v>323</v>
      </c>
      <c r="D885" s="60"/>
      <c r="E885" s="48" t="s">
        <v>324</v>
      </c>
      <c r="F885" s="61"/>
      <c r="G885" s="50"/>
      <c r="H885" s="48" t="s">
        <v>325</v>
      </c>
      <c r="I885" s="50"/>
      <c r="J885" s="48" t="s">
        <v>326</v>
      </c>
      <c r="K885" s="50"/>
      <c r="L885" s="48" t="s">
        <v>327</v>
      </c>
      <c r="M885" s="53"/>
    </row>
    <row r="886" spans="1:13">
      <c r="A886" s="48" t="s">
        <v>306</v>
      </c>
      <c r="B886" s="62"/>
      <c r="C886" s="59" t="s">
        <v>328</v>
      </c>
      <c r="D886" s="60"/>
      <c r="E886" s="38" t="s">
        <v>329</v>
      </c>
      <c r="F886" s="63"/>
      <c r="G886" s="50"/>
      <c r="H886" s="48" t="s">
        <v>330</v>
      </c>
      <c r="I886" s="50"/>
      <c r="J886" s="48" t="s">
        <v>331</v>
      </c>
      <c r="K886" s="53"/>
      <c r="L886" s="48"/>
      <c r="M886" s="53"/>
    </row>
    <row r="887" spans="1:13">
      <c r="A887" s="48" t="s">
        <v>332</v>
      </c>
      <c r="B887" s="55"/>
      <c r="C887" s="59"/>
      <c r="D887" s="64"/>
      <c r="E887" s="65" t="s">
        <v>333</v>
      </c>
      <c r="F887" s="66"/>
      <c r="G887" s="50"/>
      <c r="H887" s="48" t="s">
        <v>334</v>
      </c>
      <c r="I887" s="50"/>
      <c r="J887" s="48" t="s">
        <v>335</v>
      </c>
      <c r="K887" s="50"/>
      <c r="L887" s="48" t="s">
        <v>336</v>
      </c>
      <c r="M887" s="53">
        <f>G890+M885</f>
        <v>0</v>
      </c>
    </row>
    <row r="888" spans="1:13">
      <c r="A888" s="48" t="s">
        <v>337</v>
      </c>
      <c r="B888" s="67"/>
      <c r="C888" s="59" t="s">
        <v>338</v>
      </c>
      <c r="D888" s="68"/>
      <c r="E888" s="69" t="s">
        <v>339</v>
      </c>
      <c r="F888" s="70"/>
      <c r="G888" s="71"/>
      <c r="H888" s="48" t="s">
        <v>340</v>
      </c>
      <c r="I888" s="50"/>
      <c r="J888" s="48" t="s">
        <v>341</v>
      </c>
      <c r="K888" s="71"/>
      <c r="L888" s="72" t="s">
        <v>342</v>
      </c>
      <c r="M888" s="73">
        <f>I890+M884</f>
        <v>0</v>
      </c>
    </row>
    <row r="889" spans="1:13">
      <c r="A889" s="72"/>
      <c r="B889" s="74"/>
      <c r="C889" s="75" t="s">
        <v>343</v>
      </c>
      <c r="D889" s="76"/>
      <c r="E889" s="77" t="s">
        <v>344</v>
      </c>
      <c r="F889" s="78"/>
      <c r="G889" s="79"/>
      <c r="H889" s="72" t="s">
        <v>345</v>
      </c>
      <c r="I889" s="71"/>
      <c r="J889" s="72" t="s">
        <v>346</v>
      </c>
      <c r="K889" s="79"/>
      <c r="L889" s="80"/>
      <c r="M889" s="81"/>
    </row>
    <row r="890" spans="1:13" ht="12.75" thickBot="1">
      <c r="A890" s="82"/>
      <c r="B890" s="83"/>
      <c r="C890" s="84" t="s">
        <v>347</v>
      </c>
      <c r="D890" s="85"/>
      <c r="E890" s="86" t="s">
        <v>348</v>
      </c>
      <c r="F890" s="87"/>
      <c r="G890" s="88">
        <f>SUM(G881:G889)</f>
        <v>0</v>
      </c>
      <c r="H890" s="89" t="s">
        <v>349</v>
      </c>
      <c r="I890" s="88">
        <f>SUM(I883:I889)</f>
        <v>0</v>
      </c>
      <c r="J890" s="89" t="s">
        <v>350</v>
      </c>
      <c r="K890" s="88">
        <f>K883-SUM(K884:K889)</f>
        <v>0</v>
      </c>
      <c r="L890" s="90" t="s">
        <v>351</v>
      </c>
      <c r="M890" s="91">
        <f>M887-M888</f>
        <v>0</v>
      </c>
    </row>
    <row r="891" spans="1:13">
      <c r="A891" s="957"/>
      <c r="B891" s="958"/>
      <c r="C891" s="958"/>
      <c r="D891" s="959"/>
      <c r="E891" s="39" t="s">
        <v>310</v>
      </c>
      <c r="F891" s="40"/>
      <c r="G891" s="41"/>
      <c r="H891" s="39"/>
      <c r="I891" s="41"/>
      <c r="J891" s="42" t="s">
        <v>311</v>
      </c>
      <c r="K891" s="43"/>
      <c r="L891" s="39" t="s">
        <v>312</v>
      </c>
      <c r="M891" s="44"/>
    </row>
    <row r="892" spans="1:13">
      <c r="A892" s="46"/>
      <c r="B892" s="47"/>
      <c r="C892" s="955" t="s">
        <v>140</v>
      </c>
      <c r="D892" s="956"/>
      <c r="E892" s="48" t="s">
        <v>313</v>
      </c>
      <c r="F892" s="49"/>
      <c r="G892" s="50"/>
      <c r="H892" s="48"/>
      <c r="I892" s="50"/>
      <c r="J892" s="51" t="s">
        <v>314</v>
      </c>
      <c r="K892" s="52"/>
      <c r="L892" s="48"/>
      <c r="M892" s="53"/>
    </row>
    <row r="893" spans="1:13">
      <c r="A893" s="952"/>
      <c r="B893" s="953"/>
      <c r="C893" s="953"/>
      <c r="D893" s="954"/>
      <c r="E893" s="48" t="s">
        <v>315</v>
      </c>
      <c r="F893" s="49"/>
      <c r="G893" s="50"/>
      <c r="H893" s="48" t="s">
        <v>589</v>
      </c>
      <c r="I893" s="50"/>
      <c r="J893" s="51" t="s">
        <v>316</v>
      </c>
      <c r="K893" s="54"/>
      <c r="L893" s="48"/>
      <c r="M893" s="53"/>
    </row>
    <row r="894" spans="1:13">
      <c r="A894" s="48" t="s">
        <v>317</v>
      </c>
      <c r="B894" s="55"/>
      <c r="C894" s="56" t="s">
        <v>318</v>
      </c>
      <c r="D894" s="57"/>
      <c r="E894" s="48" t="s">
        <v>319</v>
      </c>
      <c r="F894" s="49"/>
      <c r="G894" s="50"/>
      <c r="H894" s="48" t="s">
        <v>320</v>
      </c>
      <c r="I894" s="50"/>
      <c r="J894" s="48" t="s">
        <v>321</v>
      </c>
      <c r="K894" s="50"/>
      <c r="L894" s="48" t="s">
        <v>322</v>
      </c>
      <c r="M894" s="53"/>
    </row>
    <row r="895" spans="1:13">
      <c r="A895" s="48" t="s">
        <v>195</v>
      </c>
      <c r="B895" s="58"/>
      <c r="C895" s="59" t="s">
        <v>323</v>
      </c>
      <c r="D895" s="60"/>
      <c r="E895" s="48" t="s">
        <v>324</v>
      </c>
      <c r="F895" s="61"/>
      <c r="G895" s="50"/>
      <c r="H895" s="48" t="s">
        <v>325</v>
      </c>
      <c r="I895" s="50"/>
      <c r="J895" s="48" t="s">
        <v>326</v>
      </c>
      <c r="K895" s="50"/>
      <c r="L895" s="48" t="s">
        <v>327</v>
      </c>
      <c r="M895" s="53"/>
    </row>
    <row r="896" spans="1:13">
      <c r="A896" s="48" t="s">
        <v>306</v>
      </c>
      <c r="B896" s="62"/>
      <c r="C896" s="59" t="s">
        <v>328</v>
      </c>
      <c r="D896" s="60"/>
      <c r="E896" s="38" t="s">
        <v>329</v>
      </c>
      <c r="F896" s="63"/>
      <c r="G896" s="50"/>
      <c r="H896" s="48" t="s">
        <v>330</v>
      </c>
      <c r="I896" s="50"/>
      <c r="J896" s="48" t="s">
        <v>331</v>
      </c>
      <c r="K896" s="53"/>
      <c r="L896" s="48"/>
      <c r="M896" s="53"/>
    </row>
    <row r="897" spans="1:13">
      <c r="A897" s="48" t="s">
        <v>332</v>
      </c>
      <c r="B897" s="55"/>
      <c r="C897" s="59"/>
      <c r="D897" s="64"/>
      <c r="E897" s="65" t="s">
        <v>333</v>
      </c>
      <c r="F897" s="66"/>
      <c r="G897" s="50"/>
      <c r="H897" s="48" t="s">
        <v>334</v>
      </c>
      <c r="I897" s="50"/>
      <c r="J897" s="48" t="s">
        <v>335</v>
      </c>
      <c r="K897" s="50"/>
      <c r="L897" s="48" t="s">
        <v>336</v>
      </c>
      <c r="M897" s="53">
        <f>G900+M895</f>
        <v>0</v>
      </c>
    </row>
    <row r="898" spans="1:13">
      <c r="A898" s="48" t="s">
        <v>337</v>
      </c>
      <c r="B898" s="67"/>
      <c r="C898" s="59" t="s">
        <v>338</v>
      </c>
      <c r="D898" s="68"/>
      <c r="E898" s="69" t="s">
        <v>339</v>
      </c>
      <c r="F898" s="70"/>
      <c r="G898" s="71"/>
      <c r="H898" s="48" t="s">
        <v>340</v>
      </c>
      <c r="I898" s="50"/>
      <c r="J898" s="48" t="s">
        <v>341</v>
      </c>
      <c r="K898" s="71"/>
      <c r="L898" s="72" t="s">
        <v>342</v>
      </c>
      <c r="M898" s="73">
        <f>I900+M894</f>
        <v>0</v>
      </c>
    </row>
    <row r="899" spans="1:13">
      <c r="A899" s="72"/>
      <c r="B899" s="74"/>
      <c r="C899" s="75" t="s">
        <v>343</v>
      </c>
      <c r="D899" s="76"/>
      <c r="E899" s="77" t="s">
        <v>344</v>
      </c>
      <c r="F899" s="78"/>
      <c r="G899" s="79"/>
      <c r="H899" s="72" t="s">
        <v>345</v>
      </c>
      <c r="I899" s="71"/>
      <c r="J899" s="72" t="s">
        <v>346</v>
      </c>
      <c r="K899" s="79"/>
      <c r="L899" s="80"/>
      <c r="M899" s="81"/>
    </row>
    <row r="900" spans="1:13" ht="12.75" thickBot="1">
      <c r="A900" s="82"/>
      <c r="B900" s="83"/>
      <c r="C900" s="84" t="s">
        <v>347</v>
      </c>
      <c r="D900" s="85"/>
      <c r="E900" s="86" t="s">
        <v>348</v>
      </c>
      <c r="F900" s="87"/>
      <c r="G900" s="88">
        <f>SUM(G891:G899)</f>
        <v>0</v>
      </c>
      <c r="H900" s="89" t="s">
        <v>349</v>
      </c>
      <c r="I900" s="88">
        <f>SUM(I893:I899)</f>
        <v>0</v>
      </c>
      <c r="J900" s="89" t="s">
        <v>350</v>
      </c>
      <c r="K900" s="88">
        <f>K893-SUM(K894:K899)</f>
        <v>0</v>
      </c>
      <c r="L900" s="90" t="s">
        <v>351</v>
      </c>
      <c r="M900" s="91">
        <f>M897-M898</f>
        <v>0</v>
      </c>
    </row>
    <row r="901" spans="1:13">
      <c r="A901" s="957"/>
      <c r="B901" s="958"/>
      <c r="C901" s="958"/>
      <c r="D901" s="959"/>
      <c r="E901" s="39" t="s">
        <v>310</v>
      </c>
      <c r="F901" s="40"/>
      <c r="G901" s="41"/>
      <c r="H901" s="39"/>
      <c r="I901" s="41"/>
      <c r="J901" s="42" t="s">
        <v>311</v>
      </c>
      <c r="K901" s="43"/>
      <c r="L901" s="39" t="s">
        <v>312</v>
      </c>
      <c r="M901" s="44"/>
    </row>
    <row r="902" spans="1:13">
      <c r="A902" s="46"/>
      <c r="B902" s="47"/>
      <c r="C902" s="955" t="s">
        <v>140</v>
      </c>
      <c r="D902" s="956"/>
      <c r="E902" s="48" t="s">
        <v>313</v>
      </c>
      <c r="F902" s="49"/>
      <c r="G902" s="50"/>
      <c r="H902" s="48"/>
      <c r="I902" s="50"/>
      <c r="J902" s="51" t="s">
        <v>314</v>
      </c>
      <c r="K902" s="52"/>
      <c r="L902" s="48"/>
      <c r="M902" s="53"/>
    </row>
    <row r="903" spans="1:13">
      <c r="A903" s="952"/>
      <c r="B903" s="953"/>
      <c r="C903" s="953"/>
      <c r="D903" s="954"/>
      <c r="E903" s="48" t="s">
        <v>315</v>
      </c>
      <c r="F903" s="49"/>
      <c r="G903" s="50"/>
      <c r="H903" s="48" t="s">
        <v>589</v>
      </c>
      <c r="I903" s="50"/>
      <c r="J903" s="51" t="s">
        <v>316</v>
      </c>
      <c r="K903" s="54"/>
      <c r="L903" s="48"/>
      <c r="M903" s="53"/>
    </row>
    <row r="904" spans="1:13">
      <c r="A904" s="48" t="s">
        <v>317</v>
      </c>
      <c r="B904" s="55"/>
      <c r="C904" s="56" t="s">
        <v>318</v>
      </c>
      <c r="D904" s="57"/>
      <c r="E904" s="48" t="s">
        <v>319</v>
      </c>
      <c r="F904" s="49"/>
      <c r="G904" s="50"/>
      <c r="H904" s="48" t="s">
        <v>320</v>
      </c>
      <c r="I904" s="50"/>
      <c r="J904" s="48" t="s">
        <v>321</v>
      </c>
      <c r="K904" s="50"/>
      <c r="L904" s="48" t="s">
        <v>322</v>
      </c>
      <c r="M904" s="53"/>
    </row>
    <row r="905" spans="1:13">
      <c r="A905" s="48" t="s">
        <v>195</v>
      </c>
      <c r="B905" s="58"/>
      <c r="C905" s="59" t="s">
        <v>323</v>
      </c>
      <c r="D905" s="60"/>
      <c r="E905" s="48" t="s">
        <v>324</v>
      </c>
      <c r="F905" s="61"/>
      <c r="G905" s="50"/>
      <c r="H905" s="48" t="s">
        <v>325</v>
      </c>
      <c r="I905" s="50"/>
      <c r="J905" s="48" t="s">
        <v>326</v>
      </c>
      <c r="K905" s="50"/>
      <c r="L905" s="48" t="s">
        <v>327</v>
      </c>
      <c r="M905" s="53"/>
    </row>
    <row r="906" spans="1:13">
      <c r="A906" s="48" t="s">
        <v>306</v>
      </c>
      <c r="B906" s="62"/>
      <c r="C906" s="59" t="s">
        <v>328</v>
      </c>
      <c r="D906" s="60"/>
      <c r="E906" s="38" t="s">
        <v>329</v>
      </c>
      <c r="F906" s="63"/>
      <c r="G906" s="50"/>
      <c r="H906" s="48" t="s">
        <v>330</v>
      </c>
      <c r="I906" s="50"/>
      <c r="J906" s="48" t="s">
        <v>331</v>
      </c>
      <c r="K906" s="53"/>
      <c r="L906" s="48"/>
      <c r="M906" s="53"/>
    </row>
    <row r="907" spans="1:13">
      <c r="A907" s="48" t="s">
        <v>332</v>
      </c>
      <c r="B907" s="55"/>
      <c r="C907" s="59"/>
      <c r="D907" s="64"/>
      <c r="E907" s="65" t="s">
        <v>333</v>
      </c>
      <c r="F907" s="66"/>
      <c r="G907" s="50"/>
      <c r="H907" s="48" t="s">
        <v>334</v>
      </c>
      <c r="I907" s="50"/>
      <c r="J907" s="48" t="s">
        <v>335</v>
      </c>
      <c r="K907" s="50"/>
      <c r="L907" s="48" t="s">
        <v>336</v>
      </c>
      <c r="M907" s="53">
        <f>G910+M905</f>
        <v>0</v>
      </c>
    </row>
    <row r="908" spans="1:13">
      <c r="A908" s="48" t="s">
        <v>337</v>
      </c>
      <c r="B908" s="67"/>
      <c r="C908" s="59" t="s">
        <v>338</v>
      </c>
      <c r="D908" s="68"/>
      <c r="E908" s="69" t="s">
        <v>339</v>
      </c>
      <c r="F908" s="70"/>
      <c r="G908" s="71"/>
      <c r="H908" s="48" t="s">
        <v>340</v>
      </c>
      <c r="I908" s="50"/>
      <c r="J908" s="48" t="s">
        <v>341</v>
      </c>
      <c r="K908" s="71"/>
      <c r="L908" s="72" t="s">
        <v>342</v>
      </c>
      <c r="M908" s="73">
        <f>I910+M904</f>
        <v>0</v>
      </c>
    </row>
    <row r="909" spans="1:13">
      <c r="A909" s="72"/>
      <c r="B909" s="74"/>
      <c r="C909" s="75" t="s">
        <v>343</v>
      </c>
      <c r="D909" s="76"/>
      <c r="E909" s="77" t="s">
        <v>344</v>
      </c>
      <c r="F909" s="78"/>
      <c r="G909" s="79"/>
      <c r="H909" s="72" t="s">
        <v>345</v>
      </c>
      <c r="I909" s="71"/>
      <c r="J909" s="72" t="s">
        <v>346</v>
      </c>
      <c r="K909" s="79"/>
      <c r="L909" s="80"/>
      <c r="M909" s="81"/>
    </row>
    <row r="910" spans="1:13" ht="12.75" thickBot="1">
      <c r="A910" s="82"/>
      <c r="B910" s="83"/>
      <c r="C910" s="84" t="s">
        <v>347</v>
      </c>
      <c r="D910" s="85"/>
      <c r="E910" s="86" t="s">
        <v>348</v>
      </c>
      <c r="F910" s="87"/>
      <c r="G910" s="88">
        <f>SUM(G901:G909)</f>
        <v>0</v>
      </c>
      <c r="H910" s="89" t="s">
        <v>349</v>
      </c>
      <c r="I910" s="88">
        <f>SUM(I903:I909)</f>
        <v>0</v>
      </c>
      <c r="J910" s="89" t="s">
        <v>350</v>
      </c>
      <c r="K910" s="88">
        <f>K903-SUM(K904:K909)</f>
        <v>0</v>
      </c>
      <c r="L910" s="90" t="s">
        <v>351</v>
      </c>
      <c r="M910" s="91">
        <f>M907-M908</f>
        <v>0</v>
      </c>
    </row>
    <row r="911" spans="1:13">
      <c r="A911" s="957"/>
      <c r="B911" s="958"/>
      <c r="C911" s="958"/>
      <c r="D911" s="959"/>
      <c r="E911" s="39" t="s">
        <v>310</v>
      </c>
      <c r="F911" s="40"/>
      <c r="G911" s="41"/>
      <c r="H911" s="39"/>
      <c r="I911" s="41"/>
      <c r="J911" s="42" t="s">
        <v>311</v>
      </c>
      <c r="K911" s="43"/>
      <c r="L911" s="39" t="s">
        <v>312</v>
      </c>
      <c r="M911" s="44"/>
    </row>
    <row r="912" spans="1:13">
      <c r="A912" s="46"/>
      <c r="B912" s="47"/>
      <c r="C912" s="955" t="s">
        <v>140</v>
      </c>
      <c r="D912" s="956"/>
      <c r="E912" s="48" t="s">
        <v>313</v>
      </c>
      <c r="F912" s="49"/>
      <c r="G912" s="50"/>
      <c r="H912" s="48"/>
      <c r="I912" s="50"/>
      <c r="J912" s="51" t="s">
        <v>314</v>
      </c>
      <c r="K912" s="52"/>
      <c r="L912" s="48"/>
      <c r="M912" s="53"/>
    </row>
    <row r="913" spans="1:13">
      <c r="A913" s="952"/>
      <c r="B913" s="953"/>
      <c r="C913" s="953"/>
      <c r="D913" s="954"/>
      <c r="E913" s="48" t="s">
        <v>315</v>
      </c>
      <c r="F913" s="49"/>
      <c r="G913" s="50"/>
      <c r="H913" s="48" t="s">
        <v>589</v>
      </c>
      <c r="I913" s="50"/>
      <c r="J913" s="51" t="s">
        <v>316</v>
      </c>
      <c r="K913" s="54"/>
      <c r="L913" s="48"/>
      <c r="M913" s="53"/>
    </row>
    <row r="914" spans="1:13">
      <c r="A914" s="48" t="s">
        <v>317</v>
      </c>
      <c r="B914" s="55"/>
      <c r="C914" s="56" t="s">
        <v>318</v>
      </c>
      <c r="D914" s="57"/>
      <c r="E914" s="48" t="s">
        <v>319</v>
      </c>
      <c r="F914" s="49"/>
      <c r="G914" s="50"/>
      <c r="H914" s="48" t="s">
        <v>320</v>
      </c>
      <c r="I914" s="50"/>
      <c r="J914" s="48" t="s">
        <v>321</v>
      </c>
      <c r="K914" s="50"/>
      <c r="L914" s="48" t="s">
        <v>322</v>
      </c>
      <c r="M914" s="53"/>
    </row>
    <row r="915" spans="1:13">
      <c r="A915" s="48" t="s">
        <v>195</v>
      </c>
      <c r="B915" s="58"/>
      <c r="C915" s="59" t="s">
        <v>323</v>
      </c>
      <c r="D915" s="60"/>
      <c r="E915" s="48" t="s">
        <v>324</v>
      </c>
      <c r="F915" s="61"/>
      <c r="G915" s="50"/>
      <c r="H915" s="48" t="s">
        <v>325</v>
      </c>
      <c r="I915" s="50"/>
      <c r="J915" s="48" t="s">
        <v>326</v>
      </c>
      <c r="K915" s="50"/>
      <c r="L915" s="48" t="s">
        <v>327</v>
      </c>
      <c r="M915" s="53"/>
    </row>
    <row r="916" spans="1:13">
      <c r="A916" s="48" t="s">
        <v>306</v>
      </c>
      <c r="B916" s="62"/>
      <c r="C916" s="59" t="s">
        <v>328</v>
      </c>
      <c r="D916" s="60"/>
      <c r="E916" s="38" t="s">
        <v>329</v>
      </c>
      <c r="F916" s="63"/>
      <c r="G916" s="50"/>
      <c r="H916" s="48" t="s">
        <v>330</v>
      </c>
      <c r="I916" s="50"/>
      <c r="J916" s="48" t="s">
        <v>331</v>
      </c>
      <c r="K916" s="53"/>
      <c r="L916" s="48"/>
      <c r="M916" s="53"/>
    </row>
    <row r="917" spans="1:13">
      <c r="A917" s="48" t="s">
        <v>332</v>
      </c>
      <c r="B917" s="55"/>
      <c r="C917" s="59"/>
      <c r="D917" s="64"/>
      <c r="E917" s="65" t="s">
        <v>333</v>
      </c>
      <c r="F917" s="66"/>
      <c r="G917" s="50"/>
      <c r="H917" s="48" t="s">
        <v>334</v>
      </c>
      <c r="I917" s="50"/>
      <c r="J917" s="48" t="s">
        <v>335</v>
      </c>
      <c r="K917" s="50"/>
      <c r="L917" s="48" t="s">
        <v>336</v>
      </c>
      <c r="M917" s="53">
        <f>G920+M915</f>
        <v>0</v>
      </c>
    </row>
    <row r="918" spans="1:13">
      <c r="A918" s="48" t="s">
        <v>337</v>
      </c>
      <c r="B918" s="67"/>
      <c r="C918" s="59" t="s">
        <v>338</v>
      </c>
      <c r="D918" s="68"/>
      <c r="E918" s="69" t="s">
        <v>339</v>
      </c>
      <c r="F918" s="70"/>
      <c r="G918" s="71"/>
      <c r="H918" s="48" t="s">
        <v>340</v>
      </c>
      <c r="I918" s="50"/>
      <c r="J918" s="48" t="s">
        <v>341</v>
      </c>
      <c r="K918" s="71"/>
      <c r="L918" s="72" t="s">
        <v>342</v>
      </c>
      <c r="M918" s="73">
        <f>I920+M914</f>
        <v>0</v>
      </c>
    </row>
    <row r="919" spans="1:13">
      <c r="A919" s="72"/>
      <c r="B919" s="74"/>
      <c r="C919" s="75" t="s">
        <v>343</v>
      </c>
      <c r="D919" s="76"/>
      <c r="E919" s="77" t="s">
        <v>344</v>
      </c>
      <c r="F919" s="78"/>
      <c r="G919" s="79"/>
      <c r="H919" s="72" t="s">
        <v>345</v>
      </c>
      <c r="I919" s="71"/>
      <c r="J919" s="72" t="s">
        <v>346</v>
      </c>
      <c r="K919" s="79"/>
      <c r="L919" s="80"/>
      <c r="M919" s="81"/>
    </row>
    <row r="920" spans="1:13" ht="12.75" thickBot="1">
      <c r="A920" s="82"/>
      <c r="B920" s="83"/>
      <c r="C920" s="84" t="s">
        <v>347</v>
      </c>
      <c r="D920" s="85"/>
      <c r="E920" s="86" t="s">
        <v>348</v>
      </c>
      <c r="F920" s="87"/>
      <c r="G920" s="88">
        <f>SUM(G911:G919)</f>
        <v>0</v>
      </c>
      <c r="H920" s="89" t="s">
        <v>349</v>
      </c>
      <c r="I920" s="88">
        <f>SUM(I913:I919)</f>
        <v>0</v>
      </c>
      <c r="J920" s="89" t="s">
        <v>350</v>
      </c>
      <c r="K920" s="88">
        <f>K913-SUM(K914:K919)</f>
        <v>0</v>
      </c>
      <c r="L920" s="90" t="s">
        <v>351</v>
      </c>
      <c r="M920" s="91">
        <f>M917-M918</f>
        <v>0</v>
      </c>
    </row>
    <row r="921" spans="1:13">
      <c r="A921" s="957"/>
      <c r="B921" s="958"/>
      <c r="C921" s="958"/>
      <c r="D921" s="959"/>
      <c r="E921" s="39" t="s">
        <v>310</v>
      </c>
      <c r="F921" s="40"/>
      <c r="G921" s="41"/>
      <c r="H921" s="39"/>
      <c r="I921" s="41"/>
      <c r="J921" s="42" t="s">
        <v>311</v>
      </c>
      <c r="K921" s="43"/>
      <c r="L921" s="39" t="s">
        <v>312</v>
      </c>
      <c r="M921" s="44"/>
    </row>
    <row r="922" spans="1:13">
      <c r="A922" s="46"/>
      <c r="B922" s="47"/>
      <c r="C922" s="955" t="s">
        <v>140</v>
      </c>
      <c r="D922" s="956"/>
      <c r="E922" s="48" t="s">
        <v>313</v>
      </c>
      <c r="F922" s="49"/>
      <c r="G922" s="50"/>
      <c r="H922" s="48"/>
      <c r="I922" s="50"/>
      <c r="J922" s="51" t="s">
        <v>314</v>
      </c>
      <c r="K922" s="52"/>
      <c r="L922" s="48"/>
      <c r="M922" s="53"/>
    </row>
    <row r="923" spans="1:13">
      <c r="A923" s="952"/>
      <c r="B923" s="953"/>
      <c r="C923" s="953"/>
      <c r="D923" s="954"/>
      <c r="E923" s="48" t="s">
        <v>315</v>
      </c>
      <c r="F923" s="49"/>
      <c r="G923" s="50"/>
      <c r="H923" s="48" t="s">
        <v>589</v>
      </c>
      <c r="I923" s="50"/>
      <c r="J923" s="51" t="s">
        <v>316</v>
      </c>
      <c r="K923" s="54"/>
      <c r="L923" s="48"/>
      <c r="M923" s="53"/>
    </row>
    <row r="924" spans="1:13">
      <c r="A924" s="48" t="s">
        <v>317</v>
      </c>
      <c r="B924" s="55"/>
      <c r="C924" s="56" t="s">
        <v>318</v>
      </c>
      <c r="D924" s="57"/>
      <c r="E924" s="48" t="s">
        <v>319</v>
      </c>
      <c r="F924" s="49"/>
      <c r="G924" s="50"/>
      <c r="H924" s="48" t="s">
        <v>320</v>
      </c>
      <c r="I924" s="50"/>
      <c r="J924" s="48" t="s">
        <v>321</v>
      </c>
      <c r="K924" s="50"/>
      <c r="L924" s="48" t="s">
        <v>322</v>
      </c>
      <c r="M924" s="53"/>
    </row>
    <row r="925" spans="1:13">
      <c r="A925" s="48" t="s">
        <v>195</v>
      </c>
      <c r="B925" s="58"/>
      <c r="C925" s="59" t="s">
        <v>323</v>
      </c>
      <c r="D925" s="60"/>
      <c r="E925" s="48" t="s">
        <v>324</v>
      </c>
      <c r="F925" s="61"/>
      <c r="G925" s="50"/>
      <c r="H925" s="48" t="s">
        <v>325</v>
      </c>
      <c r="I925" s="50"/>
      <c r="J925" s="48" t="s">
        <v>326</v>
      </c>
      <c r="K925" s="50"/>
      <c r="L925" s="48" t="s">
        <v>327</v>
      </c>
      <c r="M925" s="53"/>
    </row>
    <row r="926" spans="1:13">
      <c r="A926" s="48" t="s">
        <v>306</v>
      </c>
      <c r="B926" s="62"/>
      <c r="C926" s="59" t="s">
        <v>328</v>
      </c>
      <c r="D926" s="60"/>
      <c r="E926" s="38" t="s">
        <v>329</v>
      </c>
      <c r="F926" s="63"/>
      <c r="G926" s="50"/>
      <c r="H926" s="48" t="s">
        <v>330</v>
      </c>
      <c r="I926" s="50"/>
      <c r="J926" s="48" t="s">
        <v>331</v>
      </c>
      <c r="K926" s="53"/>
      <c r="L926" s="48"/>
      <c r="M926" s="53"/>
    </row>
    <row r="927" spans="1:13">
      <c r="A927" s="48" t="s">
        <v>332</v>
      </c>
      <c r="B927" s="55"/>
      <c r="C927" s="59"/>
      <c r="D927" s="64"/>
      <c r="E927" s="65" t="s">
        <v>333</v>
      </c>
      <c r="F927" s="66"/>
      <c r="G927" s="50"/>
      <c r="H927" s="48" t="s">
        <v>334</v>
      </c>
      <c r="I927" s="50"/>
      <c r="J927" s="48" t="s">
        <v>335</v>
      </c>
      <c r="K927" s="50"/>
      <c r="L927" s="48" t="s">
        <v>336</v>
      </c>
      <c r="M927" s="53">
        <f>G930+M925</f>
        <v>0</v>
      </c>
    </row>
    <row r="928" spans="1:13">
      <c r="A928" s="48" t="s">
        <v>337</v>
      </c>
      <c r="B928" s="67"/>
      <c r="C928" s="59" t="s">
        <v>338</v>
      </c>
      <c r="D928" s="68"/>
      <c r="E928" s="69" t="s">
        <v>339</v>
      </c>
      <c r="F928" s="70"/>
      <c r="G928" s="71"/>
      <c r="H928" s="48" t="s">
        <v>340</v>
      </c>
      <c r="I928" s="50"/>
      <c r="J928" s="48" t="s">
        <v>341</v>
      </c>
      <c r="K928" s="71"/>
      <c r="L928" s="72" t="s">
        <v>342</v>
      </c>
      <c r="M928" s="73">
        <f>I930+M924</f>
        <v>0</v>
      </c>
    </row>
    <row r="929" spans="1:13">
      <c r="A929" s="72"/>
      <c r="B929" s="74"/>
      <c r="C929" s="75" t="s">
        <v>343</v>
      </c>
      <c r="D929" s="76"/>
      <c r="E929" s="77" t="s">
        <v>344</v>
      </c>
      <c r="F929" s="78"/>
      <c r="G929" s="79"/>
      <c r="H929" s="72" t="s">
        <v>345</v>
      </c>
      <c r="I929" s="71"/>
      <c r="J929" s="72" t="s">
        <v>346</v>
      </c>
      <c r="K929" s="79"/>
      <c r="L929" s="80"/>
      <c r="M929" s="81"/>
    </row>
    <row r="930" spans="1:13" ht="12.75" thickBot="1">
      <c r="A930" s="82"/>
      <c r="B930" s="83"/>
      <c r="C930" s="84" t="s">
        <v>347</v>
      </c>
      <c r="D930" s="85"/>
      <c r="E930" s="86" t="s">
        <v>348</v>
      </c>
      <c r="F930" s="87"/>
      <c r="G930" s="88">
        <f>SUM(G921:G929)</f>
        <v>0</v>
      </c>
      <c r="H930" s="89" t="s">
        <v>349</v>
      </c>
      <c r="I930" s="88">
        <f>SUM(I923:I929)</f>
        <v>0</v>
      </c>
      <c r="J930" s="89" t="s">
        <v>350</v>
      </c>
      <c r="K930" s="88">
        <f>K923-SUM(K924:K929)</f>
        <v>0</v>
      </c>
      <c r="L930" s="90" t="s">
        <v>351</v>
      </c>
      <c r="M930" s="91">
        <f>M927-M928</f>
        <v>0</v>
      </c>
    </row>
    <row r="931" spans="1:13">
      <c r="A931" s="957"/>
      <c r="B931" s="958"/>
      <c r="C931" s="958"/>
      <c r="D931" s="959"/>
      <c r="E931" s="39" t="s">
        <v>310</v>
      </c>
      <c r="F931" s="40"/>
      <c r="G931" s="41"/>
      <c r="H931" s="39"/>
      <c r="I931" s="41"/>
      <c r="J931" s="42" t="s">
        <v>311</v>
      </c>
      <c r="K931" s="43"/>
      <c r="L931" s="39" t="s">
        <v>312</v>
      </c>
      <c r="M931" s="44"/>
    </row>
    <row r="932" spans="1:13">
      <c r="A932" s="46"/>
      <c r="B932" s="47"/>
      <c r="C932" s="955" t="s">
        <v>140</v>
      </c>
      <c r="D932" s="956"/>
      <c r="E932" s="48" t="s">
        <v>313</v>
      </c>
      <c r="F932" s="49"/>
      <c r="G932" s="50"/>
      <c r="H932" s="48"/>
      <c r="I932" s="50"/>
      <c r="J932" s="51" t="s">
        <v>314</v>
      </c>
      <c r="K932" s="52"/>
      <c r="L932" s="48"/>
      <c r="M932" s="53"/>
    </row>
    <row r="933" spans="1:13">
      <c r="A933" s="952"/>
      <c r="B933" s="953"/>
      <c r="C933" s="953"/>
      <c r="D933" s="954"/>
      <c r="E933" s="48" t="s">
        <v>315</v>
      </c>
      <c r="F933" s="49"/>
      <c r="G933" s="50"/>
      <c r="H933" s="48" t="s">
        <v>589</v>
      </c>
      <c r="I933" s="50"/>
      <c r="J933" s="51" t="s">
        <v>316</v>
      </c>
      <c r="K933" s="54"/>
      <c r="L933" s="48"/>
      <c r="M933" s="53"/>
    </row>
    <row r="934" spans="1:13">
      <c r="A934" s="48" t="s">
        <v>317</v>
      </c>
      <c r="B934" s="55"/>
      <c r="C934" s="56" t="s">
        <v>318</v>
      </c>
      <c r="D934" s="57"/>
      <c r="E934" s="48" t="s">
        <v>319</v>
      </c>
      <c r="F934" s="49"/>
      <c r="G934" s="50"/>
      <c r="H934" s="48" t="s">
        <v>320</v>
      </c>
      <c r="I934" s="50"/>
      <c r="J934" s="48" t="s">
        <v>321</v>
      </c>
      <c r="K934" s="50"/>
      <c r="L934" s="48" t="s">
        <v>322</v>
      </c>
      <c r="M934" s="53"/>
    </row>
    <row r="935" spans="1:13">
      <c r="A935" s="48" t="s">
        <v>195</v>
      </c>
      <c r="B935" s="58"/>
      <c r="C935" s="59" t="s">
        <v>323</v>
      </c>
      <c r="D935" s="60"/>
      <c r="E935" s="48" t="s">
        <v>324</v>
      </c>
      <c r="F935" s="61"/>
      <c r="G935" s="50"/>
      <c r="H935" s="48" t="s">
        <v>325</v>
      </c>
      <c r="I935" s="50"/>
      <c r="J935" s="48" t="s">
        <v>326</v>
      </c>
      <c r="K935" s="50"/>
      <c r="L935" s="48" t="s">
        <v>327</v>
      </c>
      <c r="M935" s="53"/>
    </row>
    <row r="936" spans="1:13">
      <c r="A936" s="48" t="s">
        <v>306</v>
      </c>
      <c r="B936" s="62"/>
      <c r="C936" s="59" t="s">
        <v>328</v>
      </c>
      <c r="D936" s="60"/>
      <c r="E936" s="38" t="s">
        <v>329</v>
      </c>
      <c r="F936" s="63"/>
      <c r="G936" s="50"/>
      <c r="H936" s="48" t="s">
        <v>330</v>
      </c>
      <c r="I936" s="50"/>
      <c r="J936" s="48" t="s">
        <v>331</v>
      </c>
      <c r="K936" s="53"/>
      <c r="L936" s="48"/>
      <c r="M936" s="53"/>
    </row>
    <row r="937" spans="1:13">
      <c r="A937" s="48" t="s">
        <v>332</v>
      </c>
      <c r="B937" s="55"/>
      <c r="C937" s="59"/>
      <c r="D937" s="64"/>
      <c r="E937" s="65" t="s">
        <v>333</v>
      </c>
      <c r="F937" s="66"/>
      <c r="G937" s="50"/>
      <c r="H937" s="48" t="s">
        <v>334</v>
      </c>
      <c r="I937" s="50"/>
      <c r="J937" s="48" t="s">
        <v>335</v>
      </c>
      <c r="K937" s="50"/>
      <c r="L937" s="48" t="s">
        <v>336</v>
      </c>
      <c r="M937" s="53">
        <f>G940+M935</f>
        <v>0</v>
      </c>
    </row>
    <row r="938" spans="1:13">
      <c r="A938" s="48" t="s">
        <v>337</v>
      </c>
      <c r="B938" s="67"/>
      <c r="C938" s="59" t="s">
        <v>338</v>
      </c>
      <c r="D938" s="68"/>
      <c r="E938" s="69" t="s">
        <v>339</v>
      </c>
      <c r="F938" s="70"/>
      <c r="G938" s="71"/>
      <c r="H938" s="48" t="s">
        <v>340</v>
      </c>
      <c r="I938" s="50"/>
      <c r="J938" s="48" t="s">
        <v>341</v>
      </c>
      <c r="K938" s="71"/>
      <c r="L938" s="72" t="s">
        <v>342</v>
      </c>
      <c r="M938" s="73">
        <f>I940+M934</f>
        <v>0</v>
      </c>
    </row>
    <row r="939" spans="1:13">
      <c r="A939" s="72"/>
      <c r="B939" s="74"/>
      <c r="C939" s="75" t="s">
        <v>343</v>
      </c>
      <c r="D939" s="76"/>
      <c r="E939" s="77" t="s">
        <v>344</v>
      </c>
      <c r="F939" s="78"/>
      <c r="G939" s="79"/>
      <c r="H939" s="72" t="s">
        <v>345</v>
      </c>
      <c r="I939" s="71"/>
      <c r="J939" s="72" t="s">
        <v>346</v>
      </c>
      <c r="K939" s="79"/>
      <c r="L939" s="80"/>
      <c r="M939" s="81"/>
    </row>
    <row r="940" spans="1:13" ht="12.75" thickBot="1">
      <c r="A940" s="82"/>
      <c r="B940" s="83"/>
      <c r="C940" s="84" t="s">
        <v>347</v>
      </c>
      <c r="D940" s="85"/>
      <c r="E940" s="86" t="s">
        <v>348</v>
      </c>
      <c r="F940" s="87"/>
      <c r="G940" s="88">
        <f>SUM(G931:G939)</f>
        <v>0</v>
      </c>
      <c r="H940" s="89" t="s">
        <v>349</v>
      </c>
      <c r="I940" s="88">
        <f>SUM(I933:I939)</f>
        <v>0</v>
      </c>
      <c r="J940" s="89" t="s">
        <v>350</v>
      </c>
      <c r="K940" s="88">
        <f>K933-SUM(K934:K939)</f>
        <v>0</v>
      </c>
      <c r="L940" s="90" t="s">
        <v>351</v>
      </c>
      <c r="M940" s="91">
        <f>M937-M938</f>
        <v>0</v>
      </c>
    </row>
    <row r="941" spans="1:13">
      <c r="A941" s="957"/>
      <c r="B941" s="958"/>
      <c r="C941" s="958"/>
      <c r="D941" s="959"/>
      <c r="E941" s="39" t="s">
        <v>310</v>
      </c>
      <c r="F941" s="40"/>
      <c r="G941" s="41"/>
      <c r="H941" s="39"/>
      <c r="I941" s="41"/>
      <c r="J941" s="42" t="s">
        <v>311</v>
      </c>
      <c r="K941" s="43"/>
      <c r="L941" s="39" t="s">
        <v>312</v>
      </c>
      <c r="M941" s="44"/>
    </row>
    <row r="942" spans="1:13">
      <c r="A942" s="46"/>
      <c r="B942" s="47"/>
      <c r="C942" s="955" t="s">
        <v>140</v>
      </c>
      <c r="D942" s="956"/>
      <c r="E942" s="48" t="s">
        <v>313</v>
      </c>
      <c r="F942" s="49"/>
      <c r="G942" s="50"/>
      <c r="H942" s="48"/>
      <c r="I942" s="50"/>
      <c r="J942" s="51" t="s">
        <v>314</v>
      </c>
      <c r="K942" s="52"/>
      <c r="L942" s="48"/>
      <c r="M942" s="53"/>
    </row>
    <row r="943" spans="1:13">
      <c r="A943" s="952"/>
      <c r="B943" s="953"/>
      <c r="C943" s="953"/>
      <c r="D943" s="954"/>
      <c r="E943" s="48" t="s">
        <v>315</v>
      </c>
      <c r="F943" s="49"/>
      <c r="G943" s="50"/>
      <c r="H943" s="48" t="s">
        <v>589</v>
      </c>
      <c r="I943" s="50"/>
      <c r="J943" s="51" t="s">
        <v>316</v>
      </c>
      <c r="K943" s="54"/>
      <c r="L943" s="48"/>
      <c r="M943" s="53"/>
    </row>
    <row r="944" spans="1:13">
      <c r="A944" s="48" t="s">
        <v>317</v>
      </c>
      <c r="B944" s="55"/>
      <c r="C944" s="56" t="s">
        <v>318</v>
      </c>
      <c r="D944" s="57"/>
      <c r="E944" s="48" t="s">
        <v>319</v>
      </c>
      <c r="F944" s="49"/>
      <c r="G944" s="50"/>
      <c r="H944" s="48" t="s">
        <v>320</v>
      </c>
      <c r="I944" s="50"/>
      <c r="J944" s="48" t="s">
        <v>321</v>
      </c>
      <c r="K944" s="50"/>
      <c r="L944" s="48" t="s">
        <v>322</v>
      </c>
      <c r="M944" s="53"/>
    </row>
    <row r="945" spans="1:13">
      <c r="A945" s="48" t="s">
        <v>195</v>
      </c>
      <c r="B945" s="58"/>
      <c r="C945" s="59" t="s">
        <v>323</v>
      </c>
      <c r="D945" s="60"/>
      <c r="E945" s="48" t="s">
        <v>324</v>
      </c>
      <c r="F945" s="61"/>
      <c r="G945" s="50"/>
      <c r="H945" s="48" t="s">
        <v>325</v>
      </c>
      <c r="I945" s="50"/>
      <c r="J945" s="48" t="s">
        <v>326</v>
      </c>
      <c r="K945" s="50"/>
      <c r="L945" s="48" t="s">
        <v>327</v>
      </c>
      <c r="M945" s="53"/>
    </row>
    <row r="946" spans="1:13">
      <c r="A946" s="48" t="s">
        <v>306</v>
      </c>
      <c r="B946" s="62"/>
      <c r="C946" s="59" t="s">
        <v>328</v>
      </c>
      <c r="D946" s="60"/>
      <c r="E946" s="38" t="s">
        <v>329</v>
      </c>
      <c r="F946" s="63"/>
      <c r="G946" s="50"/>
      <c r="H946" s="48" t="s">
        <v>330</v>
      </c>
      <c r="I946" s="50"/>
      <c r="J946" s="48" t="s">
        <v>331</v>
      </c>
      <c r="K946" s="53"/>
      <c r="L946" s="48"/>
      <c r="M946" s="53"/>
    </row>
    <row r="947" spans="1:13">
      <c r="A947" s="48" t="s">
        <v>332</v>
      </c>
      <c r="B947" s="55"/>
      <c r="C947" s="59"/>
      <c r="D947" s="64"/>
      <c r="E947" s="65" t="s">
        <v>333</v>
      </c>
      <c r="F947" s="66"/>
      <c r="G947" s="50"/>
      <c r="H947" s="48" t="s">
        <v>334</v>
      </c>
      <c r="I947" s="50"/>
      <c r="J947" s="48" t="s">
        <v>335</v>
      </c>
      <c r="K947" s="50"/>
      <c r="L947" s="48" t="s">
        <v>336</v>
      </c>
      <c r="M947" s="53">
        <f>G950+M945</f>
        <v>0</v>
      </c>
    </row>
    <row r="948" spans="1:13">
      <c r="A948" s="48" t="s">
        <v>337</v>
      </c>
      <c r="B948" s="67"/>
      <c r="C948" s="59" t="s">
        <v>338</v>
      </c>
      <c r="D948" s="68"/>
      <c r="E948" s="69" t="s">
        <v>339</v>
      </c>
      <c r="F948" s="70"/>
      <c r="G948" s="71"/>
      <c r="H948" s="48" t="s">
        <v>340</v>
      </c>
      <c r="I948" s="50"/>
      <c r="J948" s="48" t="s">
        <v>341</v>
      </c>
      <c r="K948" s="71"/>
      <c r="L948" s="72" t="s">
        <v>342</v>
      </c>
      <c r="M948" s="73">
        <f>I950+M944</f>
        <v>0</v>
      </c>
    </row>
    <row r="949" spans="1:13">
      <c r="A949" s="72"/>
      <c r="B949" s="74"/>
      <c r="C949" s="75" t="s">
        <v>343</v>
      </c>
      <c r="D949" s="76"/>
      <c r="E949" s="77" t="s">
        <v>344</v>
      </c>
      <c r="F949" s="78"/>
      <c r="G949" s="79"/>
      <c r="H949" s="72" t="s">
        <v>345</v>
      </c>
      <c r="I949" s="71"/>
      <c r="J949" s="72" t="s">
        <v>346</v>
      </c>
      <c r="K949" s="79"/>
      <c r="L949" s="80"/>
      <c r="M949" s="81"/>
    </row>
    <row r="950" spans="1:13" ht="12.75" thickBot="1">
      <c r="A950" s="82"/>
      <c r="B950" s="83"/>
      <c r="C950" s="84" t="s">
        <v>347</v>
      </c>
      <c r="D950" s="85"/>
      <c r="E950" s="86" t="s">
        <v>348</v>
      </c>
      <c r="F950" s="87"/>
      <c r="G950" s="88">
        <f>SUM(G941:G949)</f>
        <v>0</v>
      </c>
      <c r="H950" s="89" t="s">
        <v>349</v>
      </c>
      <c r="I950" s="88">
        <f>SUM(I943:I949)</f>
        <v>0</v>
      </c>
      <c r="J950" s="89" t="s">
        <v>350</v>
      </c>
      <c r="K950" s="88">
        <f>K943-SUM(K944:K949)</f>
        <v>0</v>
      </c>
      <c r="L950" s="90" t="s">
        <v>351</v>
      </c>
      <c r="M950" s="91">
        <f>M947-M948</f>
        <v>0</v>
      </c>
    </row>
    <row r="951" spans="1:13">
      <c r="A951" s="957"/>
      <c r="B951" s="958"/>
      <c r="C951" s="958"/>
      <c r="D951" s="959"/>
      <c r="E951" s="39" t="s">
        <v>310</v>
      </c>
      <c r="F951" s="40"/>
      <c r="G951" s="41"/>
      <c r="H951" s="39"/>
      <c r="I951" s="41"/>
      <c r="J951" s="42" t="s">
        <v>311</v>
      </c>
      <c r="K951" s="43"/>
      <c r="L951" s="39" t="s">
        <v>312</v>
      </c>
      <c r="M951" s="44"/>
    </row>
    <row r="952" spans="1:13">
      <c r="A952" s="46"/>
      <c r="B952" s="47"/>
      <c r="C952" s="955" t="s">
        <v>140</v>
      </c>
      <c r="D952" s="956"/>
      <c r="E952" s="48" t="s">
        <v>313</v>
      </c>
      <c r="F952" s="49"/>
      <c r="G952" s="50"/>
      <c r="H952" s="48"/>
      <c r="I952" s="50"/>
      <c r="J952" s="51" t="s">
        <v>314</v>
      </c>
      <c r="K952" s="52"/>
      <c r="L952" s="48"/>
      <c r="M952" s="53"/>
    </row>
    <row r="953" spans="1:13">
      <c r="A953" s="952"/>
      <c r="B953" s="953"/>
      <c r="C953" s="953"/>
      <c r="D953" s="954"/>
      <c r="E953" s="48" t="s">
        <v>315</v>
      </c>
      <c r="F953" s="49"/>
      <c r="G953" s="50"/>
      <c r="H953" s="48" t="s">
        <v>589</v>
      </c>
      <c r="I953" s="50"/>
      <c r="J953" s="51" t="s">
        <v>316</v>
      </c>
      <c r="K953" s="54"/>
      <c r="L953" s="48"/>
      <c r="M953" s="53"/>
    </row>
    <row r="954" spans="1:13">
      <c r="A954" s="48" t="s">
        <v>317</v>
      </c>
      <c r="B954" s="55"/>
      <c r="C954" s="56" t="s">
        <v>318</v>
      </c>
      <c r="D954" s="57"/>
      <c r="E954" s="48" t="s">
        <v>319</v>
      </c>
      <c r="F954" s="49"/>
      <c r="G954" s="50"/>
      <c r="H954" s="48" t="s">
        <v>320</v>
      </c>
      <c r="I954" s="50"/>
      <c r="J954" s="48" t="s">
        <v>321</v>
      </c>
      <c r="K954" s="50"/>
      <c r="L954" s="48" t="s">
        <v>322</v>
      </c>
      <c r="M954" s="53"/>
    </row>
    <row r="955" spans="1:13">
      <c r="A955" s="48" t="s">
        <v>195</v>
      </c>
      <c r="B955" s="58"/>
      <c r="C955" s="59" t="s">
        <v>323</v>
      </c>
      <c r="D955" s="60"/>
      <c r="E955" s="48" t="s">
        <v>324</v>
      </c>
      <c r="F955" s="61"/>
      <c r="G955" s="50"/>
      <c r="H955" s="48" t="s">
        <v>325</v>
      </c>
      <c r="I955" s="50"/>
      <c r="J955" s="48" t="s">
        <v>326</v>
      </c>
      <c r="K955" s="50"/>
      <c r="L955" s="48" t="s">
        <v>327</v>
      </c>
      <c r="M955" s="53"/>
    </row>
    <row r="956" spans="1:13">
      <c r="A956" s="48" t="s">
        <v>306</v>
      </c>
      <c r="B956" s="62"/>
      <c r="C956" s="59" t="s">
        <v>328</v>
      </c>
      <c r="D956" s="60"/>
      <c r="E956" s="38" t="s">
        <v>329</v>
      </c>
      <c r="F956" s="63"/>
      <c r="G956" s="50"/>
      <c r="H956" s="48" t="s">
        <v>330</v>
      </c>
      <c r="I956" s="50"/>
      <c r="J956" s="48" t="s">
        <v>331</v>
      </c>
      <c r="K956" s="53"/>
      <c r="L956" s="48"/>
      <c r="M956" s="53"/>
    </row>
    <row r="957" spans="1:13">
      <c r="A957" s="48" t="s">
        <v>332</v>
      </c>
      <c r="B957" s="55"/>
      <c r="C957" s="59"/>
      <c r="D957" s="64"/>
      <c r="E957" s="65" t="s">
        <v>333</v>
      </c>
      <c r="F957" s="66"/>
      <c r="G957" s="50"/>
      <c r="H957" s="48" t="s">
        <v>334</v>
      </c>
      <c r="I957" s="50"/>
      <c r="J957" s="48" t="s">
        <v>335</v>
      </c>
      <c r="K957" s="50"/>
      <c r="L957" s="48" t="s">
        <v>336</v>
      </c>
      <c r="M957" s="53">
        <f>G960+M955</f>
        <v>0</v>
      </c>
    </row>
    <row r="958" spans="1:13">
      <c r="A958" s="48" t="s">
        <v>337</v>
      </c>
      <c r="B958" s="67"/>
      <c r="C958" s="59" t="s">
        <v>338</v>
      </c>
      <c r="D958" s="68"/>
      <c r="E958" s="69" t="s">
        <v>339</v>
      </c>
      <c r="F958" s="70"/>
      <c r="G958" s="71"/>
      <c r="H958" s="48" t="s">
        <v>340</v>
      </c>
      <c r="I958" s="50"/>
      <c r="J958" s="48" t="s">
        <v>341</v>
      </c>
      <c r="K958" s="71"/>
      <c r="L958" s="72" t="s">
        <v>342</v>
      </c>
      <c r="M958" s="73">
        <f>I960+M954</f>
        <v>0</v>
      </c>
    </row>
    <row r="959" spans="1:13">
      <c r="A959" s="72"/>
      <c r="B959" s="74"/>
      <c r="C959" s="75" t="s">
        <v>343</v>
      </c>
      <c r="D959" s="76"/>
      <c r="E959" s="77" t="s">
        <v>344</v>
      </c>
      <c r="F959" s="78"/>
      <c r="G959" s="79"/>
      <c r="H959" s="72" t="s">
        <v>345</v>
      </c>
      <c r="I959" s="71"/>
      <c r="J959" s="72" t="s">
        <v>346</v>
      </c>
      <c r="K959" s="79"/>
      <c r="L959" s="80"/>
      <c r="M959" s="81"/>
    </row>
    <row r="960" spans="1:13" ht="12.75" thickBot="1">
      <c r="A960" s="82"/>
      <c r="B960" s="83"/>
      <c r="C960" s="84" t="s">
        <v>347</v>
      </c>
      <c r="D960" s="85"/>
      <c r="E960" s="86" t="s">
        <v>348</v>
      </c>
      <c r="F960" s="87"/>
      <c r="G960" s="88">
        <f>SUM(G951:G959)</f>
        <v>0</v>
      </c>
      <c r="H960" s="89" t="s">
        <v>349</v>
      </c>
      <c r="I960" s="88">
        <f>SUM(I953:I959)</f>
        <v>0</v>
      </c>
      <c r="J960" s="89" t="s">
        <v>350</v>
      </c>
      <c r="K960" s="88">
        <f>K953-SUM(K954:K959)</f>
        <v>0</v>
      </c>
      <c r="L960" s="90" t="s">
        <v>351</v>
      </c>
      <c r="M960" s="91">
        <f>M957-M958</f>
        <v>0</v>
      </c>
    </row>
    <row r="961" spans="1:13">
      <c r="A961" s="957"/>
      <c r="B961" s="958"/>
      <c r="C961" s="958"/>
      <c r="D961" s="959"/>
      <c r="E961" s="39" t="s">
        <v>310</v>
      </c>
      <c r="F961" s="40"/>
      <c r="G961" s="41"/>
      <c r="H961" s="39"/>
      <c r="I961" s="41"/>
      <c r="J961" s="42" t="s">
        <v>311</v>
      </c>
      <c r="K961" s="43"/>
      <c r="L961" s="39" t="s">
        <v>312</v>
      </c>
      <c r="M961" s="44"/>
    </row>
    <row r="962" spans="1:13">
      <c r="A962" s="46"/>
      <c r="B962" s="47"/>
      <c r="C962" s="955" t="s">
        <v>140</v>
      </c>
      <c r="D962" s="956"/>
      <c r="E962" s="48" t="s">
        <v>313</v>
      </c>
      <c r="F962" s="49"/>
      <c r="G962" s="50"/>
      <c r="H962" s="48"/>
      <c r="I962" s="50"/>
      <c r="J962" s="51" t="s">
        <v>314</v>
      </c>
      <c r="K962" s="52"/>
      <c r="L962" s="48"/>
      <c r="M962" s="53"/>
    </row>
    <row r="963" spans="1:13">
      <c r="A963" s="952"/>
      <c r="B963" s="953"/>
      <c r="C963" s="953"/>
      <c r="D963" s="954"/>
      <c r="E963" s="48" t="s">
        <v>315</v>
      </c>
      <c r="F963" s="49"/>
      <c r="G963" s="50"/>
      <c r="H963" s="48" t="s">
        <v>589</v>
      </c>
      <c r="I963" s="50"/>
      <c r="J963" s="51" t="s">
        <v>316</v>
      </c>
      <c r="K963" s="54"/>
      <c r="L963" s="48"/>
      <c r="M963" s="53"/>
    </row>
    <row r="964" spans="1:13">
      <c r="A964" s="48" t="s">
        <v>317</v>
      </c>
      <c r="B964" s="55"/>
      <c r="C964" s="56" t="s">
        <v>318</v>
      </c>
      <c r="D964" s="57"/>
      <c r="E964" s="48" t="s">
        <v>319</v>
      </c>
      <c r="F964" s="49"/>
      <c r="G964" s="50"/>
      <c r="H964" s="48" t="s">
        <v>320</v>
      </c>
      <c r="I964" s="50"/>
      <c r="J964" s="48" t="s">
        <v>321</v>
      </c>
      <c r="K964" s="50"/>
      <c r="L964" s="48" t="s">
        <v>322</v>
      </c>
      <c r="M964" s="53"/>
    </row>
    <row r="965" spans="1:13">
      <c r="A965" s="48" t="s">
        <v>195</v>
      </c>
      <c r="B965" s="58"/>
      <c r="C965" s="59" t="s">
        <v>323</v>
      </c>
      <c r="D965" s="60"/>
      <c r="E965" s="48" t="s">
        <v>324</v>
      </c>
      <c r="F965" s="61"/>
      <c r="G965" s="50"/>
      <c r="H965" s="48" t="s">
        <v>325</v>
      </c>
      <c r="I965" s="50"/>
      <c r="J965" s="48" t="s">
        <v>326</v>
      </c>
      <c r="K965" s="50"/>
      <c r="L965" s="48" t="s">
        <v>327</v>
      </c>
      <c r="M965" s="53"/>
    </row>
    <row r="966" spans="1:13">
      <c r="A966" s="48" t="s">
        <v>306</v>
      </c>
      <c r="B966" s="62"/>
      <c r="C966" s="59" t="s">
        <v>328</v>
      </c>
      <c r="D966" s="60"/>
      <c r="E966" s="38" t="s">
        <v>329</v>
      </c>
      <c r="F966" s="63"/>
      <c r="G966" s="50"/>
      <c r="H966" s="48" t="s">
        <v>330</v>
      </c>
      <c r="I966" s="50"/>
      <c r="J966" s="48" t="s">
        <v>331</v>
      </c>
      <c r="K966" s="53"/>
      <c r="L966" s="48"/>
      <c r="M966" s="53"/>
    </row>
    <row r="967" spans="1:13">
      <c r="A967" s="48" t="s">
        <v>332</v>
      </c>
      <c r="B967" s="55"/>
      <c r="C967" s="59"/>
      <c r="D967" s="64"/>
      <c r="E967" s="65" t="s">
        <v>333</v>
      </c>
      <c r="F967" s="66"/>
      <c r="G967" s="50"/>
      <c r="H967" s="48" t="s">
        <v>334</v>
      </c>
      <c r="I967" s="50"/>
      <c r="J967" s="48" t="s">
        <v>335</v>
      </c>
      <c r="K967" s="50"/>
      <c r="L967" s="48" t="s">
        <v>336</v>
      </c>
      <c r="M967" s="53">
        <f>G970+M965</f>
        <v>0</v>
      </c>
    </row>
    <row r="968" spans="1:13">
      <c r="A968" s="48" t="s">
        <v>337</v>
      </c>
      <c r="B968" s="67"/>
      <c r="C968" s="59" t="s">
        <v>338</v>
      </c>
      <c r="D968" s="68"/>
      <c r="E968" s="69" t="s">
        <v>339</v>
      </c>
      <c r="F968" s="70"/>
      <c r="G968" s="71"/>
      <c r="H968" s="48" t="s">
        <v>340</v>
      </c>
      <c r="I968" s="50"/>
      <c r="J968" s="48" t="s">
        <v>341</v>
      </c>
      <c r="K968" s="71"/>
      <c r="L968" s="72" t="s">
        <v>342</v>
      </c>
      <c r="M968" s="73">
        <f>I970+M964</f>
        <v>0</v>
      </c>
    </row>
    <row r="969" spans="1:13">
      <c r="A969" s="72"/>
      <c r="B969" s="74"/>
      <c r="C969" s="75" t="s">
        <v>343</v>
      </c>
      <c r="D969" s="76"/>
      <c r="E969" s="77" t="s">
        <v>344</v>
      </c>
      <c r="F969" s="78"/>
      <c r="G969" s="79"/>
      <c r="H969" s="72" t="s">
        <v>345</v>
      </c>
      <c r="I969" s="71"/>
      <c r="J969" s="72" t="s">
        <v>346</v>
      </c>
      <c r="K969" s="79"/>
      <c r="L969" s="80"/>
      <c r="M969" s="81"/>
    </row>
    <row r="970" spans="1:13" ht="12.75" thickBot="1">
      <c r="A970" s="82"/>
      <c r="B970" s="83"/>
      <c r="C970" s="84" t="s">
        <v>347</v>
      </c>
      <c r="D970" s="85"/>
      <c r="E970" s="86" t="s">
        <v>348</v>
      </c>
      <c r="F970" s="87"/>
      <c r="G970" s="88">
        <f>SUM(G961:G969)</f>
        <v>0</v>
      </c>
      <c r="H970" s="89" t="s">
        <v>349</v>
      </c>
      <c r="I970" s="88">
        <f>SUM(I963:I969)</f>
        <v>0</v>
      </c>
      <c r="J970" s="89" t="s">
        <v>350</v>
      </c>
      <c r="K970" s="88">
        <f>K963-SUM(K964:K969)</f>
        <v>0</v>
      </c>
      <c r="L970" s="90" t="s">
        <v>351</v>
      </c>
      <c r="M970" s="91">
        <f>M967-M968</f>
        <v>0</v>
      </c>
    </row>
    <row r="971" spans="1:13">
      <c r="A971" s="957"/>
      <c r="B971" s="958"/>
      <c r="C971" s="958"/>
      <c r="D971" s="959"/>
      <c r="E971" s="39" t="s">
        <v>310</v>
      </c>
      <c r="F971" s="40"/>
      <c r="G971" s="41"/>
      <c r="H971" s="39"/>
      <c r="I971" s="41"/>
      <c r="J971" s="42" t="s">
        <v>311</v>
      </c>
      <c r="K971" s="43"/>
      <c r="L971" s="39" t="s">
        <v>312</v>
      </c>
      <c r="M971" s="44"/>
    </row>
    <row r="972" spans="1:13">
      <c r="A972" s="46"/>
      <c r="B972" s="47"/>
      <c r="C972" s="955" t="s">
        <v>140</v>
      </c>
      <c r="D972" s="956"/>
      <c r="E972" s="48" t="s">
        <v>313</v>
      </c>
      <c r="F972" s="49"/>
      <c r="G972" s="50"/>
      <c r="H972" s="48"/>
      <c r="I972" s="50"/>
      <c r="J972" s="51" t="s">
        <v>314</v>
      </c>
      <c r="K972" s="52"/>
      <c r="L972" s="48"/>
      <c r="M972" s="53"/>
    </row>
    <row r="973" spans="1:13">
      <c r="A973" s="952"/>
      <c r="B973" s="953"/>
      <c r="C973" s="953"/>
      <c r="D973" s="954"/>
      <c r="E973" s="48" t="s">
        <v>315</v>
      </c>
      <c r="F973" s="49"/>
      <c r="G973" s="50"/>
      <c r="H973" s="48" t="s">
        <v>589</v>
      </c>
      <c r="I973" s="50"/>
      <c r="J973" s="51" t="s">
        <v>316</v>
      </c>
      <c r="K973" s="54"/>
      <c r="L973" s="48"/>
      <c r="M973" s="53"/>
    </row>
    <row r="974" spans="1:13">
      <c r="A974" s="48" t="s">
        <v>317</v>
      </c>
      <c r="B974" s="55"/>
      <c r="C974" s="56" t="s">
        <v>318</v>
      </c>
      <c r="D974" s="57"/>
      <c r="E974" s="48" t="s">
        <v>319</v>
      </c>
      <c r="F974" s="49"/>
      <c r="G974" s="50"/>
      <c r="H974" s="48" t="s">
        <v>320</v>
      </c>
      <c r="I974" s="50"/>
      <c r="J974" s="48" t="s">
        <v>321</v>
      </c>
      <c r="K974" s="50"/>
      <c r="L974" s="48" t="s">
        <v>322</v>
      </c>
      <c r="M974" s="53"/>
    </row>
    <row r="975" spans="1:13">
      <c r="A975" s="48" t="s">
        <v>195</v>
      </c>
      <c r="B975" s="58"/>
      <c r="C975" s="59" t="s">
        <v>323</v>
      </c>
      <c r="D975" s="60"/>
      <c r="E975" s="48" t="s">
        <v>324</v>
      </c>
      <c r="F975" s="61"/>
      <c r="G975" s="50"/>
      <c r="H975" s="48" t="s">
        <v>325</v>
      </c>
      <c r="I975" s="50"/>
      <c r="J975" s="48" t="s">
        <v>326</v>
      </c>
      <c r="K975" s="50"/>
      <c r="L975" s="48" t="s">
        <v>327</v>
      </c>
      <c r="M975" s="53"/>
    </row>
    <row r="976" spans="1:13">
      <c r="A976" s="48" t="s">
        <v>306</v>
      </c>
      <c r="B976" s="62"/>
      <c r="C976" s="59" t="s">
        <v>328</v>
      </c>
      <c r="D976" s="60"/>
      <c r="E976" s="38" t="s">
        <v>329</v>
      </c>
      <c r="F976" s="63"/>
      <c r="G976" s="50"/>
      <c r="H976" s="48" t="s">
        <v>330</v>
      </c>
      <c r="I976" s="50"/>
      <c r="J976" s="48" t="s">
        <v>331</v>
      </c>
      <c r="K976" s="53"/>
      <c r="L976" s="48"/>
      <c r="M976" s="53"/>
    </row>
    <row r="977" spans="1:13">
      <c r="A977" s="48" t="s">
        <v>332</v>
      </c>
      <c r="B977" s="55"/>
      <c r="C977" s="59"/>
      <c r="D977" s="64"/>
      <c r="E977" s="65" t="s">
        <v>333</v>
      </c>
      <c r="F977" s="66"/>
      <c r="G977" s="50"/>
      <c r="H977" s="48" t="s">
        <v>334</v>
      </c>
      <c r="I977" s="50"/>
      <c r="J977" s="48" t="s">
        <v>335</v>
      </c>
      <c r="K977" s="50"/>
      <c r="L977" s="48" t="s">
        <v>336</v>
      </c>
      <c r="M977" s="53">
        <f>G980+M975</f>
        <v>0</v>
      </c>
    </row>
    <row r="978" spans="1:13">
      <c r="A978" s="48" t="s">
        <v>337</v>
      </c>
      <c r="B978" s="67"/>
      <c r="C978" s="59" t="s">
        <v>338</v>
      </c>
      <c r="D978" s="68"/>
      <c r="E978" s="69" t="s">
        <v>339</v>
      </c>
      <c r="F978" s="70"/>
      <c r="G978" s="71"/>
      <c r="H978" s="48" t="s">
        <v>340</v>
      </c>
      <c r="I978" s="50"/>
      <c r="J978" s="48" t="s">
        <v>341</v>
      </c>
      <c r="K978" s="71"/>
      <c r="L978" s="72" t="s">
        <v>342</v>
      </c>
      <c r="M978" s="73">
        <f>I980+M974</f>
        <v>0</v>
      </c>
    </row>
    <row r="979" spans="1:13">
      <c r="A979" s="72"/>
      <c r="B979" s="74"/>
      <c r="C979" s="75" t="s">
        <v>343</v>
      </c>
      <c r="D979" s="76"/>
      <c r="E979" s="77" t="s">
        <v>344</v>
      </c>
      <c r="F979" s="78"/>
      <c r="G979" s="79"/>
      <c r="H979" s="72" t="s">
        <v>345</v>
      </c>
      <c r="I979" s="71"/>
      <c r="J979" s="72" t="s">
        <v>346</v>
      </c>
      <c r="K979" s="79"/>
      <c r="L979" s="80"/>
      <c r="M979" s="81"/>
    </row>
    <row r="980" spans="1:13" ht="12.75" thickBot="1">
      <c r="A980" s="82"/>
      <c r="B980" s="83"/>
      <c r="C980" s="84" t="s">
        <v>347</v>
      </c>
      <c r="D980" s="85"/>
      <c r="E980" s="86" t="s">
        <v>348</v>
      </c>
      <c r="F980" s="87"/>
      <c r="G980" s="88">
        <f>SUM(G971:G979)</f>
        <v>0</v>
      </c>
      <c r="H980" s="89" t="s">
        <v>349</v>
      </c>
      <c r="I980" s="88">
        <f>SUM(I973:I979)</f>
        <v>0</v>
      </c>
      <c r="J980" s="89" t="s">
        <v>350</v>
      </c>
      <c r="K980" s="88">
        <f>K973-SUM(K974:K979)</f>
        <v>0</v>
      </c>
      <c r="L980" s="90" t="s">
        <v>351</v>
      </c>
      <c r="M980" s="91">
        <f>M977-M978</f>
        <v>0</v>
      </c>
    </row>
    <row r="981" spans="1:13">
      <c r="A981" s="957"/>
      <c r="B981" s="958"/>
      <c r="C981" s="958"/>
      <c r="D981" s="959"/>
      <c r="E981" s="39" t="s">
        <v>310</v>
      </c>
      <c r="F981" s="40"/>
      <c r="G981" s="41"/>
      <c r="H981" s="39"/>
      <c r="I981" s="41"/>
      <c r="J981" s="42" t="s">
        <v>311</v>
      </c>
      <c r="K981" s="43"/>
      <c r="L981" s="39" t="s">
        <v>312</v>
      </c>
      <c r="M981" s="44"/>
    </row>
    <row r="982" spans="1:13">
      <c r="A982" s="46"/>
      <c r="B982" s="47"/>
      <c r="C982" s="955" t="s">
        <v>140</v>
      </c>
      <c r="D982" s="956"/>
      <c r="E982" s="48" t="s">
        <v>313</v>
      </c>
      <c r="F982" s="49"/>
      <c r="G982" s="50"/>
      <c r="H982" s="48"/>
      <c r="I982" s="50"/>
      <c r="J982" s="51" t="s">
        <v>314</v>
      </c>
      <c r="K982" s="52"/>
      <c r="L982" s="48"/>
      <c r="M982" s="53"/>
    </row>
    <row r="983" spans="1:13">
      <c r="A983" s="952"/>
      <c r="B983" s="953"/>
      <c r="C983" s="953"/>
      <c r="D983" s="954"/>
      <c r="E983" s="48" t="s">
        <v>315</v>
      </c>
      <c r="F983" s="49"/>
      <c r="G983" s="50"/>
      <c r="H983" s="48" t="s">
        <v>589</v>
      </c>
      <c r="I983" s="50"/>
      <c r="J983" s="51" t="s">
        <v>316</v>
      </c>
      <c r="K983" s="54"/>
      <c r="L983" s="48"/>
      <c r="M983" s="53"/>
    </row>
    <row r="984" spans="1:13">
      <c r="A984" s="48" t="s">
        <v>317</v>
      </c>
      <c r="B984" s="55"/>
      <c r="C984" s="56" t="s">
        <v>318</v>
      </c>
      <c r="D984" s="57"/>
      <c r="E984" s="48" t="s">
        <v>319</v>
      </c>
      <c r="F984" s="49"/>
      <c r="G984" s="50"/>
      <c r="H984" s="48" t="s">
        <v>320</v>
      </c>
      <c r="I984" s="50"/>
      <c r="J984" s="48" t="s">
        <v>321</v>
      </c>
      <c r="K984" s="50"/>
      <c r="L984" s="48" t="s">
        <v>322</v>
      </c>
      <c r="M984" s="53"/>
    </row>
    <row r="985" spans="1:13">
      <c r="A985" s="48" t="s">
        <v>195</v>
      </c>
      <c r="B985" s="58"/>
      <c r="C985" s="59" t="s">
        <v>323</v>
      </c>
      <c r="D985" s="60"/>
      <c r="E985" s="48" t="s">
        <v>324</v>
      </c>
      <c r="F985" s="61"/>
      <c r="G985" s="50"/>
      <c r="H985" s="48" t="s">
        <v>325</v>
      </c>
      <c r="I985" s="50"/>
      <c r="J985" s="48" t="s">
        <v>326</v>
      </c>
      <c r="K985" s="50"/>
      <c r="L985" s="48" t="s">
        <v>327</v>
      </c>
      <c r="M985" s="53"/>
    </row>
    <row r="986" spans="1:13">
      <c r="A986" s="48" t="s">
        <v>306</v>
      </c>
      <c r="B986" s="62"/>
      <c r="C986" s="59" t="s">
        <v>328</v>
      </c>
      <c r="D986" s="60"/>
      <c r="E986" s="38" t="s">
        <v>329</v>
      </c>
      <c r="F986" s="63"/>
      <c r="G986" s="50"/>
      <c r="H986" s="48" t="s">
        <v>330</v>
      </c>
      <c r="I986" s="50"/>
      <c r="J986" s="48" t="s">
        <v>331</v>
      </c>
      <c r="K986" s="53"/>
      <c r="L986" s="48"/>
      <c r="M986" s="53"/>
    </row>
    <row r="987" spans="1:13">
      <c r="A987" s="48" t="s">
        <v>332</v>
      </c>
      <c r="B987" s="55"/>
      <c r="C987" s="59"/>
      <c r="D987" s="64"/>
      <c r="E987" s="65" t="s">
        <v>333</v>
      </c>
      <c r="F987" s="66"/>
      <c r="G987" s="50"/>
      <c r="H987" s="48" t="s">
        <v>334</v>
      </c>
      <c r="I987" s="50"/>
      <c r="J987" s="48" t="s">
        <v>335</v>
      </c>
      <c r="K987" s="50"/>
      <c r="L987" s="48" t="s">
        <v>336</v>
      </c>
      <c r="M987" s="53">
        <f>G990+M985</f>
        <v>0</v>
      </c>
    </row>
    <row r="988" spans="1:13">
      <c r="A988" s="48" t="s">
        <v>337</v>
      </c>
      <c r="B988" s="67"/>
      <c r="C988" s="59" t="s">
        <v>338</v>
      </c>
      <c r="D988" s="68"/>
      <c r="E988" s="69" t="s">
        <v>339</v>
      </c>
      <c r="F988" s="70"/>
      <c r="G988" s="71"/>
      <c r="H988" s="48" t="s">
        <v>340</v>
      </c>
      <c r="I988" s="50"/>
      <c r="J988" s="48" t="s">
        <v>341</v>
      </c>
      <c r="K988" s="71"/>
      <c r="L988" s="72" t="s">
        <v>342</v>
      </c>
      <c r="M988" s="73">
        <f>I990+M984</f>
        <v>0</v>
      </c>
    </row>
    <row r="989" spans="1:13">
      <c r="A989" s="72"/>
      <c r="B989" s="74"/>
      <c r="C989" s="75" t="s">
        <v>343</v>
      </c>
      <c r="D989" s="76"/>
      <c r="E989" s="77" t="s">
        <v>344</v>
      </c>
      <c r="F989" s="78"/>
      <c r="G989" s="79"/>
      <c r="H989" s="72" t="s">
        <v>345</v>
      </c>
      <c r="I989" s="71"/>
      <c r="J989" s="72" t="s">
        <v>346</v>
      </c>
      <c r="K989" s="79"/>
      <c r="L989" s="80"/>
      <c r="M989" s="81"/>
    </row>
    <row r="990" spans="1:13" ht="12.75" thickBot="1">
      <c r="A990" s="82"/>
      <c r="B990" s="83"/>
      <c r="C990" s="84" t="s">
        <v>347</v>
      </c>
      <c r="D990" s="85"/>
      <c r="E990" s="86" t="s">
        <v>348</v>
      </c>
      <c r="F990" s="87"/>
      <c r="G990" s="88">
        <f>SUM(G981:G989)</f>
        <v>0</v>
      </c>
      <c r="H990" s="89" t="s">
        <v>349</v>
      </c>
      <c r="I990" s="88">
        <f>SUM(I983:I989)</f>
        <v>0</v>
      </c>
      <c r="J990" s="89" t="s">
        <v>350</v>
      </c>
      <c r="K990" s="88">
        <f>K983-SUM(K984:K989)</f>
        <v>0</v>
      </c>
      <c r="L990" s="90" t="s">
        <v>351</v>
      </c>
      <c r="M990" s="91">
        <f>M987-M988</f>
        <v>0</v>
      </c>
    </row>
    <row r="991" spans="1:13">
      <c r="A991" s="957"/>
      <c r="B991" s="958"/>
      <c r="C991" s="958"/>
      <c r="D991" s="959"/>
      <c r="E991" s="39" t="s">
        <v>310</v>
      </c>
      <c r="F991" s="40"/>
      <c r="G991" s="41"/>
      <c r="H991" s="39"/>
      <c r="I991" s="41"/>
      <c r="J991" s="42" t="s">
        <v>311</v>
      </c>
      <c r="K991" s="43"/>
      <c r="L991" s="39" t="s">
        <v>312</v>
      </c>
      <c r="M991" s="44"/>
    </row>
    <row r="992" spans="1:13">
      <c r="A992" s="46"/>
      <c r="B992" s="47"/>
      <c r="C992" s="955" t="s">
        <v>140</v>
      </c>
      <c r="D992" s="956"/>
      <c r="E992" s="48" t="s">
        <v>313</v>
      </c>
      <c r="F992" s="49"/>
      <c r="G992" s="50"/>
      <c r="H992" s="48"/>
      <c r="I992" s="50"/>
      <c r="J992" s="51" t="s">
        <v>314</v>
      </c>
      <c r="K992" s="52"/>
      <c r="L992" s="48"/>
      <c r="M992" s="53"/>
    </row>
    <row r="993" spans="1:13">
      <c r="A993" s="952"/>
      <c r="B993" s="953"/>
      <c r="C993" s="953"/>
      <c r="D993" s="954"/>
      <c r="E993" s="48" t="s">
        <v>315</v>
      </c>
      <c r="F993" s="49"/>
      <c r="G993" s="50"/>
      <c r="H993" s="48" t="s">
        <v>589</v>
      </c>
      <c r="I993" s="50"/>
      <c r="J993" s="51" t="s">
        <v>316</v>
      </c>
      <c r="K993" s="54"/>
      <c r="L993" s="48"/>
      <c r="M993" s="53"/>
    </row>
    <row r="994" spans="1:13">
      <c r="A994" s="48" t="s">
        <v>317</v>
      </c>
      <c r="B994" s="55"/>
      <c r="C994" s="56" t="s">
        <v>318</v>
      </c>
      <c r="D994" s="57"/>
      <c r="E994" s="48" t="s">
        <v>319</v>
      </c>
      <c r="F994" s="49"/>
      <c r="G994" s="50"/>
      <c r="H994" s="48" t="s">
        <v>320</v>
      </c>
      <c r="I994" s="50"/>
      <c r="J994" s="48" t="s">
        <v>321</v>
      </c>
      <c r="K994" s="50"/>
      <c r="L994" s="48" t="s">
        <v>322</v>
      </c>
      <c r="M994" s="53"/>
    </row>
    <row r="995" spans="1:13">
      <c r="A995" s="48" t="s">
        <v>195</v>
      </c>
      <c r="B995" s="58"/>
      <c r="C995" s="59" t="s">
        <v>323</v>
      </c>
      <c r="D995" s="60"/>
      <c r="E995" s="48" t="s">
        <v>324</v>
      </c>
      <c r="F995" s="61"/>
      <c r="G995" s="50"/>
      <c r="H995" s="48" t="s">
        <v>325</v>
      </c>
      <c r="I995" s="50"/>
      <c r="J995" s="48" t="s">
        <v>326</v>
      </c>
      <c r="K995" s="50"/>
      <c r="L995" s="48" t="s">
        <v>327</v>
      </c>
      <c r="M995" s="53"/>
    </row>
    <row r="996" spans="1:13">
      <c r="A996" s="48" t="s">
        <v>306</v>
      </c>
      <c r="B996" s="62"/>
      <c r="C996" s="59" t="s">
        <v>328</v>
      </c>
      <c r="D996" s="60"/>
      <c r="E996" s="38" t="s">
        <v>329</v>
      </c>
      <c r="F996" s="63"/>
      <c r="G996" s="50"/>
      <c r="H996" s="48" t="s">
        <v>330</v>
      </c>
      <c r="I996" s="50"/>
      <c r="J996" s="48" t="s">
        <v>331</v>
      </c>
      <c r="K996" s="53"/>
      <c r="L996" s="48"/>
      <c r="M996" s="53"/>
    </row>
    <row r="997" spans="1:13">
      <c r="A997" s="48" t="s">
        <v>332</v>
      </c>
      <c r="B997" s="55"/>
      <c r="C997" s="59"/>
      <c r="D997" s="64"/>
      <c r="E997" s="65" t="s">
        <v>333</v>
      </c>
      <c r="F997" s="66"/>
      <c r="G997" s="50"/>
      <c r="H997" s="48" t="s">
        <v>334</v>
      </c>
      <c r="I997" s="50"/>
      <c r="J997" s="48" t="s">
        <v>335</v>
      </c>
      <c r="K997" s="50"/>
      <c r="L997" s="48" t="s">
        <v>336</v>
      </c>
      <c r="M997" s="53">
        <f>G1000+M995</f>
        <v>0</v>
      </c>
    </row>
    <row r="998" spans="1:13">
      <c r="A998" s="48" t="s">
        <v>337</v>
      </c>
      <c r="B998" s="67"/>
      <c r="C998" s="59" t="s">
        <v>338</v>
      </c>
      <c r="D998" s="68"/>
      <c r="E998" s="69" t="s">
        <v>339</v>
      </c>
      <c r="F998" s="70"/>
      <c r="G998" s="71"/>
      <c r="H998" s="48" t="s">
        <v>340</v>
      </c>
      <c r="I998" s="50"/>
      <c r="J998" s="48" t="s">
        <v>341</v>
      </c>
      <c r="K998" s="71"/>
      <c r="L998" s="72" t="s">
        <v>342</v>
      </c>
      <c r="M998" s="73">
        <f>I1000+M994</f>
        <v>0</v>
      </c>
    </row>
    <row r="999" spans="1:13">
      <c r="A999" s="72"/>
      <c r="B999" s="74"/>
      <c r="C999" s="75" t="s">
        <v>343</v>
      </c>
      <c r="D999" s="76"/>
      <c r="E999" s="77" t="s">
        <v>344</v>
      </c>
      <c r="F999" s="78"/>
      <c r="G999" s="79"/>
      <c r="H999" s="72" t="s">
        <v>345</v>
      </c>
      <c r="I999" s="71"/>
      <c r="J999" s="72" t="s">
        <v>346</v>
      </c>
      <c r="K999" s="79"/>
      <c r="L999" s="80"/>
      <c r="M999" s="81"/>
    </row>
    <row r="1000" spans="1:13" ht="12.75" thickBot="1">
      <c r="A1000" s="82"/>
      <c r="B1000" s="83"/>
      <c r="C1000" s="84" t="s">
        <v>347</v>
      </c>
      <c r="D1000" s="85"/>
      <c r="E1000" s="86" t="s">
        <v>348</v>
      </c>
      <c r="F1000" s="87"/>
      <c r="G1000" s="88">
        <f>SUM(G991:G999)</f>
        <v>0</v>
      </c>
      <c r="H1000" s="89" t="s">
        <v>349</v>
      </c>
      <c r="I1000" s="88">
        <f>SUM(I993:I999)</f>
        <v>0</v>
      </c>
      <c r="J1000" s="89" t="s">
        <v>350</v>
      </c>
      <c r="K1000" s="88">
        <f>K993-SUM(K994:K999)</f>
        <v>0</v>
      </c>
      <c r="L1000" s="90" t="s">
        <v>351</v>
      </c>
      <c r="M1000" s="91">
        <f>M997-M998</f>
        <v>0</v>
      </c>
    </row>
    <row r="1001" spans="1:13">
      <c r="A1001" s="957"/>
      <c r="B1001" s="958"/>
      <c r="C1001" s="958"/>
      <c r="D1001" s="959"/>
      <c r="E1001" s="39" t="s">
        <v>310</v>
      </c>
      <c r="F1001" s="40"/>
      <c r="G1001" s="41"/>
      <c r="H1001" s="39"/>
      <c r="I1001" s="41"/>
      <c r="J1001" s="42" t="s">
        <v>311</v>
      </c>
      <c r="K1001" s="43"/>
      <c r="L1001" s="39" t="s">
        <v>312</v>
      </c>
      <c r="M1001" s="44"/>
    </row>
    <row r="1002" spans="1:13">
      <c r="A1002" s="46"/>
      <c r="B1002" s="47"/>
      <c r="C1002" s="955" t="s">
        <v>140</v>
      </c>
      <c r="D1002" s="956"/>
      <c r="E1002" s="48" t="s">
        <v>313</v>
      </c>
      <c r="F1002" s="49"/>
      <c r="G1002" s="50"/>
      <c r="H1002" s="48"/>
      <c r="I1002" s="50"/>
      <c r="J1002" s="51" t="s">
        <v>314</v>
      </c>
      <c r="K1002" s="52"/>
      <c r="L1002" s="48"/>
      <c r="M1002" s="53"/>
    </row>
    <row r="1003" spans="1:13">
      <c r="A1003" s="952"/>
      <c r="B1003" s="953"/>
      <c r="C1003" s="953"/>
      <c r="D1003" s="954"/>
      <c r="E1003" s="48" t="s">
        <v>315</v>
      </c>
      <c r="F1003" s="49"/>
      <c r="G1003" s="50"/>
      <c r="H1003" s="48" t="s">
        <v>589</v>
      </c>
      <c r="I1003" s="50"/>
      <c r="J1003" s="51" t="s">
        <v>316</v>
      </c>
      <c r="K1003" s="54"/>
      <c r="L1003" s="48"/>
      <c r="M1003" s="53"/>
    </row>
    <row r="1004" spans="1:13">
      <c r="A1004" s="48" t="s">
        <v>317</v>
      </c>
      <c r="B1004" s="55"/>
      <c r="C1004" s="56" t="s">
        <v>318</v>
      </c>
      <c r="D1004" s="57"/>
      <c r="E1004" s="48" t="s">
        <v>319</v>
      </c>
      <c r="F1004" s="49"/>
      <c r="G1004" s="50"/>
      <c r="H1004" s="48" t="s">
        <v>320</v>
      </c>
      <c r="I1004" s="50"/>
      <c r="J1004" s="48" t="s">
        <v>321</v>
      </c>
      <c r="K1004" s="50"/>
      <c r="L1004" s="48" t="s">
        <v>322</v>
      </c>
      <c r="M1004" s="53"/>
    </row>
    <row r="1005" spans="1:13">
      <c r="A1005" s="48" t="s">
        <v>195</v>
      </c>
      <c r="B1005" s="58"/>
      <c r="C1005" s="59" t="s">
        <v>323</v>
      </c>
      <c r="D1005" s="60"/>
      <c r="E1005" s="48" t="s">
        <v>324</v>
      </c>
      <c r="F1005" s="61"/>
      <c r="G1005" s="50"/>
      <c r="H1005" s="48" t="s">
        <v>325</v>
      </c>
      <c r="I1005" s="50"/>
      <c r="J1005" s="48" t="s">
        <v>326</v>
      </c>
      <c r="K1005" s="50"/>
      <c r="L1005" s="48" t="s">
        <v>327</v>
      </c>
      <c r="M1005" s="53"/>
    </row>
    <row r="1006" spans="1:13">
      <c r="A1006" s="48" t="s">
        <v>306</v>
      </c>
      <c r="B1006" s="62"/>
      <c r="C1006" s="59" t="s">
        <v>328</v>
      </c>
      <c r="D1006" s="60"/>
      <c r="E1006" s="38" t="s">
        <v>329</v>
      </c>
      <c r="F1006" s="63"/>
      <c r="G1006" s="50"/>
      <c r="H1006" s="48" t="s">
        <v>330</v>
      </c>
      <c r="I1006" s="50"/>
      <c r="J1006" s="48" t="s">
        <v>331</v>
      </c>
      <c r="K1006" s="53"/>
      <c r="L1006" s="48"/>
      <c r="M1006" s="53"/>
    </row>
    <row r="1007" spans="1:13">
      <c r="A1007" s="48" t="s">
        <v>332</v>
      </c>
      <c r="B1007" s="55"/>
      <c r="C1007" s="59"/>
      <c r="D1007" s="64"/>
      <c r="E1007" s="65" t="s">
        <v>333</v>
      </c>
      <c r="F1007" s="66"/>
      <c r="G1007" s="50"/>
      <c r="H1007" s="48" t="s">
        <v>334</v>
      </c>
      <c r="I1007" s="50"/>
      <c r="J1007" s="48" t="s">
        <v>335</v>
      </c>
      <c r="K1007" s="50"/>
      <c r="L1007" s="48" t="s">
        <v>336</v>
      </c>
      <c r="M1007" s="53">
        <f>G1010+M1005</f>
        <v>0</v>
      </c>
    </row>
    <row r="1008" spans="1:13">
      <c r="A1008" s="48" t="s">
        <v>337</v>
      </c>
      <c r="B1008" s="67"/>
      <c r="C1008" s="59" t="s">
        <v>338</v>
      </c>
      <c r="D1008" s="68"/>
      <c r="E1008" s="69" t="s">
        <v>339</v>
      </c>
      <c r="F1008" s="70"/>
      <c r="G1008" s="71"/>
      <c r="H1008" s="48" t="s">
        <v>340</v>
      </c>
      <c r="I1008" s="50"/>
      <c r="J1008" s="48" t="s">
        <v>341</v>
      </c>
      <c r="K1008" s="71"/>
      <c r="L1008" s="72" t="s">
        <v>342</v>
      </c>
      <c r="M1008" s="73">
        <f>I1010+M1004</f>
        <v>0</v>
      </c>
    </row>
    <row r="1009" spans="1:13">
      <c r="A1009" s="72"/>
      <c r="B1009" s="74"/>
      <c r="C1009" s="75" t="s">
        <v>343</v>
      </c>
      <c r="D1009" s="76"/>
      <c r="E1009" s="77" t="s">
        <v>344</v>
      </c>
      <c r="F1009" s="78"/>
      <c r="G1009" s="79"/>
      <c r="H1009" s="72" t="s">
        <v>345</v>
      </c>
      <c r="I1009" s="71"/>
      <c r="J1009" s="72" t="s">
        <v>346</v>
      </c>
      <c r="K1009" s="79"/>
      <c r="L1009" s="80"/>
      <c r="M1009" s="81"/>
    </row>
    <row r="1010" spans="1:13" ht="12.75" thickBot="1">
      <c r="A1010" s="82"/>
      <c r="B1010" s="83"/>
      <c r="C1010" s="84" t="s">
        <v>347</v>
      </c>
      <c r="D1010" s="85"/>
      <c r="E1010" s="86" t="s">
        <v>348</v>
      </c>
      <c r="F1010" s="87"/>
      <c r="G1010" s="88">
        <f>SUM(G1001:G1009)</f>
        <v>0</v>
      </c>
      <c r="H1010" s="89" t="s">
        <v>349</v>
      </c>
      <c r="I1010" s="88">
        <f>SUM(I1003:I1009)</f>
        <v>0</v>
      </c>
      <c r="J1010" s="89" t="s">
        <v>350</v>
      </c>
      <c r="K1010" s="88">
        <f>K1003-SUM(K1004:K1009)</f>
        <v>0</v>
      </c>
      <c r="L1010" s="90" t="s">
        <v>351</v>
      </c>
      <c r="M1010" s="91">
        <f>M1007-M1008</f>
        <v>0</v>
      </c>
    </row>
    <row r="1011" spans="1:13">
      <c r="A1011" s="957"/>
      <c r="B1011" s="958"/>
      <c r="C1011" s="958"/>
      <c r="D1011" s="959"/>
      <c r="E1011" s="39" t="s">
        <v>310</v>
      </c>
      <c r="F1011" s="40"/>
      <c r="G1011" s="41"/>
      <c r="H1011" s="39"/>
      <c r="I1011" s="41"/>
      <c r="J1011" s="42" t="s">
        <v>311</v>
      </c>
      <c r="K1011" s="43"/>
      <c r="L1011" s="39" t="s">
        <v>312</v>
      </c>
      <c r="M1011" s="44"/>
    </row>
    <row r="1012" spans="1:13">
      <c r="A1012" s="46"/>
      <c r="B1012" s="47"/>
      <c r="C1012" s="955" t="s">
        <v>140</v>
      </c>
      <c r="D1012" s="956"/>
      <c r="E1012" s="48" t="s">
        <v>313</v>
      </c>
      <c r="F1012" s="49"/>
      <c r="G1012" s="50"/>
      <c r="H1012" s="48"/>
      <c r="I1012" s="50"/>
      <c r="J1012" s="51" t="s">
        <v>314</v>
      </c>
      <c r="K1012" s="52"/>
      <c r="L1012" s="48"/>
      <c r="M1012" s="53"/>
    </row>
    <row r="1013" spans="1:13">
      <c r="A1013" s="952"/>
      <c r="B1013" s="953"/>
      <c r="C1013" s="953"/>
      <c r="D1013" s="954"/>
      <c r="E1013" s="48" t="s">
        <v>315</v>
      </c>
      <c r="F1013" s="49"/>
      <c r="G1013" s="50"/>
      <c r="H1013" s="48" t="s">
        <v>589</v>
      </c>
      <c r="I1013" s="50"/>
      <c r="J1013" s="51" t="s">
        <v>316</v>
      </c>
      <c r="K1013" s="54"/>
      <c r="L1013" s="48"/>
      <c r="M1013" s="53"/>
    </row>
    <row r="1014" spans="1:13">
      <c r="A1014" s="48" t="s">
        <v>317</v>
      </c>
      <c r="B1014" s="55"/>
      <c r="C1014" s="56" t="s">
        <v>318</v>
      </c>
      <c r="D1014" s="57"/>
      <c r="E1014" s="48" t="s">
        <v>319</v>
      </c>
      <c r="F1014" s="49"/>
      <c r="G1014" s="50"/>
      <c r="H1014" s="48" t="s">
        <v>320</v>
      </c>
      <c r="I1014" s="50"/>
      <c r="J1014" s="48" t="s">
        <v>321</v>
      </c>
      <c r="K1014" s="50"/>
      <c r="L1014" s="48" t="s">
        <v>322</v>
      </c>
      <c r="M1014" s="53"/>
    </row>
    <row r="1015" spans="1:13">
      <c r="A1015" s="48" t="s">
        <v>195</v>
      </c>
      <c r="B1015" s="58"/>
      <c r="C1015" s="59" t="s">
        <v>323</v>
      </c>
      <c r="D1015" s="60"/>
      <c r="E1015" s="48" t="s">
        <v>324</v>
      </c>
      <c r="F1015" s="61"/>
      <c r="G1015" s="50"/>
      <c r="H1015" s="48" t="s">
        <v>325</v>
      </c>
      <c r="I1015" s="50"/>
      <c r="J1015" s="48" t="s">
        <v>326</v>
      </c>
      <c r="K1015" s="50"/>
      <c r="L1015" s="48" t="s">
        <v>327</v>
      </c>
      <c r="M1015" s="53"/>
    </row>
    <row r="1016" spans="1:13">
      <c r="A1016" s="48" t="s">
        <v>306</v>
      </c>
      <c r="B1016" s="62"/>
      <c r="C1016" s="59" t="s">
        <v>328</v>
      </c>
      <c r="D1016" s="60"/>
      <c r="E1016" s="38" t="s">
        <v>329</v>
      </c>
      <c r="F1016" s="63"/>
      <c r="G1016" s="50"/>
      <c r="H1016" s="48" t="s">
        <v>330</v>
      </c>
      <c r="I1016" s="50"/>
      <c r="J1016" s="48" t="s">
        <v>331</v>
      </c>
      <c r="K1016" s="53"/>
      <c r="L1016" s="48"/>
      <c r="M1016" s="53"/>
    </row>
    <row r="1017" spans="1:13">
      <c r="A1017" s="48" t="s">
        <v>332</v>
      </c>
      <c r="B1017" s="55"/>
      <c r="C1017" s="59"/>
      <c r="D1017" s="64"/>
      <c r="E1017" s="65" t="s">
        <v>333</v>
      </c>
      <c r="F1017" s="66"/>
      <c r="G1017" s="50"/>
      <c r="H1017" s="48" t="s">
        <v>334</v>
      </c>
      <c r="I1017" s="50"/>
      <c r="J1017" s="48" t="s">
        <v>335</v>
      </c>
      <c r="K1017" s="50"/>
      <c r="L1017" s="48" t="s">
        <v>336</v>
      </c>
      <c r="M1017" s="53">
        <f>G1020+M1015</f>
        <v>0</v>
      </c>
    </row>
    <row r="1018" spans="1:13">
      <c r="A1018" s="48" t="s">
        <v>337</v>
      </c>
      <c r="B1018" s="67"/>
      <c r="C1018" s="59" t="s">
        <v>338</v>
      </c>
      <c r="D1018" s="68"/>
      <c r="E1018" s="69" t="s">
        <v>339</v>
      </c>
      <c r="F1018" s="70"/>
      <c r="G1018" s="71"/>
      <c r="H1018" s="48" t="s">
        <v>340</v>
      </c>
      <c r="I1018" s="50"/>
      <c r="J1018" s="48" t="s">
        <v>341</v>
      </c>
      <c r="K1018" s="71"/>
      <c r="L1018" s="72" t="s">
        <v>342</v>
      </c>
      <c r="M1018" s="73">
        <f>I1020+M1014</f>
        <v>0</v>
      </c>
    </row>
    <row r="1019" spans="1:13">
      <c r="A1019" s="72"/>
      <c r="B1019" s="74"/>
      <c r="C1019" s="75" t="s">
        <v>343</v>
      </c>
      <c r="D1019" s="76"/>
      <c r="E1019" s="77" t="s">
        <v>344</v>
      </c>
      <c r="F1019" s="78"/>
      <c r="G1019" s="79"/>
      <c r="H1019" s="72" t="s">
        <v>345</v>
      </c>
      <c r="I1019" s="71"/>
      <c r="J1019" s="72" t="s">
        <v>346</v>
      </c>
      <c r="K1019" s="79"/>
      <c r="L1019" s="80"/>
      <c r="M1019" s="81"/>
    </row>
    <row r="1020" spans="1:13" ht="12.75" thickBot="1">
      <c r="A1020" s="82"/>
      <c r="B1020" s="83"/>
      <c r="C1020" s="84" t="s">
        <v>347</v>
      </c>
      <c r="D1020" s="85"/>
      <c r="E1020" s="86" t="s">
        <v>348</v>
      </c>
      <c r="F1020" s="87"/>
      <c r="G1020" s="88">
        <f>SUM(G1011:G1019)</f>
        <v>0</v>
      </c>
      <c r="H1020" s="89" t="s">
        <v>349</v>
      </c>
      <c r="I1020" s="88">
        <f>SUM(I1013:I1019)</f>
        <v>0</v>
      </c>
      <c r="J1020" s="89" t="s">
        <v>350</v>
      </c>
      <c r="K1020" s="88">
        <f>K1013-SUM(K1014:K1019)</f>
        <v>0</v>
      </c>
      <c r="L1020" s="90" t="s">
        <v>351</v>
      </c>
      <c r="M1020" s="91">
        <f>M1017-M1018</f>
        <v>0</v>
      </c>
    </row>
    <row r="1021" spans="1:13">
      <c r="A1021" s="957"/>
      <c r="B1021" s="958"/>
      <c r="C1021" s="958"/>
      <c r="D1021" s="959"/>
      <c r="E1021" s="39" t="s">
        <v>310</v>
      </c>
      <c r="F1021" s="40"/>
      <c r="G1021" s="41"/>
      <c r="H1021" s="39"/>
      <c r="I1021" s="41"/>
      <c r="J1021" s="42" t="s">
        <v>311</v>
      </c>
      <c r="K1021" s="43"/>
      <c r="L1021" s="39" t="s">
        <v>312</v>
      </c>
      <c r="M1021" s="44"/>
    </row>
    <row r="1022" spans="1:13">
      <c r="A1022" s="46"/>
      <c r="B1022" s="47"/>
      <c r="C1022" s="955" t="s">
        <v>140</v>
      </c>
      <c r="D1022" s="956"/>
      <c r="E1022" s="48" t="s">
        <v>313</v>
      </c>
      <c r="F1022" s="49"/>
      <c r="G1022" s="50"/>
      <c r="H1022" s="48"/>
      <c r="I1022" s="50"/>
      <c r="J1022" s="51" t="s">
        <v>314</v>
      </c>
      <c r="K1022" s="52"/>
      <c r="L1022" s="48"/>
      <c r="M1022" s="53"/>
    </row>
    <row r="1023" spans="1:13">
      <c r="A1023" s="952"/>
      <c r="B1023" s="953"/>
      <c r="C1023" s="953"/>
      <c r="D1023" s="954"/>
      <c r="E1023" s="48" t="s">
        <v>315</v>
      </c>
      <c r="F1023" s="49"/>
      <c r="G1023" s="50"/>
      <c r="H1023" s="48" t="s">
        <v>589</v>
      </c>
      <c r="I1023" s="50"/>
      <c r="J1023" s="51" t="s">
        <v>316</v>
      </c>
      <c r="K1023" s="54"/>
      <c r="L1023" s="48"/>
      <c r="M1023" s="53"/>
    </row>
    <row r="1024" spans="1:13">
      <c r="A1024" s="48" t="s">
        <v>317</v>
      </c>
      <c r="B1024" s="55"/>
      <c r="C1024" s="56" t="s">
        <v>318</v>
      </c>
      <c r="D1024" s="57"/>
      <c r="E1024" s="48" t="s">
        <v>319</v>
      </c>
      <c r="F1024" s="49"/>
      <c r="G1024" s="50"/>
      <c r="H1024" s="48" t="s">
        <v>320</v>
      </c>
      <c r="I1024" s="50"/>
      <c r="J1024" s="48" t="s">
        <v>321</v>
      </c>
      <c r="K1024" s="50"/>
      <c r="L1024" s="48" t="s">
        <v>322</v>
      </c>
      <c r="M1024" s="53"/>
    </row>
    <row r="1025" spans="1:13">
      <c r="A1025" s="48" t="s">
        <v>195</v>
      </c>
      <c r="B1025" s="58"/>
      <c r="C1025" s="59" t="s">
        <v>323</v>
      </c>
      <c r="D1025" s="60"/>
      <c r="E1025" s="48" t="s">
        <v>324</v>
      </c>
      <c r="F1025" s="61"/>
      <c r="G1025" s="50"/>
      <c r="H1025" s="48" t="s">
        <v>325</v>
      </c>
      <c r="I1025" s="50"/>
      <c r="J1025" s="48" t="s">
        <v>326</v>
      </c>
      <c r="K1025" s="50"/>
      <c r="L1025" s="48" t="s">
        <v>327</v>
      </c>
      <c r="M1025" s="53"/>
    </row>
    <row r="1026" spans="1:13">
      <c r="A1026" s="48" t="s">
        <v>306</v>
      </c>
      <c r="B1026" s="62"/>
      <c r="C1026" s="59" t="s">
        <v>328</v>
      </c>
      <c r="D1026" s="60"/>
      <c r="E1026" s="38" t="s">
        <v>329</v>
      </c>
      <c r="F1026" s="63"/>
      <c r="G1026" s="50"/>
      <c r="H1026" s="48" t="s">
        <v>330</v>
      </c>
      <c r="I1026" s="50"/>
      <c r="J1026" s="48" t="s">
        <v>331</v>
      </c>
      <c r="K1026" s="53"/>
      <c r="L1026" s="48"/>
      <c r="M1026" s="53"/>
    </row>
    <row r="1027" spans="1:13">
      <c r="A1027" s="48" t="s">
        <v>332</v>
      </c>
      <c r="B1027" s="55"/>
      <c r="C1027" s="59"/>
      <c r="D1027" s="64"/>
      <c r="E1027" s="65" t="s">
        <v>333</v>
      </c>
      <c r="F1027" s="66"/>
      <c r="G1027" s="50"/>
      <c r="H1027" s="48" t="s">
        <v>334</v>
      </c>
      <c r="I1027" s="50"/>
      <c r="J1027" s="48" t="s">
        <v>335</v>
      </c>
      <c r="K1027" s="50"/>
      <c r="L1027" s="48" t="s">
        <v>336</v>
      </c>
      <c r="M1027" s="53">
        <f>G1030+M1025</f>
        <v>0</v>
      </c>
    </row>
    <row r="1028" spans="1:13">
      <c r="A1028" s="48" t="s">
        <v>337</v>
      </c>
      <c r="B1028" s="67"/>
      <c r="C1028" s="59" t="s">
        <v>338</v>
      </c>
      <c r="D1028" s="68"/>
      <c r="E1028" s="69" t="s">
        <v>339</v>
      </c>
      <c r="F1028" s="70"/>
      <c r="G1028" s="71"/>
      <c r="H1028" s="48" t="s">
        <v>340</v>
      </c>
      <c r="I1028" s="50"/>
      <c r="J1028" s="48" t="s">
        <v>341</v>
      </c>
      <c r="K1028" s="71"/>
      <c r="L1028" s="72" t="s">
        <v>342</v>
      </c>
      <c r="M1028" s="73">
        <f>I1030+M1024</f>
        <v>0</v>
      </c>
    </row>
    <row r="1029" spans="1:13">
      <c r="A1029" s="72"/>
      <c r="B1029" s="74"/>
      <c r="C1029" s="75" t="s">
        <v>343</v>
      </c>
      <c r="D1029" s="76"/>
      <c r="E1029" s="77" t="s">
        <v>344</v>
      </c>
      <c r="F1029" s="78"/>
      <c r="G1029" s="79"/>
      <c r="H1029" s="72" t="s">
        <v>345</v>
      </c>
      <c r="I1029" s="71"/>
      <c r="J1029" s="72" t="s">
        <v>346</v>
      </c>
      <c r="K1029" s="79"/>
      <c r="L1029" s="80"/>
      <c r="M1029" s="81"/>
    </row>
    <row r="1030" spans="1:13" ht="12.75" thickBot="1">
      <c r="A1030" s="82"/>
      <c r="B1030" s="83"/>
      <c r="C1030" s="84" t="s">
        <v>347</v>
      </c>
      <c r="D1030" s="85"/>
      <c r="E1030" s="86" t="s">
        <v>348</v>
      </c>
      <c r="F1030" s="87"/>
      <c r="G1030" s="88">
        <f>SUM(G1021:G1029)</f>
        <v>0</v>
      </c>
      <c r="H1030" s="89" t="s">
        <v>349</v>
      </c>
      <c r="I1030" s="88">
        <f>SUM(I1023:I1029)</f>
        <v>0</v>
      </c>
      <c r="J1030" s="89" t="s">
        <v>350</v>
      </c>
      <c r="K1030" s="88">
        <f>K1023-SUM(K1024:K1029)</f>
        <v>0</v>
      </c>
      <c r="L1030" s="90" t="s">
        <v>351</v>
      </c>
      <c r="M1030" s="91">
        <f>M1027-M1028</f>
        <v>0</v>
      </c>
    </row>
    <row r="1031" spans="1:13">
      <c r="A1031" s="957"/>
      <c r="B1031" s="958"/>
      <c r="C1031" s="958"/>
      <c r="D1031" s="959"/>
      <c r="E1031" s="39" t="s">
        <v>310</v>
      </c>
      <c r="F1031" s="40"/>
      <c r="G1031" s="41"/>
      <c r="H1031" s="39"/>
      <c r="I1031" s="41"/>
      <c r="J1031" s="42" t="s">
        <v>311</v>
      </c>
      <c r="K1031" s="43"/>
      <c r="L1031" s="39" t="s">
        <v>312</v>
      </c>
      <c r="M1031" s="44"/>
    </row>
    <row r="1032" spans="1:13">
      <c r="A1032" s="46"/>
      <c r="B1032" s="47"/>
      <c r="C1032" s="955" t="s">
        <v>140</v>
      </c>
      <c r="D1032" s="956"/>
      <c r="E1032" s="48" t="s">
        <v>313</v>
      </c>
      <c r="F1032" s="49"/>
      <c r="G1032" s="50"/>
      <c r="H1032" s="48"/>
      <c r="I1032" s="50"/>
      <c r="J1032" s="51" t="s">
        <v>314</v>
      </c>
      <c r="K1032" s="52"/>
      <c r="L1032" s="48"/>
      <c r="M1032" s="53"/>
    </row>
    <row r="1033" spans="1:13">
      <c r="A1033" s="952"/>
      <c r="B1033" s="953"/>
      <c r="C1033" s="953"/>
      <c r="D1033" s="954"/>
      <c r="E1033" s="48" t="s">
        <v>315</v>
      </c>
      <c r="F1033" s="49"/>
      <c r="G1033" s="50"/>
      <c r="H1033" s="48" t="s">
        <v>589</v>
      </c>
      <c r="I1033" s="50"/>
      <c r="J1033" s="51" t="s">
        <v>316</v>
      </c>
      <c r="K1033" s="54"/>
      <c r="L1033" s="48"/>
      <c r="M1033" s="53"/>
    </row>
    <row r="1034" spans="1:13">
      <c r="A1034" s="48" t="s">
        <v>317</v>
      </c>
      <c r="B1034" s="55"/>
      <c r="C1034" s="56" t="s">
        <v>318</v>
      </c>
      <c r="D1034" s="57"/>
      <c r="E1034" s="48" t="s">
        <v>319</v>
      </c>
      <c r="F1034" s="49"/>
      <c r="G1034" s="50"/>
      <c r="H1034" s="48" t="s">
        <v>320</v>
      </c>
      <c r="I1034" s="50"/>
      <c r="J1034" s="48" t="s">
        <v>321</v>
      </c>
      <c r="K1034" s="50"/>
      <c r="L1034" s="48" t="s">
        <v>322</v>
      </c>
      <c r="M1034" s="53"/>
    </row>
    <row r="1035" spans="1:13">
      <c r="A1035" s="48" t="s">
        <v>195</v>
      </c>
      <c r="B1035" s="58"/>
      <c r="C1035" s="59" t="s">
        <v>323</v>
      </c>
      <c r="D1035" s="60"/>
      <c r="E1035" s="48" t="s">
        <v>324</v>
      </c>
      <c r="F1035" s="61"/>
      <c r="G1035" s="50"/>
      <c r="H1035" s="48" t="s">
        <v>325</v>
      </c>
      <c r="I1035" s="50"/>
      <c r="J1035" s="48" t="s">
        <v>326</v>
      </c>
      <c r="K1035" s="50"/>
      <c r="L1035" s="48" t="s">
        <v>327</v>
      </c>
      <c r="M1035" s="53"/>
    </row>
    <row r="1036" spans="1:13">
      <c r="A1036" s="48" t="s">
        <v>306</v>
      </c>
      <c r="B1036" s="62"/>
      <c r="C1036" s="59" t="s">
        <v>328</v>
      </c>
      <c r="D1036" s="60"/>
      <c r="E1036" s="38" t="s">
        <v>329</v>
      </c>
      <c r="F1036" s="63"/>
      <c r="G1036" s="50"/>
      <c r="H1036" s="48" t="s">
        <v>330</v>
      </c>
      <c r="I1036" s="50"/>
      <c r="J1036" s="48" t="s">
        <v>331</v>
      </c>
      <c r="K1036" s="53"/>
      <c r="L1036" s="48"/>
      <c r="M1036" s="53"/>
    </row>
    <row r="1037" spans="1:13">
      <c r="A1037" s="48" t="s">
        <v>332</v>
      </c>
      <c r="B1037" s="55"/>
      <c r="C1037" s="59"/>
      <c r="D1037" s="64"/>
      <c r="E1037" s="65" t="s">
        <v>333</v>
      </c>
      <c r="F1037" s="66"/>
      <c r="G1037" s="50"/>
      <c r="H1037" s="48" t="s">
        <v>334</v>
      </c>
      <c r="I1037" s="50"/>
      <c r="J1037" s="48" t="s">
        <v>335</v>
      </c>
      <c r="K1037" s="50"/>
      <c r="L1037" s="48" t="s">
        <v>336</v>
      </c>
      <c r="M1037" s="53">
        <f>G1040+M1035</f>
        <v>0</v>
      </c>
    </row>
    <row r="1038" spans="1:13">
      <c r="A1038" s="48" t="s">
        <v>337</v>
      </c>
      <c r="B1038" s="67"/>
      <c r="C1038" s="59" t="s">
        <v>338</v>
      </c>
      <c r="D1038" s="68"/>
      <c r="E1038" s="69" t="s">
        <v>339</v>
      </c>
      <c r="F1038" s="70"/>
      <c r="G1038" s="71"/>
      <c r="H1038" s="48" t="s">
        <v>340</v>
      </c>
      <c r="I1038" s="50"/>
      <c r="J1038" s="48" t="s">
        <v>341</v>
      </c>
      <c r="K1038" s="71"/>
      <c r="L1038" s="72" t="s">
        <v>342</v>
      </c>
      <c r="M1038" s="73">
        <f>I1040+M1034</f>
        <v>0</v>
      </c>
    </row>
    <row r="1039" spans="1:13">
      <c r="A1039" s="72"/>
      <c r="B1039" s="74"/>
      <c r="C1039" s="75" t="s">
        <v>343</v>
      </c>
      <c r="D1039" s="76"/>
      <c r="E1039" s="77" t="s">
        <v>344</v>
      </c>
      <c r="F1039" s="78"/>
      <c r="G1039" s="79"/>
      <c r="H1039" s="72" t="s">
        <v>345</v>
      </c>
      <c r="I1039" s="71"/>
      <c r="J1039" s="72" t="s">
        <v>346</v>
      </c>
      <c r="K1039" s="79"/>
      <c r="L1039" s="80"/>
      <c r="M1039" s="81"/>
    </row>
    <row r="1040" spans="1:13" ht="12.75" thickBot="1">
      <c r="A1040" s="82"/>
      <c r="B1040" s="83"/>
      <c r="C1040" s="84" t="s">
        <v>347</v>
      </c>
      <c r="D1040" s="85"/>
      <c r="E1040" s="86" t="s">
        <v>348</v>
      </c>
      <c r="F1040" s="87"/>
      <c r="G1040" s="88">
        <f>SUM(G1031:G1039)</f>
        <v>0</v>
      </c>
      <c r="H1040" s="89" t="s">
        <v>349</v>
      </c>
      <c r="I1040" s="88">
        <f>SUM(I1033:I1039)</f>
        <v>0</v>
      </c>
      <c r="J1040" s="89" t="s">
        <v>350</v>
      </c>
      <c r="K1040" s="88">
        <f>K1033-SUM(K1034:K1039)</f>
        <v>0</v>
      </c>
      <c r="L1040" s="90" t="s">
        <v>351</v>
      </c>
      <c r="M1040" s="91">
        <f>M1037-M1038</f>
        <v>0</v>
      </c>
    </row>
    <row r="1041" spans="1:13">
      <c r="A1041" s="957"/>
      <c r="B1041" s="958"/>
      <c r="C1041" s="958"/>
      <c r="D1041" s="959"/>
      <c r="E1041" s="39" t="s">
        <v>310</v>
      </c>
      <c r="F1041" s="40"/>
      <c r="G1041" s="41"/>
      <c r="H1041" s="39"/>
      <c r="I1041" s="41"/>
      <c r="J1041" s="42" t="s">
        <v>311</v>
      </c>
      <c r="K1041" s="43"/>
      <c r="L1041" s="39" t="s">
        <v>312</v>
      </c>
      <c r="M1041" s="44"/>
    </row>
    <row r="1042" spans="1:13">
      <c r="A1042" s="46"/>
      <c r="B1042" s="47"/>
      <c r="C1042" s="955" t="s">
        <v>140</v>
      </c>
      <c r="D1042" s="956"/>
      <c r="E1042" s="48" t="s">
        <v>313</v>
      </c>
      <c r="F1042" s="49"/>
      <c r="G1042" s="50"/>
      <c r="H1042" s="48"/>
      <c r="I1042" s="50"/>
      <c r="J1042" s="51" t="s">
        <v>314</v>
      </c>
      <c r="K1042" s="52"/>
      <c r="L1042" s="48"/>
      <c r="M1042" s="53"/>
    </row>
    <row r="1043" spans="1:13">
      <c r="A1043" s="952"/>
      <c r="B1043" s="953"/>
      <c r="C1043" s="953"/>
      <c r="D1043" s="954"/>
      <c r="E1043" s="48" t="s">
        <v>315</v>
      </c>
      <c r="F1043" s="49"/>
      <c r="G1043" s="50"/>
      <c r="H1043" s="48" t="s">
        <v>589</v>
      </c>
      <c r="I1043" s="50"/>
      <c r="J1043" s="51" t="s">
        <v>316</v>
      </c>
      <c r="K1043" s="54"/>
      <c r="L1043" s="48"/>
      <c r="M1043" s="53"/>
    </row>
    <row r="1044" spans="1:13">
      <c r="A1044" s="48" t="s">
        <v>317</v>
      </c>
      <c r="B1044" s="55"/>
      <c r="C1044" s="56" t="s">
        <v>318</v>
      </c>
      <c r="D1044" s="57"/>
      <c r="E1044" s="48" t="s">
        <v>319</v>
      </c>
      <c r="F1044" s="49"/>
      <c r="G1044" s="50"/>
      <c r="H1044" s="48" t="s">
        <v>320</v>
      </c>
      <c r="I1044" s="50"/>
      <c r="J1044" s="48" t="s">
        <v>321</v>
      </c>
      <c r="K1044" s="50"/>
      <c r="L1044" s="48" t="s">
        <v>322</v>
      </c>
      <c r="M1044" s="53"/>
    </row>
    <row r="1045" spans="1:13">
      <c r="A1045" s="48" t="s">
        <v>195</v>
      </c>
      <c r="B1045" s="58"/>
      <c r="C1045" s="59" t="s">
        <v>323</v>
      </c>
      <c r="D1045" s="60"/>
      <c r="E1045" s="48" t="s">
        <v>324</v>
      </c>
      <c r="F1045" s="61"/>
      <c r="G1045" s="50"/>
      <c r="H1045" s="48" t="s">
        <v>325</v>
      </c>
      <c r="I1045" s="50"/>
      <c r="J1045" s="48" t="s">
        <v>326</v>
      </c>
      <c r="K1045" s="50"/>
      <c r="L1045" s="48" t="s">
        <v>327</v>
      </c>
      <c r="M1045" s="53"/>
    </row>
    <row r="1046" spans="1:13">
      <c r="A1046" s="48" t="s">
        <v>306</v>
      </c>
      <c r="B1046" s="62"/>
      <c r="C1046" s="59" t="s">
        <v>328</v>
      </c>
      <c r="D1046" s="60"/>
      <c r="E1046" s="38" t="s">
        <v>329</v>
      </c>
      <c r="F1046" s="63"/>
      <c r="G1046" s="50"/>
      <c r="H1046" s="48" t="s">
        <v>330</v>
      </c>
      <c r="I1046" s="50"/>
      <c r="J1046" s="48" t="s">
        <v>331</v>
      </c>
      <c r="K1046" s="53"/>
      <c r="L1046" s="48"/>
      <c r="M1046" s="53"/>
    </row>
    <row r="1047" spans="1:13">
      <c r="A1047" s="48" t="s">
        <v>332</v>
      </c>
      <c r="B1047" s="55"/>
      <c r="C1047" s="59"/>
      <c r="D1047" s="64"/>
      <c r="E1047" s="65" t="s">
        <v>333</v>
      </c>
      <c r="F1047" s="66"/>
      <c r="G1047" s="50"/>
      <c r="H1047" s="48" t="s">
        <v>334</v>
      </c>
      <c r="I1047" s="50"/>
      <c r="J1047" s="48" t="s">
        <v>335</v>
      </c>
      <c r="K1047" s="50"/>
      <c r="L1047" s="48" t="s">
        <v>336</v>
      </c>
      <c r="M1047" s="53">
        <f>G1050+M1045</f>
        <v>0</v>
      </c>
    </row>
    <row r="1048" spans="1:13">
      <c r="A1048" s="48" t="s">
        <v>337</v>
      </c>
      <c r="B1048" s="67"/>
      <c r="C1048" s="59" t="s">
        <v>338</v>
      </c>
      <c r="D1048" s="68"/>
      <c r="E1048" s="69" t="s">
        <v>339</v>
      </c>
      <c r="F1048" s="70"/>
      <c r="G1048" s="71"/>
      <c r="H1048" s="48" t="s">
        <v>340</v>
      </c>
      <c r="I1048" s="50"/>
      <c r="J1048" s="48" t="s">
        <v>341</v>
      </c>
      <c r="K1048" s="71"/>
      <c r="L1048" s="72" t="s">
        <v>342</v>
      </c>
      <c r="M1048" s="73">
        <f>I1050+M1044</f>
        <v>0</v>
      </c>
    </row>
    <row r="1049" spans="1:13">
      <c r="A1049" s="72"/>
      <c r="B1049" s="74"/>
      <c r="C1049" s="75" t="s">
        <v>343</v>
      </c>
      <c r="D1049" s="76"/>
      <c r="E1049" s="77" t="s">
        <v>344</v>
      </c>
      <c r="F1049" s="78"/>
      <c r="G1049" s="79"/>
      <c r="H1049" s="72" t="s">
        <v>345</v>
      </c>
      <c r="I1049" s="71"/>
      <c r="J1049" s="72" t="s">
        <v>346</v>
      </c>
      <c r="K1049" s="79"/>
      <c r="L1049" s="80"/>
      <c r="M1049" s="81"/>
    </row>
    <row r="1050" spans="1:13" ht="12.75" thickBot="1">
      <c r="A1050" s="82"/>
      <c r="B1050" s="83"/>
      <c r="C1050" s="84" t="s">
        <v>347</v>
      </c>
      <c r="D1050" s="85"/>
      <c r="E1050" s="86" t="s">
        <v>348</v>
      </c>
      <c r="F1050" s="87"/>
      <c r="G1050" s="88">
        <f>SUM(G1041:G1049)</f>
        <v>0</v>
      </c>
      <c r="H1050" s="89" t="s">
        <v>349</v>
      </c>
      <c r="I1050" s="88">
        <f>SUM(I1043:I1049)</f>
        <v>0</v>
      </c>
      <c r="J1050" s="89" t="s">
        <v>350</v>
      </c>
      <c r="K1050" s="88">
        <f>K1043-SUM(K1044:K1049)</f>
        <v>0</v>
      </c>
      <c r="L1050" s="90" t="s">
        <v>351</v>
      </c>
      <c r="M1050" s="91">
        <f>M1047-M1048</f>
        <v>0</v>
      </c>
    </row>
    <row r="1051" spans="1:13">
      <c r="A1051" s="957"/>
      <c r="B1051" s="958"/>
      <c r="C1051" s="958"/>
      <c r="D1051" s="959"/>
      <c r="E1051" s="39" t="s">
        <v>310</v>
      </c>
      <c r="F1051" s="40"/>
      <c r="G1051" s="41"/>
      <c r="H1051" s="39"/>
      <c r="I1051" s="41"/>
      <c r="J1051" s="42" t="s">
        <v>311</v>
      </c>
      <c r="K1051" s="43"/>
      <c r="L1051" s="39" t="s">
        <v>312</v>
      </c>
      <c r="M1051" s="44"/>
    </row>
    <row r="1052" spans="1:13">
      <c r="A1052" s="46"/>
      <c r="B1052" s="47"/>
      <c r="C1052" s="955" t="s">
        <v>140</v>
      </c>
      <c r="D1052" s="956"/>
      <c r="E1052" s="48" t="s">
        <v>313</v>
      </c>
      <c r="F1052" s="49"/>
      <c r="G1052" s="50"/>
      <c r="H1052" s="48"/>
      <c r="I1052" s="50"/>
      <c r="J1052" s="51" t="s">
        <v>314</v>
      </c>
      <c r="K1052" s="52"/>
      <c r="L1052" s="48"/>
      <c r="M1052" s="53"/>
    </row>
    <row r="1053" spans="1:13">
      <c r="A1053" s="952"/>
      <c r="B1053" s="953"/>
      <c r="C1053" s="953"/>
      <c r="D1053" s="954"/>
      <c r="E1053" s="48" t="s">
        <v>315</v>
      </c>
      <c r="F1053" s="49"/>
      <c r="G1053" s="50"/>
      <c r="H1053" s="48" t="s">
        <v>589</v>
      </c>
      <c r="I1053" s="50"/>
      <c r="J1053" s="51" t="s">
        <v>316</v>
      </c>
      <c r="K1053" s="54"/>
      <c r="L1053" s="48"/>
      <c r="M1053" s="53"/>
    </row>
    <row r="1054" spans="1:13">
      <c r="A1054" s="48" t="s">
        <v>317</v>
      </c>
      <c r="B1054" s="55"/>
      <c r="C1054" s="56" t="s">
        <v>318</v>
      </c>
      <c r="D1054" s="57"/>
      <c r="E1054" s="48" t="s">
        <v>319</v>
      </c>
      <c r="F1054" s="49"/>
      <c r="G1054" s="50"/>
      <c r="H1054" s="48" t="s">
        <v>320</v>
      </c>
      <c r="I1054" s="50"/>
      <c r="J1054" s="48" t="s">
        <v>321</v>
      </c>
      <c r="K1054" s="50"/>
      <c r="L1054" s="48" t="s">
        <v>322</v>
      </c>
      <c r="M1054" s="53"/>
    </row>
    <row r="1055" spans="1:13">
      <c r="A1055" s="48" t="s">
        <v>195</v>
      </c>
      <c r="B1055" s="58"/>
      <c r="C1055" s="59" t="s">
        <v>323</v>
      </c>
      <c r="D1055" s="60"/>
      <c r="E1055" s="48" t="s">
        <v>324</v>
      </c>
      <c r="F1055" s="61"/>
      <c r="G1055" s="50"/>
      <c r="H1055" s="48" t="s">
        <v>325</v>
      </c>
      <c r="I1055" s="50"/>
      <c r="J1055" s="48" t="s">
        <v>326</v>
      </c>
      <c r="K1055" s="50"/>
      <c r="L1055" s="48" t="s">
        <v>327</v>
      </c>
      <c r="M1055" s="53"/>
    </row>
    <row r="1056" spans="1:13">
      <c r="A1056" s="48" t="s">
        <v>306</v>
      </c>
      <c r="B1056" s="62"/>
      <c r="C1056" s="59" t="s">
        <v>328</v>
      </c>
      <c r="D1056" s="60"/>
      <c r="E1056" s="38" t="s">
        <v>329</v>
      </c>
      <c r="F1056" s="63"/>
      <c r="G1056" s="50"/>
      <c r="H1056" s="48" t="s">
        <v>330</v>
      </c>
      <c r="I1056" s="50"/>
      <c r="J1056" s="48" t="s">
        <v>331</v>
      </c>
      <c r="K1056" s="53"/>
      <c r="L1056" s="48"/>
      <c r="M1056" s="53"/>
    </row>
    <row r="1057" spans="1:13">
      <c r="A1057" s="48" t="s">
        <v>332</v>
      </c>
      <c r="B1057" s="55"/>
      <c r="C1057" s="59"/>
      <c r="D1057" s="64"/>
      <c r="E1057" s="65" t="s">
        <v>333</v>
      </c>
      <c r="F1057" s="66"/>
      <c r="G1057" s="50"/>
      <c r="H1057" s="48" t="s">
        <v>334</v>
      </c>
      <c r="I1057" s="50"/>
      <c r="J1057" s="48" t="s">
        <v>335</v>
      </c>
      <c r="K1057" s="50"/>
      <c r="L1057" s="48" t="s">
        <v>336</v>
      </c>
      <c r="M1057" s="53">
        <f>G1060+M1055</f>
        <v>0</v>
      </c>
    </row>
    <row r="1058" spans="1:13">
      <c r="A1058" s="48" t="s">
        <v>337</v>
      </c>
      <c r="B1058" s="67"/>
      <c r="C1058" s="59" t="s">
        <v>338</v>
      </c>
      <c r="D1058" s="68"/>
      <c r="E1058" s="69" t="s">
        <v>339</v>
      </c>
      <c r="F1058" s="70"/>
      <c r="G1058" s="71"/>
      <c r="H1058" s="48" t="s">
        <v>340</v>
      </c>
      <c r="I1058" s="50"/>
      <c r="J1058" s="48" t="s">
        <v>341</v>
      </c>
      <c r="K1058" s="71"/>
      <c r="L1058" s="72" t="s">
        <v>342</v>
      </c>
      <c r="M1058" s="73">
        <f>I1060+M1054</f>
        <v>0</v>
      </c>
    </row>
    <row r="1059" spans="1:13">
      <c r="A1059" s="72"/>
      <c r="B1059" s="74"/>
      <c r="C1059" s="75" t="s">
        <v>343</v>
      </c>
      <c r="D1059" s="76"/>
      <c r="E1059" s="77" t="s">
        <v>344</v>
      </c>
      <c r="F1059" s="78"/>
      <c r="G1059" s="79"/>
      <c r="H1059" s="72" t="s">
        <v>345</v>
      </c>
      <c r="I1059" s="71"/>
      <c r="J1059" s="72" t="s">
        <v>346</v>
      </c>
      <c r="K1059" s="79"/>
      <c r="L1059" s="80"/>
      <c r="M1059" s="81"/>
    </row>
    <row r="1060" spans="1:13" ht="12.75" thickBot="1">
      <c r="A1060" s="82"/>
      <c r="B1060" s="83"/>
      <c r="C1060" s="84" t="s">
        <v>347</v>
      </c>
      <c r="D1060" s="85"/>
      <c r="E1060" s="86" t="s">
        <v>348</v>
      </c>
      <c r="F1060" s="87"/>
      <c r="G1060" s="88">
        <f>SUM(G1051:G1059)</f>
        <v>0</v>
      </c>
      <c r="H1060" s="89" t="s">
        <v>349</v>
      </c>
      <c r="I1060" s="88">
        <f>SUM(I1053:I1059)</f>
        <v>0</v>
      </c>
      <c r="J1060" s="89" t="s">
        <v>350</v>
      </c>
      <c r="K1060" s="88">
        <f>K1053-SUM(K1054:K1059)</f>
        <v>0</v>
      </c>
      <c r="L1060" s="90" t="s">
        <v>351</v>
      </c>
      <c r="M1060" s="91">
        <f>M1057-M1058</f>
        <v>0</v>
      </c>
    </row>
    <row r="1061" spans="1:13">
      <c r="A1061" s="957"/>
      <c r="B1061" s="958"/>
      <c r="C1061" s="958"/>
      <c r="D1061" s="959"/>
      <c r="E1061" s="39" t="s">
        <v>310</v>
      </c>
      <c r="F1061" s="40"/>
      <c r="G1061" s="41"/>
      <c r="H1061" s="39"/>
      <c r="I1061" s="41"/>
      <c r="J1061" s="42" t="s">
        <v>311</v>
      </c>
      <c r="K1061" s="43"/>
      <c r="L1061" s="39" t="s">
        <v>312</v>
      </c>
      <c r="M1061" s="44"/>
    </row>
    <row r="1062" spans="1:13">
      <c r="A1062" s="46"/>
      <c r="B1062" s="47"/>
      <c r="C1062" s="955" t="s">
        <v>140</v>
      </c>
      <c r="D1062" s="956"/>
      <c r="E1062" s="48" t="s">
        <v>313</v>
      </c>
      <c r="F1062" s="49"/>
      <c r="G1062" s="50"/>
      <c r="H1062" s="48"/>
      <c r="I1062" s="50"/>
      <c r="J1062" s="51" t="s">
        <v>314</v>
      </c>
      <c r="K1062" s="52"/>
      <c r="L1062" s="48"/>
      <c r="M1062" s="53"/>
    </row>
    <row r="1063" spans="1:13">
      <c r="A1063" s="952"/>
      <c r="B1063" s="953"/>
      <c r="C1063" s="953"/>
      <c r="D1063" s="954"/>
      <c r="E1063" s="48" t="s">
        <v>315</v>
      </c>
      <c r="F1063" s="49"/>
      <c r="G1063" s="50"/>
      <c r="H1063" s="48" t="s">
        <v>589</v>
      </c>
      <c r="I1063" s="50"/>
      <c r="J1063" s="51" t="s">
        <v>316</v>
      </c>
      <c r="K1063" s="54"/>
      <c r="L1063" s="48"/>
      <c r="M1063" s="53"/>
    </row>
    <row r="1064" spans="1:13">
      <c r="A1064" s="48" t="s">
        <v>317</v>
      </c>
      <c r="B1064" s="55"/>
      <c r="C1064" s="56" t="s">
        <v>318</v>
      </c>
      <c r="D1064" s="57"/>
      <c r="E1064" s="48" t="s">
        <v>319</v>
      </c>
      <c r="F1064" s="49"/>
      <c r="G1064" s="50"/>
      <c r="H1064" s="48" t="s">
        <v>320</v>
      </c>
      <c r="I1064" s="50"/>
      <c r="J1064" s="48" t="s">
        <v>321</v>
      </c>
      <c r="K1064" s="50"/>
      <c r="L1064" s="48" t="s">
        <v>322</v>
      </c>
      <c r="M1064" s="53"/>
    </row>
    <row r="1065" spans="1:13">
      <c r="A1065" s="48" t="s">
        <v>195</v>
      </c>
      <c r="B1065" s="58"/>
      <c r="C1065" s="59" t="s">
        <v>323</v>
      </c>
      <c r="D1065" s="60"/>
      <c r="E1065" s="48" t="s">
        <v>324</v>
      </c>
      <c r="F1065" s="61"/>
      <c r="G1065" s="50"/>
      <c r="H1065" s="48" t="s">
        <v>325</v>
      </c>
      <c r="I1065" s="50"/>
      <c r="J1065" s="48" t="s">
        <v>326</v>
      </c>
      <c r="K1065" s="50"/>
      <c r="L1065" s="48" t="s">
        <v>327</v>
      </c>
      <c r="M1065" s="53"/>
    </row>
    <row r="1066" spans="1:13">
      <c r="A1066" s="48" t="s">
        <v>306</v>
      </c>
      <c r="B1066" s="62"/>
      <c r="C1066" s="59" t="s">
        <v>328</v>
      </c>
      <c r="D1066" s="60"/>
      <c r="E1066" s="38" t="s">
        <v>329</v>
      </c>
      <c r="F1066" s="63"/>
      <c r="G1066" s="50"/>
      <c r="H1066" s="48" t="s">
        <v>330</v>
      </c>
      <c r="I1066" s="50"/>
      <c r="J1066" s="48" t="s">
        <v>331</v>
      </c>
      <c r="K1066" s="53"/>
      <c r="L1066" s="48"/>
      <c r="M1066" s="53"/>
    </row>
    <row r="1067" spans="1:13">
      <c r="A1067" s="48" t="s">
        <v>332</v>
      </c>
      <c r="B1067" s="55"/>
      <c r="C1067" s="59"/>
      <c r="D1067" s="64"/>
      <c r="E1067" s="65" t="s">
        <v>333</v>
      </c>
      <c r="F1067" s="66"/>
      <c r="G1067" s="50"/>
      <c r="H1067" s="48" t="s">
        <v>334</v>
      </c>
      <c r="I1067" s="50"/>
      <c r="J1067" s="48" t="s">
        <v>335</v>
      </c>
      <c r="K1067" s="50"/>
      <c r="L1067" s="48" t="s">
        <v>336</v>
      </c>
      <c r="M1067" s="53">
        <f>G1070+M1065</f>
        <v>0</v>
      </c>
    </row>
    <row r="1068" spans="1:13">
      <c r="A1068" s="48" t="s">
        <v>337</v>
      </c>
      <c r="B1068" s="67"/>
      <c r="C1068" s="59" t="s">
        <v>338</v>
      </c>
      <c r="D1068" s="68"/>
      <c r="E1068" s="69" t="s">
        <v>339</v>
      </c>
      <c r="F1068" s="70"/>
      <c r="G1068" s="71"/>
      <c r="H1068" s="48" t="s">
        <v>340</v>
      </c>
      <c r="I1068" s="50"/>
      <c r="J1068" s="48" t="s">
        <v>341</v>
      </c>
      <c r="K1068" s="71"/>
      <c r="L1068" s="72" t="s">
        <v>342</v>
      </c>
      <c r="M1068" s="73">
        <f>I1070+M1064</f>
        <v>0</v>
      </c>
    </row>
    <row r="1069" spans="1:13">
      <c r="A1069" s="72"/>
      <c r="B1069" s="74"/>
      <c r="C1069" s="75" t="s">
        <v>343</v>
      </c>
      <c r="D1069" s="76"/>
      <c r="E1069" s="77" t="s">
        <v>344</v>
      </c>
      <c r="F1069" s="78"/>
      <c r="G1069" s="79"/>
      <c r="H1069" s="72" t="s">
        <v>345</v>
      </c>
      <c r="I1069" s="71"/>
      <c r="J1069" s="72" t="s">
        <v>346</v>
      </c>
      <c r="K1069" s="79"/>
      <c r="L1069" s="80"/>
      <c r="M1069" s="81"/>
    </row>
    <row r="1070" spans="1:13" ht="12.75" thickBot="1">
      <c r="A1070" s="82"/>
      <c r="B1070" s="83"/>
      <c r="C1070" s="84" t="s">
        <v>347</v>
      </c>
      <c r="D1070" s="85"/>
      <c r="E1070" s="86" t="s">
        <v>348</v>
      </c>
      <c r="F1070" s="87"/>
      <c r="G1070" s="88">
        <f>SUM(G1061:G1069)</f>
        <v>0</v>
      </c>
      <c r="H1070" s="89" t="s">
        <v>349</v>
      </c>
      <c r="I1070" s="88">
        <f>SUM(I1063:I1069)</f>
        <v>0</v>
      </c>
      <c r="J1070" s="89" t="s">
        <v>350</v>
      </c>
      <c r="K1070" s="88">
        <f>K1063-SUM(K1064:K1069)</f>
        <v>0</v>
      </c>
      <c r="L1070" s="90" t="s">
        <v>351</v>
      </c>
      <c r="M1070" s="91">
        <f>M1067-M1068</f>
        <v>0</v>
      </c>
    </row>
    <row r="1071" spans="1:13">
      <c r="A1071" s="957"/>
      <c r="B1071" s="958"/>
      <c r="C1071" s="958"/>
      <c r="D1071" s="959"/>
      <c r="E1071" s="39" t="s">
        <v>310</v>
      </c>
      <c r="F1071" s="40"/>
      <c r="G1071" s="41"/>
      <c r="H1071" s="39"/>
      <c r="I1071" s="41"/>
      <c r="J1071" s="42" t="s">
        <v>311</v>
      </c>
      <c r="K1071" s="43"/>
      <c r="L1071" s="39" t="s">
        <v>312</v>
      </c>
      <c r="M1071" s="44"/>
    </row>
    <row r="1072" spans="1:13">
      <c r="A1072" s="46"/>
      <c r="B1072" s="47"/>
      <c r="C1072" s="955" t="s">
        <v>140</v>
      </c>
      <c r="D1072" s="956"/>
      <c r="E1072" s="48" t="s">
        <v>313</v>
      </c>
      <c r="F1072" s="49"/>
      <c r="G1072" s="50"/>
      <c r="H1072" s="48"/>
      <c r="I1072" s="50"/>
      <c r="J1072" s="51" t="s">
        <v>314</v>
      </c>
      <c r="K1072" s="52"/>
      <c r="L1072" s="48"/>
      <c r="M1072" s="53"/>
    </row>
    <row r="1073" spans="1:13">
      <c r="A1073" s="952"/>
      <c r="B1073" s="953"/>
      <c r="C1073" s="953"/>
      <c r="D1073" s="954"/>
      <c r="E1073" s="48" t="s">
        <v>315</v>
      </c>
      <c r="F1073" s="49"/>
      <c r="G1073" s="50"/>
      <c r="H1073" s="48" t="s">
        <v>589</v>
      </c>
      <c r="I1073" s="50"/>
      <c r="J1073" s="51" t="s">
        <v>316</v>
      </c>
      <c r="K1073" s="54"/>
      <c r="L1073" s="48"/>
      <c r="M1073" s="53"/>
    </row>
    <row r="1074" spans="1:13">
      <c r="A1074" s="48" t="s">
        <v>317</v>
      </c>
      <c r="B1074" s="55"/>
      <c r="C1074" s="56" t="s">
        <v>318</v>
      </c>
      <c r="D1074" s="57"/>
      <c r="E1074" s="48" t="s">
        <v>319</v>
      </c>
      <c r="F1074" s="49"/>
      <c r="G1074" s="50"/>
      <c r="H1074" s="48" t="s">
        <v>320</v>
      </c>
      <c r="I1074" s="50"/>
      <c r="J1074" s="48" t="s">
        <v>321</v>
      </c>
      <c r="K1074" s="50"/>
      <c r="L1074" s="48" t="s">
        <v>322</v>
      </c>
      <c r="M1074" s="53"/>
    </row>
    <row r="1075" spans="1:13">
      <c r="A1075" s="48" t="s">
        <v>195</v>
      </c>
      <c r="B1075" s="58"/>
      <c r="C1075" s="59" t="s">
        <v>323</v>
      </c>
      <c r="D1075" s="60"/>
      <c r="E1075" s="48" t="s">
        <v>324</v>
      </c>
      <c r="F1075" s="61"/>
      <c r="G1075" s="50"/>
      <c r="H1075" s="48" t="s">
        <v>325</v>
      </c>
      <c r="I1075" s="50"/>
      <c r="J1075" s="48" t="s">
        <v>326</v>
      </c>
      <c r="K1075" s="50"/>
      <c r="L1075" s="48" t="s">
        <v>327</v>
      </c>
      <c r="M1075" s="53"/>
    </row>
    <row r="1076" spans="1:13">
      <c r="A1076" s="48" t="s">
        <v>306</v>
      </c>
      <c r="B1076" s="62"/>
      <c r="C1076" s="59" t="s">
        <v>328</v>
      </c>
      <c r="D1076" s="60"/>
      <c r="E1076" s="38" t="s">
        <v>329</v>
      </c>
      <c r="F1076" s="63"/>
      <c r="G1076" s="50"/>
      <c r="H1076" s="48" t="s">
        <v>330</v>
      </c>
      <c r="I1076" s="50"/>
      <c r="J1076" s="48" t="s">
        <v>331</v>
      </c>
      <c r="K1076" s="53"/>
      <c r="L1076" s="48"/>
      <c r="M1076" s="53"/>
    </row>
    <row r="1077" spans="1:13">
      <c r="A1077" s="48" t="s">
        <v>332</v>
      </c>
      <c r="B1077" s="55"/>
      <c r="C1077" s="59"/>
      <c r="D1077" s="64"/>
      <c r="E1077" s="65" t="s">
        <v>333</v>
      </c>
      <c r="F1077" s="66"/>
      <c r="G1077" s="50"/>
      <c r="H1077" s="48" t="s">
        <v>334</v>
      </c>
      <c r="I1077" s="50"/>
      <c r="J1077" s="48" t="s">
        <v>335</v>
      </c>
      <c r="K1077" s="50"/>
      <c r="L1077" s="48" t="s">
        <v>336</v>
      </c>
      <c r="M1077" s="53">
        <f>G1080+M1075</f>
        <v>0</v>
      </c>
    </row>
    <row r="1078" spans="1:13">
      <c r="A1078" s="48" t="s">
        <v>337</v>
      </c>
      <c r="B1078" s="67"/>
      <c r="C1078" s="59" t="s">
        <v>338</v>
      </c>
      <c r="D1078" s="68"/>
      <c r="E1078" s="69" t="s">
        <v>339</v>
      </c>
      <c r="F1078" s="70"/>
      <c r="G1078" s="71"/>
      <c r="H1078" s="48" t="s">
        <v>340</v>
      </c>
      <c r="I1078" s="50"/>
      <c r="J1078" s="48" t="s">
        <v>341</v>
      </c>
      <c r="K1078" s="71"/>
      <c r="L1078" s="72" t="s">
        <v>342</v>
      </c>
      <c r="M1078" s="73">
        <f>I1080+M1074</f>
        <v>0</v>
      </c>
    </row>
    <row r="1079" spans="1:13">
      <c r="A1079" s="72"/>
      <c r="B1079" s="74"/>
      <c r="C1079" s="75" t="s">
        <v>343</v>
      </c>
      <c r="D1079" s="76"/>
      <c r="E1079" s="77" t="s">
        <v>344</v>
      </c>
      <c r="F1079" s="78"/>
      <c r="G1079" s="79"/>
      <c r="H1079" s="72" t="s">
        <v>345</v>
      </c>
      <c r="I1079" s="71"/>
      <c r="J1079" s="72" t="s">
        <v>346</v>
      </c>
      <c r="K1079" s="79"/>
      <c r="L1079" s="80"/>
      <c r="M1079" s="81"/>
    </row>
    <row r="1080" spans="1:13" ht="12.75" thickBot="1">
      <c r="A1080" s="82"/>
      <c r="B1080" s="83"/>
      <c r="C1080" s="84" t="s">
        <v>347</v>
      </c>
      <c r="D1080" s="85"/>
      <c r="E1080" s="86" t="s">
        <v>348</v>
      </c>
      <c r="F1080" s="87"/>
      <c r="G1080" s="88">
        <f>SUM(G1071:G1079)</f>
        <v>0</v>
      </c>
      <c r="H1080" s="89" t="s">
        <v>349</v>
      </c>
      <c r="I1080" s="88">
        <f>SUM(I1073:I1079)</f>
        <v>0</v>
      </c>
      <c r="J1080" s="89" t="s">
        <v>350</v>
      </c>
      <c r="K1080" s="88">
        <f>K1073-SUM(K1074:K1079)</f>
        <v>0</v>
      </c>
      <c r="L1080" s="90" t="s">
        <v>351</v>
      </c>
      <c r="M1080" s="91">
        <f>M1077-M1078</f>
        <v>0</v>
      </c>
    </row>
    <row r="1081" spans="1:13">
      <c r="A1081" s="957"/>
      <c r="B1081" s="958"/>
      <c r="C1081" s="958"/>
      <c r="D1081" s="959"/>
      <c r="E1081" s="39" t="s">
        <v>310</v>
      </c>
      <c r="F1081" s="40"/>
      <c r="G1081" s="41"/>
      <c r="H1081" s="39"/>
      <c r="I1081" s="41"/>
      <c r="J1081" s="42" t="s">
        <v>311</v>
      </c>
      <c r="K1081" s="43"/>
      <c r="L1081" s="39" t="s">
        <v>312</v>
      </c>
      <c r="M1081" s="44"/>
    </row>
    <row r="1082" spans="1:13">
      <c r="A1082" s="46"/>
      <c r="B1082" s="47"/>
      <c r="C1082" s="955" t="s">
        <v>140</v>
      </c>
      <c r="D1082" s="956"/>
      <c r="E1082" s="48" t="s">
        <v>313</v>
      </c>
      <c r="F1082" s="49"/>
      <c r="G1082" s="50"/>
      <c r="H1082" s="48"/>
      <c r="I1082" s="50"/>
      <c r="J1082" s="51" t="s">
        <v>314</v>
      </c>
      <c r="K1082" s="52"/>
      <c r="L1082" s="48"/>
      <c r="M1082" s="53"/>
    </row>
    <row r="1083" spans="1:13">
      <c r="A1083" s="952"/>
      <c r="B1083" s="953"/>
      <c r="C1083" s="953"/>
      <c r="D1083" s="954"/>
      <c r="E1083" s="48" t="s">
        <v>315</v>
      </c>
      <c r="F1083" s="49"/>
      <c r="G1083" s="50"/>
      <c r="H1083" s="48" t="s">
        <v>589</v>
      </c>
      <c r="I1083" s="50"/>
      <c r="J1083" s="51" t="s">
        <v>316</v>
      </c>
      <c r="K1083" s="54"/>
      <c r="L1083" s="48"/>
      <c r="M1083" s="53"/>
    </row>
    <row r="1084" spans="1:13">
      <c r="A1084" s="48" t="s">
        <v>317</v>
      </c>
      <c r="B1084" s="55"/>
      <c r="C1084" s="56" t="s">
        <v>318</v>
      </c>
      <c r="D1084" s="57"/>
      <c r="E1084" s="48" t="s">
        <v>319</v>
      </c>
      <c r="F1084" s="49"/>
      <c r="G1084" s="50"/>
      <c r="H1084" s="48" t="s">
        <v>320</v>
      </c>
      <c r="I1084" s="50"/>
      <c r="J1084" s="48" t="s">
        <v>321</v>
      </c>
      <c r="K1084" s="50"/>
      <c r="L1084" s="48" t="s">
        <v>322</v>
      </c>
      <c r="M1084" s="53"/>
    </row>
    <row r="1085" spans="1:13">
      <c r="A1085" s="48" t="s">
        <v>195</v>
      </c>
      <c r="B1085" s="58"/>
      <c r="C1085" s="59" t="s">
        <v>323</v>
      </c>
      <c r="D1085" s="60"/>
      <c r="E1085" s="48" t="s">
        <v>324</v>
      </c>
      <c r="F1085" s="61"/>
      <c r="G1085" s="50"/>
      <c r="H1085" s="48" t="s">
        <v>325</v>
      </c>
      <c r="I1085" s="50"/>
      <c r="J1085" s="48" t="s">
        <v>326</v>
      </c>
      <c r="K1085" s="50"/>
      <c r="L1085" s="48" t="s">
        <v>327</v>
      </c>
      <c r="M1085" s="53"/>
    </row>
    <row r="1086" spans="1:13">
      <c r="A1086" s="48" t="s">
        <v>306</v>
      </c>
      <c r="B1086" s="62"/>
      <c r="C1086" s="59" t="s">
        <v>328</v>
      </c>
      <c r="D1086" s="60"/>
      <c r="E1086" s="38" t="s">
        <v>329</v>
      </c>
      <c r="F1086" s="63"/>
      <c r="G1086" s="50"/>
      <c r="H1086" s="48" t="s">
        <v>330</v>
      </c>
      <c r="I1086" s="50"/>
      <c r="J1086" s="48" t="s">
        <v>331</v>
      </c>
      <c r="K1086" s="53"/>
      <c r="L1086" s="48"/>
      <c r="M1086" s="53"/>
    </row>
    <row r="1087" spans="1:13">
      <c r="A1087" s="48" t="s">
        <v>332</v>
      </c>
      <c r="B1087" s="55"/>
      <c r="C1087" s="59"/>
      <c r="D1087" s="64"/>
      <c r="E1087" s="65" t="s">
        <v>333</v>
      </c>
      <c r="F1087" s="66"/>
      <c r="G1087" s="50"/>
      <c r="H1087" s="48" t="s">
        <v>334</v>
      </c>
      <c r="I1087" s="50"/>
      <c r="J1087" s="48" t="s">
        <v>335</v>
      </c>
      <c r="K1087" s="50"/>
      <c r="L1087" s="48" t="s">
        <v>336</v>
      </c>
      <c r="M1087" s="53">
        <f>G1090+M1085</f>
        <v>0</v>
      </c>
    </row>
    <row r="1088" spans="1:13">
      <c r="A1088" s="48" t="s">
        <v>337</v>
      </c>
      <c r="B1088" s="67"/>
      <c r="C1088" s="59" t="s">
        <v>338</v>
      </c>
      <c r="D1088" s="68"/>
      <c r="E1088" s="69" t="s">
        <v>339</v>
      </c>
      <c r="F1088" s="70"/>
      <c r="G1088" s="71"/>
      <c r="H1088" s="48" t="s">
        <v>340</v>
      </c>
      <c r="I1088" s="50"/>
      <c r="J1088" s="48" t="s">
        <v>341</v>
      </c>
      <c r="K1088" s="71"/>
      <c r="L1088" s="72" t="s">
        <v>342</v>
      </c>
      <c r="M1088" s="73">
        <f>I1090+M1084</f>
        <v>0</v>
      </c>
    </row>
    <row r="1089" spans="1:13">
      <c r="A1089" s="72"/>
      <c r="B1089" s="74"/>
      <c r="C1089" s="75" t="s">
        <v>343</v>
      </c>
      <c r="D1089" s="76"/>
      <c r="E1089" s="77" t="s">
        <v>344</v>
      </c>
      <c r="F1089" s="78"/>
      <c r="G1089" s="79"/>
      <c r="H1089" s="72" t="s">
        <v>345</v>
      </c>
      <c r="I1089" s="71"/>
      <c r="J1089" s="72" t="s">
        <v>346</v>
      </c>
      <c r="K1089" s="79"/>
      <c r="L1089" s="80"/>
      <c r="M1089" s="81"/>
    </row>
    <row r="1090" spans="1:13" ht="12.75" thickBot="1">
      <c r="A1090" s="82"/>
      <c r="B1090" s="83"/>
      <c r="C1090" s="84" t="s">
        <v>347</v>
      </c>
      <c r="D1090" s="85"/>
      <c r="E1090" s="86" t="s">
        <v>348</v>
      </c>
      <c r="F1090" s="87"/>
      <c r="G1090" s="88">
        <f>SUM(G1081:G1089)</f>
        <v>0</v>
      </c>
      <c r="H1090" s="89" t="s">
        <v>349</v>
      </c>
      <c r="I1090" s="88">
        <f>SUM(I1083:I1089)</f>
        <v>0</v>
      </c>
      <c r="J1090" s="89" t="s">
        <v>350</v>
      </c>
      <c r="K1090" s="88">
        <f>K1083-SUM(K1084:K1089)</f>
        <v>0</v>
      </c>
      <c r="L1090" s="90" t="s">
        <v>351</v>
      </c>
      <c r="M1090" s="91">
        <f>M1087-M1088</f>
        <v>0</v>
      </c>
    </row>
    <row r="1091" spans="1:13">
      <c r="A1091" s="957"/>
      <c r="B1091" s="958"/>
      <c r="C1091" s="958"/>
      <c r="D1091" s="959"/>
      <c r="E1091" s="39" t="s">
        <v>310</v>
      </c>
      <c r="F1091" s="40"/>
      <c r="G1091" s="41"/>
      <c r="H1091" s="39"/>
      <c r="I1091" s="41"/>
      <c r="J1091" s="42" t="s">
        <v>311</v>
      </c>
      <c r="K1091" s="43"/>
      <c r="L1091" s="39" t="s">
        <v>312</v>
      </c>
      <c r="M1091" s="44"/>
    </row>
    <row r="1092" spans="1:13">
      <c r="A1092" s="46"/>
      <c r="B1092" s="47"/>
      <c r="C1092" s="955" t="s">
        <v>140</v>
      </c>
      <c r="D1092" s="956"/>
      <c r="E1092" s="48" t="s">
        <v>313</v>
      </c>
      <c r="F1092" s="49"/>
      <c r="G1092" s="50"/>
      <c r="H1092" s="48"/>
      <c r="I1092" s="50"/>
      <c r="J1092" s="51" t="s">
        <v>314</v>
      </c>
      <c r="K1092" s="52"/>
      <c r="L1092" s="48"/>
      <c r="M1092" s="53"/>
    </row>
    <row r="1093" spans="1:13">
      <c r="A1093" s="952"/>
      <c r="B1093" s="953"/>
      <c r="C1093" s="953"/>
      <c r="D1093" s="954"/>
      <c r="E1093" s="48" t="s">
        <v>315</v>
      </c>
      <c r="F1093" s="49"/>
      <c r="G1093" s="50"/>
      <c r="H1093" s="48" t="s">
        <v>589</v>
      </c>
      <c r="I1093" s="50"/>
      <c r="J1093" s="51" t="s">
        <v>316</v>
      </c>
      <c r="K1093" s="54"/>
      <c r="L1093" s="48"/>
      <c r="M1093" s="53"/>
    </row>
    <row r="1094" spans="1:13">
      <c r="A1094" s="48" t="s">
        <v>317</v>
      </c>
      <c r="B1094" s="55"/>
      <c r="C1094" s="56" t="s">
        <v>318</v>
      </c>
      <c r="D1094" s="57"/>
      <c r="E1094" s="48" t="s">
        <v>319</v>
      </c>
      <c r="F1094" s="49"/>
      <c r="G1094" s="50"/>
      <c r="H1094" s="48" t="s">
        <v>320</v>
      </c>
      <c r="I1094" s="50"/>
      <c r="J1094" s="48" t="s">
        <v>321</v>
      </c>
      <c r="K1094" s="50"/>
      <c r="L1094" s="48" t="s">
        <v>322</v>
      </c>
      <c r="M1094" s="53"/>
    </row>
    <row r="1095" spans="1:13">
      <c r="A1095" s="48" t="s">
        <v>195</v>
      </c>
      <c r="B1095" s="58"/>
      <c r="C1095" s="59" t="s">
        <v>323</v>
      </c>
      <c r="D1095" s="60"/>
      <c r="E1095" s="48" t="s">
        <v>324</v>
      </c>
      <c r="F1095" s="61"/>
      <c r="G1095" s="50"/>
      <c r="H1095" s="48" t="s">
        <v>325</v>
      </c>
      <c r="I1095" s="50"/>
      <c r="J1095" s="48" t="s">
        <v>326</v>
      </c>
      <c r="K1095" s="50"/>
      <c r="L1095" s="48" t="s">
        <v>327</v>
      </c>
      <c r="M1095" s="53"/>
    </row>
    <row r="1096" spans="1:13">
      <c r="A1096" s="48" t="s">
        <v>306</v>
      </c>
      <c r="B1096" s="62"/>
      <c r="C1096" s="59" t="s">
        <v>328</v>
      </c>
      <c r="D1096" s="60"/>
      <c r="E1096" s="38" t="s">
        <v>329</v>
      </c>
      <c r="F1096" s="63"/>
      <c r="G1096" s="50"/>
      <c r="H1096" s="48" t="s">
        <v>330</v>
      </c>
      <c r="I1096" s="50"/>
      <c r="J1096" s="48" t="s">
        <v>331</v>
      </c>
      <c r="K1096" s="53"/>
      <c r="L1096" s="48"/>
      <c r="M1096" s="53"/>
    </row>
    <row r="1097" spans="1:13">
      <c r="A1097" s="48" t="s">
        <v>332</v>
      </c>
      <c r="B1097" s="55"/>
      <c r="C1097" s="59"/>
      <c r="D1097" s="64"/>
      <c r="E1097" s="65" t="s">
        <v>333</v>
      </c>
      <c r="F1097" s="66"/>
      <c r="G1097" s="50"/>
      <c r="H1097" s="48" t="s">
        <v>334</v>
      </c>
      <c r="I1097" s="50"/>
      <c r="J1097" s="48" t="s">
        <v>335</v>
      </c>
      <c r="K1097" s="50"/>
      <c r="L1097" s="48" t="s">
        <v>336</v>
      </c>
      <c r="M1097" s="53">
        <f>G1100+M1095</f>
        <v>0</v>
      </c>
    </row>
    <row r="1098" spans="1:13">
      <c r="A1098" s="48" t="s">
        <v>337</v>
      </c>
      <c r="B1098" s="67"/>
      <c r="C1098" s="59" t="s">
        <v>338</v>
      </c>
      <c r="D1098" s="68"/>
      <c r="E1098" s="69" t="s">
        <v>339</v>
      </c>
      <c r="F1098" s="70"/>
      <c r="G1098" s="71"/>
      <c r="H1098" s="48" t="s">
        <v>340</v>
      </c>
      <c r="I1098" s="50"/>
      <c r="J1098" s="48" t="s">
        <v>341</v>
      </c>
      <c r="K1098" s="71"/>
      <c r="L1098" s="72" t="s">
        <v>342</v>
      </c>
      <c r="M1098" s="73">
        <f>I1100+M1094</f>
        <v>0</v>
      </c>
    </row>
    <row r="1099" spans="1:13">
      <c r="A1099" s="72"/>
      <c r="B1099" s="74"/>
      <c r="C1099" s="75" t="s">
        <v>343</v>
      </c>
      <c r="D1099" s="76"/>
      <c r="E1099" s="77" t="s">
        <v>344</v>
      </c>
      <c r="F1099" s="78"/>
      <c r="G1099" s="79"/>
      <c r="H1099" s="72" t="s">
        <v>345</v>
      </c>
      <c r="I1099" s="71"/>
      <c r="J1099" s="72" t="s">
        <v>346</v>
      </c>
      <c r="K1099" s="79"/>
      <c r="L1099" s="80"/>
      <c r="M1099" s="81"/>
    </row>
    <row r="1100" spans="1:13" ht="12.75" thickBot="1">
      <c r="A1100" s="82"/>
      <c r="B1100" s="83"/>
      <c r="C1100" s="84" t="s">
        <v>347</v>
      </c>
      <c r="D1100" s="85"/>
      <c r="E1100" s="86" t="s">
        <v>348</v>
      </c>
      <c r="F1100" s="87"/>
      <c r="G1100" s="88">
        <f>SUM(G1091:G1099)</f>
        <v>0</v>
      </c>
      <c r="H1100" s="89" t="s">
        <v>349</v>
      </c>
      <c r="I1100" s="88">
        <f>SUM(I1093:I1099)</f>
        <v>0</v>
      </c>
      <c r="J1100" s="89" t="s">
        <v>350</v>
      </c>
      <c r="K1100" s="88">
        <f>K1093-SUM(K1094:K1099)</f>
        <v>0</v>
      </c>
      <c r="L1100" s="90" t="s">
        <v>351</v>
      </c>
      <c r="M1100" s="91">
        <f>M1097-M1098</f>
        <v>0</v>
      </c>
    </row>
    <row r="1101" spans="1:13">
      <c r="A1101" s="957"/>
      <c r="B1101" s="958"/>
      <c r="C1101" s="958"/>
      <c r="D1101" s="959"/>
      <c r="E1101" s="39" t="s">
        <v>310</v>
      </c>
      <c r="F1101" s="40"/>
      <c r="G1101" s="41"/>
      <c r="H1101" s="39"/>
      <c r="I1101" s="41"/>
      <c r="J1101" s="42" t="s">
        <v>311</v>
      </c>
      <c r="K1101" s="43"/>
      <c r="L1101" s="39" t="s">
        <v>312</v>
      </c>
      <c r="M1101" s="44"/>
    </row>
    <row r="1102" spans="1:13">
      <c r="A1102" s="46"/>
      <c r="B1102" s="47"/>
      <c r="C1102" s="955" t="s">
        <v>140</v>
      </c>
      <c r="D1102" s="956"/>
      <c r="E1102" s="48" t="s">
        <v>313</v>
      </c>
      <c r="F1102" s="49"/>
      <c r="G1102" s="50"/>
      <c r="H1102" s="48"/>
      <c r="I1102" s="50"/>
      <c r="J1102" s="51" t="s">
        <v>314</v>
      </c>
      <c r="K1102" s="52"/>
      <c r="L1102" s="48"/>
      <c r="M1102" s="53"/>
    </row>
    <row r="1103" spans="1:13">
      <c r="A1103" s="952"/>
      <c r="B1103" s="953"/>
      <c r="C1103" s="953"/>
      <c r="D1103" s="954"/>
      <c r="E1103" s="48" t="s">
        <v>315</v>
      </c>
      <c r="F1103" s="49"/>
      <c r="G1103" s="50"/>
      <c r="H1103" s="48" t="s">
        <v>589</v>
      </c>
      <c r="I1103" s="50"/>
      <c r="J1103" s="51" t="s">
        <v>316</v>
      </c>
      <c r="K1103" s="54"/>
      <c r="L1103" s="48"/>
      <c r="M1103" s="53"/>
    </row>
    <row r="1104" spans="1:13">
      <c r="A1104" s="48" t="s">
        <v>317</v>
      </c>
      <c r="B1104" s="55"/>
      <c r="C1104" s="56" t="s">
        <v>318</v>
      </c>
      <c r="D1104" s="57"/>
      <c r="E1104" s="48" t="s">
        <v>319</v>
      </c>
      <c r="F1104" s="49"/>
      <c r="G1104" s="50"/>
      <c r="H1104" s="48" t="s">
        <v>320</v>
      </c>
      <c r="I1104" s="50"/>
      <c r="J1104" s="48" t="s">
        <v>321</v>
      </c>
      <c r="K1104" s="50"/>
      <c r="L1104" s="48" t="s">
        <v>322</v>
      </c>
      <c r="M1104" s="53"/>
    </row>
    <row r="1105" spans="1:13">
      <c r="A1105" s="48" t="s">
        <v>195</v>
      </c>
      <c r="B1105" s="58"/>
      <c r="C1105" s="59" t="s">
        <v>323</v>
      </c>
      <c r="D1105" s="60"/>
      <c r="E1105" s="48" t="s">
        <v>324</v>
      </c>
      <c r="F1105" s="61"/>
      <c r="G1105" s="50"/>
      <c r="H1105" s="48" t="s">
        <v>325</v>
      </c>
      <c r="I1105" s="50"/>
      <c r="J1105" s="48" t="s">
        <v>326</v>
      </c>
      <c r="K1105" s="50"/>
      <c r="L1105" s="48" t="s">
        <v>327</v>
      </c>
      <c r="M1105" s="53"/>
    </row>
    <row r="1106" spans="1:13">
      <c r="A1106" s="48" t="s">
        <v>306</v>
      </c>
      <c r="B1106" s="62"/>
      <c r="C1106" s="59" t="s">
        <v>328</v>
      </c>
      <c r="D1106" s="60"/>
      <c r="E1106" s="38" t="s">
        <v>329</v>
      </c>
      <c r="F1106" s="63"/>
      <c r="G1106" s="50"/>
      <c r="H1106" s="48" t="s">
        <v>330</v>
      </c>
      <c r="I1106" s="50"/>
      <c r="J1106" s="48" t="s">
        <v>331</v>
      </c>
      <c r="K1106" s="53"/>
      <c r="L1106" s="48"/>
      <c r="M1106" s="53"/>
    </row>
    <row r="1107" spans="1:13">
      <c r="A1107" s="48" t="s">
        <v>332</v>
      </c>
      <c r="B1107" s="55"/>
      <c r="C1107" s="59"/>
      <c r="D1107" s="64"/>
      <c r="E1107" s="65" t="s">
        <v>333</v>
      </c>
      <c r="F1107" s="66"/>
      <c r="G1107" s="50"/>
      <c r="H1107" s="48" t="s">
        <v>334</v>
      </c>
      <c r="I1107" s="50"/>
      <c r="J1107" s="48" t="s">
        <v>335</v>
      </c>
      <c r="K1107" s="50"/>
      <c r="L1107" s="48" t="s">
        <v>336</v>
      </c>
      <c r="M1107" s="53">
        <f>G1110+M1105</f>
        <v>0</v>
      </c>
    </row>
    <row r="1108" spans="1:13">
      <c r="A1108" s="48" t="s">
        <v>337</v>
      </c>
      <c r="B1108" s="67"/>
      <c r="C1108" s="59" t="s">
        <v>338</v>
      </c>
      <c r="D1108" s="68"/>
      <c r="E1108" s="69" t="s">
        <v>339</v>
      </c>
      <c r="F1108" s="70"/>
      <c r="G1108" s="71"/>
      <c r="H1108" s="48" t="s">
        <v>340</v>
      </c>
      <c r="I1108" s="50"/>
      <c r="J1108" s="48" t="s">
        <v>341</v>
      </c>
      <c r="K1108" s="71"/>
      <c r="L1108" s="72" t="s">
        <v>342</v>
      </c>
      <c r="M1108" s="73">
        <f>I1110+M1104</f>
        <v>0</v>
      </c>
    </row>
    <row r="1109" spans="1:13">
      <c r="A1109" s="72"/>
      <c r="B1109" s="74"/>
      <c r="C1109" s="75" t="s">
        <v>343</v>
      </c>
      <c r="D1109" s="76"/>
      <c r="E1109" s="77" t="s">
        <v>344</v>
      </c>
      <c r="F1109" s="78"/>
      <c r="G1109" s="79"/>
      <c r="H1109" s="72" t="s">
        <v>345</v>
      </c>
      <c r="I1109" s="71"/>
      <c r="J1109" s="72" t="s">
        <v>346</v>
      </c>
      <c r="K1109" s="79"/>
      <c r="L1109" s="80"/>
      <c r="M1109" s="81"/>
    </row>
    <row r="1110" spans="1:13" ht="12.75" thickBot="1">
      <c r="A1110" s="82"/>
      <c r="B1110" s="83"/>
      <c r="C1110" s="84" t="s">
        <v>347</v>
      </c>
      <c r="D1110" s="85"/>
      <c r="E1110" s="86" t="s">
        <v>348</v>
      </c>
      <c r="F1110" s="87"/>
      <c r="G1110" s="88">
        <f>SUM(G1101:G1109)</f>
        <v>0</v>
      </c>
      <c r="H1110" s="89" t="s">
        <v>349</v>
      </c>
      <c r="I1110" s="88">
        <f>SUM(I1103:I1109)</f>
        <v>0</v>
      </c>
      <c r="J1110" s="89" t="s">
        <v>350</v>
      </c>
      <c r="K1110" s="88">
        <f>K1103-SUM(K1104:K1109)</f>
        <v>0</v>
      </c>
      <c r="L1110" s="90" t="s">
        <v>351</v>
      </c>
      <c r="M1110" s="91">
        <f>M1107-M1108</f>
        <v>0</v>
      </c>
    </row>
    <row r="1111" spans="1:13">
      <c r="A1111" s="957"/>
      <c r="B1111" s="958"/>
      <c r="C1111" s="958"/>
      <c r="D1111" s="959"/>
      <c r="E1111" s="39" t="s">
        <v>310</v>
      </c>
      <c r="F1111" s="40"/>
      <c r="G1111" s="41"/>
      <c r="H1111" s="39"/>
      <c r="I1111" s="41"/>
      <c r="J1111" s="42" t="s">
        <v>311</v>
      </c>
      <c r="K1111" s="43"/>
      <c r="L1111" s="39" t="s">
        <v>312</v>
      </c>
      <c r="M1111" s="44"/>
    </row>
    <row r="1112" spans="1:13">
      <c r="A1112" s="46"/>
      <c r="B1112" s="47"/>
      <c r="C1112" s="955" t="s">
        <v>140</v>
      </c>
      <c r="D1112" s="956"/>
      <c r="E1112" s="48" t="s">
        <v>313</v>
      </c>
      <c r="F1112" s="49"/>
      <c r="G1112" s="50"/>
      <c r="H1112" s="48"/>
      <c r="I1112" s="50"/>
      <c r="J1112" s="51" t="s">
        <v>314</v>
      </c>
      <c r="K1112" s="52"/>
      <c r="L1112" s="48"/>
      <c r="M1112" s="53"/>
    </row>
    <row r="1113" spans="1:13">
      <c r="A1113" s="952"/>
      <c r="B1113" s="953"/>
      <c r="C1113" s="953"/>
      <c r="D1113" s="954"/>
      <c r="E1113" s="48" t="s">
        <v>315</v>
      </c>
      <c r="F1113" s="49"/>
      <c r="G1113" s="50"/>
      <c r="H1113" s="48" t="s">
        <v>589</v>
      </c>
      <c r="I1113" s="50"/>
      <c r="J1113" s="51" t="s">
        <v>316</v>
      </c>
      <c r="K1113" s="54"/>
      <c r="L1113" s="48"/>
      <c r="M1113" s="53"/>
    </row>
    <row r="1114" spans="1:13">
      <c r="A1114" s="48" t="s">
        <v>317</v>
      </c>
      <c r="B1114" s="55"/>
      <c r="C1114" s="56" t="s">
        <v>318</v>
      </c>
      <c r="D1114" s="57"/>
      <c r="E1114" s="48" t="s">
        <v>319</v>
      </c>
      <c r="F1114" s="49"/>
      <c r="G1114" s="50"/>
      <c r="H1114" s="48" t="s">
        <v>320</v>
      </c>
      <c r="I1114" s="50"/>
      <c r="J1114" s="48" t="s">
        <v>321</v>
      </c>
      <c r="K1114" s="50"/>
      <c r="L1114" s="48" t="s">
        <v>322</v>
      </c>
      <c r="M1114" s="53"/>
    </row>
    <row r="1115" spans="1:13">
      <c r="A1115" s="48" t="s">
        <v>195</v>
      </c>
      <c r="B1115" s="58"/>
      <c r="C1115" s="59" t="s">
        <v>323</v>
      </c>
      <c r="D1115" s="60"/>
      <c r="E1115" s="48" t="s">
        <v>324</v>
      </c>
      <c r="F1115" s="61"/>
      <c r="G1115" s="50"/>
      <c r="H1115" s="48" t="s">
        <v>325</v>
      </c>
      <c r="I1115" s="50"/>
      <c r="J1115" s="48" t="s">
        <v>326</v>
      </c>
      <c r="K1115" s="50"/>
      <c r="L1115" s="48" t="s">
        <v>327</v>
      </c>
      <c r="M1115" s="53"/>
    </row>
    <row r="1116" spans="1:13">
      <c r="A1116" s="48" t="s">
        <v>306</v>
      </c>
      <c r="B1116" s="62"/>
      <c r="C1116" s="59" t="s">
        <v>328</v>
      </c>
      <c r="D1116" s="60"/>
      <c r="E1116" s="38" t="s">
        <v>329</v>
      </c>
      <c r="F1116" s="63"/>
      <c r="G1116" s="50"/>
      <c r="H1116" s="48" t="s">
        <v>330</v>
      </c>
      <c r="I1116" s="50"/>
      <c r="J1116" s="48" t="s">
        <v>331</v>
      </c>
      <c r="K1116" s="53"/>
      <c r="L1116" s="48"/>
      <c r="M1116" s="53"/>
    </row>
    <row r="1117" spans="1:13">
      <c r="A1117" s="48" t="s">
        <v>332</v>
      </c>
      <c r="B1117" s="55"/>
      <c r="C1117" s="59"/>
      <c r="D1117" s="64"/>
      <c r="E1117" s="65" t="s">
        <v>333</v>
      </c>
      <c r="F1117" s="66"/>
      <c r="G1117" s="50"/>
      <c r="H1117" s="48" t="s">
        <v>334</v>
      </c>
      <c r="I1117" s="50"/>
      <c r="J1117" s="48" t="s">
        <v>335</v>
      </c>
      <c r="K1117" s="50"/>
      <c r="L1117" s="48" t="s">
        <v>336</v>
      </c>
      <c r="M1117" s="53">
        <f>G1120+M1115</f>
        <v>0</v>
      </c>
    </row>
    <row r="1118" spans="1:13">
      <c r="A1118" s="48" t="s">
        <v>337</v>
      </c>
      <c r="B1118" s="67"/>
      <c r="C1118" s="59" t="s">
        <v>338</v>
      </c>
      <c r="D1118" s="68"/>
      <c r="E1118" s="69" t="s">
        <v>339</v>
      </c>
      <c r="F1118" s="70"/>
      <c r="G1118" s="71"/>
      <c r="H1118" s="48" t="s">
        <v>340</v>
      </c>
      <c r="I1118" s="50"/>
      <c r="J1118" s="48" t="s">
        <v>341</v>
      </c>
      <c r="K1118" s="71"/>
      <c r="L1118" s="72" t="s">
        <v>342</v>
      </c>
      <c r="M1118" s="73">
        <f>I1120+M1114</f>
        <v>0</v>
      </c>
    </row>
    <row r="1119" spans="1:13">
      <c r="A1119" s="72"/>
      <c r="B1119" s="74"/>
      <c r="C1119" s="75" t="s">
        <v>343</v>
      </c>
      <c r="D1119" s="76"/>
      <c r="E1119" s="77" t="s">
        <v>344</v>
      </c>
      <c r="F1119" s="78"/>
      <c r="G1119" s="79"/>
      <c r="H1119" s="72" t="s">
        <v>345</v>
      </c>
      <c r="I1119" s="71"/>
      <c r="J1119" s="72" t="s">
        <v>346</v>
      </c>
      <c r="K1119" s="79"/>
      <c r="L1119" s="80"/>
      <c r="M1119" s="81"/>
    </row>
    <row r="1120" spans="1:13" ht="12.75" thickBot="1">
      <c r="A1120" s="82"/>
      <c r="B1120" s="83"/>
      <c r="C1120" s="84" t="s">
        <v>347</v>
      </c>
      <c r="D1120" s="85"/>
      <c r="E1120" s="86" t="s">
        <v>348</v>
      </c>
      <c r="F1120" s="87"/>
      <c r="G1120" s="88">
        <f>SUM(G1111:G1119)</f>
        <v>0</v>
      </c>
      <c r="H1120" s="89" t="s">
        <v>349</v>
      </c>
      <c r="I1120" s="88">
        <f>SUM(I1113:I1119)</f>
        <v>0</v>
      </c>
      <c r="J1120" s="89" t="s">
        <v>350</v>
      </c>
      <c r="K1120" s="88">
        <f>K1113-SUM(K1114:K1119)</f>
        <v>0</v>
      </c>
      <c r="L1120" s="90" t="s">
        <v>351</v>
      </c>
      <c r="M1120" s="91">
        <f>M1117-M1118</f>
        <v>0</v>
      </c>
    </row>
    <row r="1121" spans="1:13">
      <c r="A1121" s="957"/>
      <c r="B1121" s="958"/>
      <c r="C1121" s="958"/>
      <c r="D1121" s="959"/>
      <c r="E1121" s="39" t="s">
        <v>310</v>
      </c>
      <c r="F1121" s="40"/>
      <c r="G1121" s="41"/>
      <c r="H1121" s="39"/>
      <c r="I1121" s="41"/>
      <c r="J1121" s="42" t="s">
        <v>311</v>
      </c>
      <c r="K1121" s="43"/>
      <c r="L1121" s="39" t="s">
        <v>312</v>
      </c>
      <c r="M1121" s="44"/>
    </row>
    <row r="1122" spans="1:13">
      <c r="A1122" s="46"/>
      <c r="B1122" s="47"/>
      <c r="C1122" s="955" t="s">
        <v>140</v>
      </c>
      <c r="D1122" s="956"/>
      <c r="E1122" s="48" t="s">
        <v>313</v>
      </c>
      <c r="F1122" s="49"/>
      <c r="G1122" s="50"/>
      <c r="H1122" s="48"/>
      <c r="I1122" s="50"/>
      <c r="J1122" s="51" t="s">
        <v>314</v>
      </c>
      <c r="K1122" s="52"/>
      <c r="L1122" s="48"/>
      <c r="M1122" s="53"/>
    </row>
    <row r="1123" spans="1:13">
      <c r="A1123" s="952"/>
      <c r="B1123" s="953"/>
      <c r="C1123" s="953"/>
      <c r="D1123" s="954"/>
      <c r="E1123" s="48" t="s">
        <v>315</v>
      </c>
      <c r="F1123" s="49"/>
      <c r="G1123" s="50"/>
      <c r="H1123" s="48" t="s">
        <v>589</v>
      </c>
      <c r="I1123" s="50"/>
      <c r="J1123" s="51" t="s">
        <v>316</v>
      </c>
      <c r="K1123" s="54"/>
      <c r="L1123" s="48"/>
      <c r="M1123" s="53"/>
    </row>
    <row r="1124" spans="1:13">
      <c r="A1124" s="48" t="s">
        <v>317</v>
      </c>
      <c r="B1124" s="55"/>
      <c r="C1124" s="56" t="s">
        <v>318</v>
      </c>
      <c r="D1124" s="57"/>
      <c r="E1124" s="48" t="s">
        <v>319</v>
      </c>
      <c r="F1124" s="49"/>
      <c r="G1124" s="50"/>
      <c r="H1124" s="48" t="s">
        <v>320</v>
      </c>
      <c r="I1124" s="50"/>
      <c r="J1124" s="48" t="s">
        <v>321</v>
      </c>
      <c r="K1124" s="50"/>
      <c r="L1124" s="48" t="s">
        <v>322</v>
      </c>
      <c r="M1124" s="53"/>
    </row>
    <row r="1125" spans="1:13">
      <c r="A1125" s="48" t="s">
        <v>195</v>
      </c>
      <c r="B1125" s="58"/>
      <c r="C1125" s="59" t="s">
        <v>323</v>
      </c>
      <c r="D1125" s="60"/>
      <c r="E1125" s="48" t="s">
        <v>324</v>
      </c>
      <c r="F1125" s="61"/>
      <c r="G1125" s="50"/>
      <c r="H1125" s="48" t="s">
        <v>325</v>
      </c>
      <c r="I1125" s="50"/>
      <c r="J1125" s="48" t="s">
        <v>326</v>
      </c>
      <c r="K1125" s="50"/>
      <c r="L1125" s="48" t="s">
        <v>327</v>
      </c>
      <c r="M1125" s="53"/>
    </row>
    <row r="1126" spans="1:13">
      <c r="A1126" s="48" t="s">
        <v>306</v>
      </c>
      <c r="B1126" s="62"/>
      <c r="C1126" s="59" t="s">
        <v>328</v>
      </c>
      <c r="D1126" s="60"/>
      <c r="E1126" s="38" t="s">
        <v>329</v>
      </c>
      <c r="F1126" s="63"/>
      <c r="G1126" s="50"/>
      <c r="H1126" s="48" t="s">
        <v>330</v>
      </c>
      <c r="I1126" s="50"/>
      <c r="J1126" s="48" t="s">
        <v>331</v>
      </c>
      <c r="K1126" s="53"/>
      <c r="L1126" s="48"/>
      <c r="M1126" s="53"/>
    </row>
    <row r="1127" spans="1:13">
      <c r="A1127" s="48" t="s">
        <v>332</v>
      </c>
      <c r="B1127" s="55"/>
      <c r="C1127" s="59"/>
      <c r="D1127" s="64"/>
      <c r="E1127" s="65" t="s">
        <v>333</v>
      </c>
      <c r="F1127" s="66"/>
      <c r="G1127" s="50"/>
      <c r="H1127" s="48" t="s">
        <v>334</v>
      </c>
      <c r="I1127" s="50"/>
      <c r="J1127" s="48" t="s">
        <v>335</v>
      </c>
      <c r="K1127" s="50"/>
      <c r="L1127" s="48" t="s">
        <v>336</v>
      </c>
      <c r="M1127" s="53">
        <f>G1130+M1125</f>
        <v>0</v>
      </c>
    </row>
    <row r="1128" spans="1:13">
      <c r="A1128" s="48" t="s">
        <v>337</v>
      </c>
      <c r="B1128" s="67"/>
      <c r="C1128" s="59" t="s">
        <v>338</v>
      </c>
      <c r="D1128" s="68"/>
      <c r="E1128" s="69" t="s">
        <v>339</v>
      </c>
      <c r="F1128" s="70"/>
      <c r="G1128" s="71"/>
      <c r="H1128" s="48" t="s">
        <v>340</v>
      </c>
      <c r="I1128" s="50"/>
      <c r="J1128" s="48" t="s">
        <v>341</v>
      </c>
      <c r="K1128" s="71"/>
      <c r="L1128" s="72" t="s">
        <v>342</v>
      </c>
      <c r="M1128" s="73">
        <f>I1130+M1124</f>
        <v>0</v>
      </c>
    </row>
    <row r="1129" spans="1:13">
      <c r="A1129" s="72"/>
      <c r="B1129" s="74"/>
      <c r="C1129" s="75" t="s">
        <v>343</v>
      </c>
      <c r="D1129" s="76"/>
      <c r="E1129" s="77" t="s">
        <v>344</v>
      </c>
      <c r="F1129" s="78"/>
      <c r="G1129" s="79"/>
      <c r="H1129" s="72" t="s">
        <v>345</v>
      </c>
      <c r="I1129" s="71"/>
      <c r="J1129" s="72" t="s">
        <v>346</v>
      </c>
      <c r="K1129" s="79"/>
      <c r="L1129" s="80"/>
      <c r="M1129" s="81"/>
    </row>
    <row r="1130" spans="1:13" ht="12.75" thickBot="1">
      <c r="A1130" s="82"/>
      <c r="B1130" s="83"/>
      <c r="C1130" s="84" t="s">
        <v>347</v>
      </c>
      <c r="D1130" s="85"/>
      <c r="E1130" s="86" t="s">
        <v>348</v>
      </c>
      <c r="F1130" s="87"/>
      <c r="G1130" s="88">
        <f>SUM(G1121:G1129)</f>
        <v>0</v>
      </c>
      <c r="H1130" s="89" t="s">
        <v>349</v>
      </c>
      <c r="I1130" s="88">
        <f>SUM(I1123:I1129)</f>
        <v>0</v>
      </c>
      <c r="J1130" s="89" t="s">
        <v>350</v>
      </c>
      <c r="K1130" s="88">
        <f>K1123-SUM(K1124:K1129)</f>
        <v>0</v>
      </c>
      <c r="L1130" s="90" t="s">
        <v>351</v>
      </c>
      <c r="M1130" s="91">
        <f>M1127-M1128</f>
        <v>0</v>
      </c>
    </row>
    <row r="1131" spans="1:13">
      <c r="A1131" s="957"/>
      <c r="B1131" s="958"/>
      <c r="C1131" s="958"/>
      <c r="D1131" s="959"/>
      <c r="E1131" s="39" t="s">
        <v>310</v>
      </c>
      <c r="F1131" s="40"/>
      <c r="G1131" s="41"/>
      <c r="H1131" s="39"/>
      <c r="I1131" s="41"/>
      <c r="J1131" s="42" t="s">
        <v>311</v>
      </c>
      <c r="K1131" s="43"/>
      <c r="L1131" s="39" t="s">
        <v>312</v>
      </c>
      <c r="M1131" s="44"/>
    </row>
    <row r="1132" spans="1:13">
      <c r="A1132" s="46"/>
      <c r="B1132" s="47"/>
      <c r="C1132" s="955" t="s">
        <v>140</v>
      </c>
      <c r="D1132" s="956"/>
      <c r="E1132" s="48" t="s">
        <v>313</v>
      </c>
      <c r="F1132" s="49"/>
      <c r="G1132" s="50"/>
      <c r="H1132" s="48"/>
      <c r="I1132" s="50"/>
      <c r="J1132" s="51" t="s">
        <v>314</v>
      </c>
      <c r="K1132" s="52"/>
      <c r="L1132" s="48"/>
      <c r="M1132" s="53"/>
    </row>
    <row r="1133" spans="1:13">
      <c r="A1133" s="952"/>
      <c r="B1133" s="953"/>
      <c r="C1133" s="953"/>
      <c r="D1133" s="954"/>
      <c r="E1133" s="48" t="s">
        <v>315</v>
      </c>
      <c r="F1133" s="49"/>
      <c r="G1133" s="50"/>
      <c r="H1133" s="48" t="s">
        <v>589</v>
      </c>
      <c r="I1133" s="50"/>
      <c r="J1133" s="51" t="s">
        <v>316</v>
      </c>
      <c r="K1133" s="54"/>
      <c r="L1133" s="48"/>
      <c r="M1133" s="53"/>
    </row>
    <row r="1134" spans="1:13">
      <c r="A1134" s="48" t="s">
        <v>317</v>
      </c>
      <c r="B1134" s="55"/>
      <c r="C1134" s="56" t="s">
        <v>318</v>
      </c>
      <c r="D1134" s="57"/>
      <c r="E1134" s="48" t="s">
        <v>319</v>
      </c>
      <c r="F1134" s="49"/>
      <c r="G1134" s="50"/>
      <c r="H1134" s="48" t="s">
        <v>320</v>
      </c>
      <c r="I1134" s="50"/>
      <c r="J1134" s="48" t="s">
        <v>321</v>
      </c>
      <c r="K1134" s="50"/>
      <c r="L1134" s="48" t="s">
        <v>322</v>
      </c>
      <c r="M1134" s="53"/>
    </row>
    <row r="1135" spans="1:13">
      <c r="A1135" s="48" t="s">
        <v>195</v>
      </c>
      <c r="B1135" s="58"/>
      <c r="C1135" s="59" t="s">
        <v>323</v>
      </c>
      <c r="D1135" s="60"/>
      <c r="E1135" s="48" t="s">
        <v>324</v>
      </c>
      <c r="F1135" s="61"/>
      <c r="G1135" s="50"/>
      <c r="H1135" s="48" t="s">
        <v>325</v>
      </c>
      <c r="I1135" s="50"/>
      <c r="J1135" s="48" t="s">
        <v>326</v>
      </c>
      <c r="K1135" s="50"/>
      <c r="L1135" s="48" t="s">
        <v>327</v>
      </c>
      <c r="M1135" s="53"/>
    </row>
    <row r="1136" spans="1:13">
      <c r="A1136" s="48" t="s">
        <v>306</v>
      </c>
      <c r="B1136" s="62"/>
      <c r="C1136" s="59" t="s">
        <v>328</v>
      </c>
      <c r="D1136" s="60"/>
      <c r="E1136" s="38" t="s">
        <v>329</v>
      </c>
      <c r="F1136" s="63"/>
      <c r="G1136" s="50"/>
      <c r="H1136" s="48" t="s">
        <v>330</v>
      </c>
      <c r="I1136" s="50"/>
      <c r="J1136" s="48" t="s">
        <v>331</v>
      </c>
      <c r="K1136" s="53"/>
      <c r="L1136" s="48"/>
      <c r="M1136" s="53"/>
    </row>
    <row r="1137" spans="1:13">
      <c r="A1137" s="48" t="s">
        <v>332</v>
      </c>
      <c r="B1137" s="55"/>
      <c r="C1137" s="59"/>
      <c r="D1137" s="64"/>
      <c r="E1137" s="65" t="s">
        <v>333</v>
      </c>
      <c r="F1137" s="66"/>
      <c r="G1137" s="50"/>
      <c r="H1137" s="48" t="s">
        <v>334</v>
      </c>
      <c r="I1137" s="50"/>
      <c r="J1137" s="48" t="s">
        <v>335</v>
      </c>
      <c r="K1137" s="50"/>
      <c r="L1137" s="48" t="s">
        <v>336</v>
      </c>
      <c r="M1137" s="53">
        <f>G1140+M1135</f>
        <v>0</v>
      </c>
    </row>
    <row r="1138" spans="1:13">
      <c r="A1138" s="48" t="s">
        <v>337</v>
      </c>
      <c r="B1138" s="67"/>
      <c r="C1138" s="59" t="s">
        <v>338</v>
      </c>
      <c r="D1138" s="68"/>
      <c r="E1138" s="69" t="s">
        <v>339</v>
      </c>
      <c r="F1138" s="70"/>
      <c r="G1138" s="71"/>
      <c r="H1138" s="48" t="s">
        <v>340</v>
      </c>
      <c r="I1138" s="50"/>
      <c r="J1138" s="48" t="s">
        <v>341</v>
      </c>
      <c r="K1138" s="71"/>
      <c r="L1138" s="72" t="s">
        <v>342</v>
      </c>
      <c r="M1138" s="73">
        <f>I1140+M1134</f>
        <v>0</v>
      </c>
    </row>
    <row r="1139" spans="1:13">
      <c r="A1139" s="72"/>
      <c r="B1139" s="74"/>
      <c r="C1139" s="75" t="s">
        <v>343</v>
      </c>
      <c r="D1139" s="76"/>
      <c r="E1139" s="77" t="s">
        <v>344</v>
      </c>
      <c r="F1139" s="78"/>
      <c r="G1139" s="79"/>
      <c r="H1139" s="72" t="s">
        <v>345</v>
      </c>
      <c r="I1139" s="71"/>
      <c r="J1139" s="72" t="s">
        <v>346</v>
      </c>
      <c r="K1139" s="79"/>
      <c r="L1139" s="80"/>
      <c r="M1139" s="81"/>
    </row>
    <row r="1140" spans="1:13" ht="12.75" thickBot="1">
      <c r="A1140" s="82"/>
      <c r="B1140" s="83"/>
      <c r="C1140" s="84" t="s">
        <v>347</v>
      </c>
      <c r="D1140" s="85"/>
      <c r="E1140" s="86" t="s">
        <v>348</v>
      </c>
      <c r="F1140" s="87"/>
      <c r="G1140" s="88">
        <f>SUM(G1131:G1139)</f>
        <v>0</v>
      </c>
      <c r="H1140" s="89" t="s">
        <v>349</v>
      </c>
      <c r="I1140" s="88">
        <f>SUM(I1133:I1139)</f>
        <v>0</v>
      </c>
      <c r="J1140" s="89" t="s">
        <v>350</v>
      </c>
      <c r="K1140" s="88">
        <f>K1133-SUM(K1134:K1139)</f>
        <v>0</v>
      </c>
      <c r="L1140" s="90" t="s">
        <v>351</v>
      </c>
      <c r="M1140" s="91">
        <f>M1137-M1138</f>
        <v>0</v>
      </c>
    </row>
    <row r="1141" spans="1:13">
      <c r="A1141" s="957"/>
      <c r="B1141" s="958"/>
      <c r="C1141" s="958"/>
      <c r="D1141" s="959"/>
      <c r="E1141" s="39" t="s">
        <v>310</v>
      </c>
      <c r="F1141" s="40"/>
      <c r="G1141" s="41"/>
      <c r="H1141" s="39"/>
      <c r="I1141" s="41"/>
      <c r="J1141" s="42" t="s">
        <v>311</v>
      </c>
      <c r="K1141" s="43"/>
      <c r="L1141" s="39" t="s">
        <v>312</v>
      </c>
      <c r="M1141" s="44"/>
    </row>
    <row r="1142" spans="1:13">
      <c r="A1142" s="46"/>
      <c r="B1142" s="47"/>
      <c r="C1142" s="955" t="s">
        <v>140</v>
      </c>
      <c r="D1142" s="956"/>
      <c r="E1142" s="48" t="s">
        <v>313</v>
      </c>
      <c r="F1142" s="49"/>
      <c r="G1142" s="50"/>
      <c r="H1142" s="48"/>
      <c r="I1142" s="50"/>
      <c r="J1142" s="51" t="s">
        <v>314</v>
      </c>
      <c r="K1142" s="52"/>
      <c r="L1142" s="48"/>
      <c r="M1142" s="53"/>
    </row>
    <row r="1143" spans="1:13">
      <c r="A1143" s="952"/>
      <c r="B1143" s="953"/>
      <c r="C1143" s="953"/>
      <c r="D1143" s="954"/>
      <c r="E1143" s="48" t="s">
        <v>315</v>
      </c>
      <c r="F1143" s="49"/>
      <c r="G1143" s="50"/>
      <c r="H1143" s="48" t="s">
        <v>589</v>
      </c>
      <c r="I1143" s="50"/>
      <c r="J1143" s="51" t="s">
        <v>316</v>
      </c>
      <c r="K1143" s="54"/>
      <c r="L1143" s="48"/>
      <c r="M1143" s="53"/>
    </row>
    <row r="1144" spans="1:13">
      <c r="A1144" s="48" t="s">
        <v>317</v>
      </c>
      <c r="B1144" s="55"/>
      <c r="C1144" s="56" t="s">
        <v>318</v>
      </c>
      <c r="D1144" s="57"/>
      <c r="E1144" s="48" t="s">
        <v>319</v>
      </c>
      <c r="F1144" s="49"/>
      <c r="G1144" s="50"/>
      <c r="H1144" s="48" t="s">
        <v>320</v>
      </c>
      <c r="I1144" s="50"/>
      <c r="J1144" s="48" t="s">
        <v>321</v>
      </c>
      <c r="K1144" s="50"/>
      <c r="L1144" s="48" t="s">
        <v>322</v>
      </c>
      <c r="M1144" s="53"/>
    </row>
    <row r="1145" spans="1:13">
      <c r="A1145" s="48" t="s">
        <v>195</v>
      </c>
      <c r="B1145" s="58"/>
      <c r="C1145" s="59" t="s">
        <v>323</v>
      </c>
      <c r="D1145" s="60"/>
      <c r="E1145" s="48" t="s">
        <v>324</v>
      </c>
      <c r="F1145" s="61"/>
      <c r="G1145" s="50"/>
      <c r="H1145" s="48" t="s">
        <v>325</v>
      </c>
      <c r="I1145" s="50"/>
      <c r="J1145" s="48" t="s">
        <v>326</v>
      </c>
      <c r="K1145" s="50"/>
      <c r="L1145" s="48" t="s">
        <v>327</v>
      </c>
      <c r="M1145" s="53"/>
    </row>
    <row r="1146" spans="1:13">
      <c r="A1146" s="48" t="s">
        <v>306</v>
      </c>
      <c r="B1146" s="62"/>
      <c r="C1146" s="59" t="s">
        <v>328</v>
      </c>
      <c r="D1146" s="60"/>
      <c r="E1146" s="38" t="s">
        <v>329</v>
      </c>
      <c r="F1146" s="63"/>
      <c r="G1146" s="50"/>
      <c r="H1146" s="48" t="s">
        <v>330</v>
      </c>
      <c r="I1146" s="50"/>
      <c r="J1146" s="48" t="s">
        <v>331</v>
      </c>
      <c r="K1146" s="53"/>
      <c r="L1146" s="48"/>
      <c r="M1146" s="53"/>
    </row>
    <row r="1147" spans="1:13">
      <c r="A1147" s="48" t="s">
        <v>332</v>
      </c>
      <c r="B1147" s="55"/>
      <c r="C1147" s="59"/>
      <c r="D1147" s="64"/>
      <c r="E1147" s="65" t="s">
        <v>333</v>
      </c>
      <c r="F1147" s="66"/>
      <c r="G1147" s="50"/>
      <c r="H1147" s="48" t="s">
        <v>334</v>
      </c>
      <c r="I1147" s="50"/>
      <c r="J1147" s="48" t="s">
        <v>335</v>
      </c>
      <c r="K1147" s="50"/>
      <c r="L1147" s="48" t="s">
        <v>336</v>
      </c>
      <c r="M1147" s="53">
        <f>G1150+M1145</f>
        <v>0</v>
      </c>
    </row>
    <row r="1148" spans="1:13">
      <c r="A1148" s="48" t="s">
        <v>337</v>
      </c>
      <c r="B1148" s="67"/>
      <c r="C1148" s="59" t="s">
        <v>338</v>
      </c>
      <c r="D1148" s="68"/>
      <c r="E1148" s="69" t="s">
        <v>339</v>
      </c>
      <c r="F1148" s="70"/>
      <c r="G1148" s="71"/>
      <c r="H1148" s="48" t="s">
        <v>340</v>
      </c>
      <c r="I1148" s="50"/>
      <c r="J1148" s="48" t="s">
        <v>341</v>
      </c>
      <c r="K1148" s="71"/>
      <c r="L1148" s="72" t="s">
        <v>342</v>
      </c>
      <c r="M1148" s="73">
        <f>I1150+M1144</f>
        <v>0</v>
      </c>
    </row>
    <row r="1149" spans="1:13">
      <c r="A1149" s="72"/>
      <c r="B1149" s="74"/>
      <c r="C1149" s="75" t="s">
        <v>343</v>
      </c>
      <c r="D1149" s="76"/>
      <c r="E1149" s="77" t="s">
        <v>344</v>
      </c>
      <c r="F1149" s="78"/>
      <c r="G1149" s="79"/>
      <c r="H1149" s="72" t="s">
        <v>345</v>
      </c>
      <c r="I1149" s="71"/>
      <c r="J1149" s="72" t="s">
        <v>346</v>
      </c>
      <c r="K1149" s="79"/>
      <c r="L1149" s="80"/>
      <c r="M1149" s="81"/>
    </row>
    <row r="1150" spans="1:13" ht="12.75" thickBot="1">
      <c r="A1150" s="82"/>
      <c r="B1150" s="83"/>
      <c r="C1150" s="84" t="s">
        <v>347</v>
      </c>
      <c r="D1150" s="85"/>
      <c r="E1150" s="86" t="s">
        <v>348</v>
      </c>
      <c r="F1150" s="87"/>
      <c r="G1150" s="88">
        <f>SUM(G1141:G1149)</f>
        <v>0</v>
      </c>
      <c r="H1150" s="89" t="s">
        <v>349</v>
      </c>
      <c r="I1150" s="88">
        <f>SUM(I1143:I1149)</f>
        <v>0</v>
      </c>
      <c r="J1150" s="89" t="s">
        <v>350</v>
      </c>
      <c r="K1150" s="88">
        <f>K1143-SUM(K1144:K1149)</f>
        <v>0</v>
      </c>
      <c r="L1150" s="90" t="s">
        <v>351</v>
      </c>
      <c r="M1150" s="91">
        <f>M1147-M1148</f>
        <v>0</v>
      </c>
    </row>
    <row r="1151" spans="1:13">
      <c r="A1151" s="957"/>
      <c r="B1151" s="958"/>
      <c r="C1151" s="958"/>
      <c r="D1151" s="959"/>
      <c r="E1151" s="39" t="s">
        <v>310</v>
      </c>
      <c r="F1151" s="40"/>
      <c r="G1151" s="41"/>
      <c r="H1151" s="39"/>
      <c r="I1151" s="41"/>
      <c r="J1151" s="42" t="s">
        <v>311</v>
      </c>
      <c r="K1151" s="43"/>
      <c r="L1151" s="39" t="s">
        <v>312</v>
      </c>
      <c r="M1151" s="44"/>
    </row>
    <row r="1152" spans="1:13">
      <c r="A1152" s="46"/>
      <c r="B1152" s="47"/>
      <c r="C1152" s="955" t="s">
        <v>140</v>
      </c>
      <c r="D1152" s="956"/>
      <c r="E1152" s="48" t="s">
        <v>313</v>
      </c>
      <c r="F1152" s="49"/>
      <c r="G1152" s="50"/>
      <c r="H1152" s="48"/>
      <c r="I1152" s="50"/>
      <c r="J1152" s="51" t="s">
        <v>314</v>
      </c>
      <c r="K1152" s="52"/>
      <c r="L1152" s="48"/>
      <c r="M1152" s="53"/>
    </row>
    <row r="1153" spans="1:13">
      <c r="A1153" s="952"/>
      <c r="B1153" s="953"/>
      <c r="C1153" s="953"/>
      <c r="D1153" s="954"/>
      <c r="E1153" s="48" t="s">
        <v>315</v>
      </c>
      <c r="F1153" s="49"/>
      <c r="G1153" s="50"/>
      <c r="H1153" s="48" t="s">
        <v>589</v>
      </c>
      <c r="I1153" s="50"/>
      <c r="J1153" s="51" t="s">
        <v>316</v>
      </c>
      <c r="K1153" s="54"/>
      <c r="L1153" s="48"/>
      <c r="M1153" s="53"/>
    </row>
    <row r="1154" spans="1:13">
      <c r="A1154" s="48" t="s">
        <v>317</v>
      </c>
      <c r="B1154" s="55"/>
      <c r="C1154" s="56" t="s">
        <v>318</v>
      </c>
      <c r="D1154" s="57"/>
      <c r="E1154" s="48" t="s">
        <v>319</v>
      </c>
      <c r="F1154" s="49"/>
      <c r="G1154" s="50"/>
      <c r="H1154" s="48" t="s">
        <v>320</v>
      </c>
      <c r="I1154" s="50"/>
      <c r="J1154" s="48" t="s">
        <v>321</v>
      </c>
      <c r="K1154" s="50"/>
      <c r="L1154" s="48" t="s">
        <v>322</v>
      </c>
      <c r="M1154" s="53"/>
    </row>
    <row r="1155" spans="1:13">
      <c r="A1155" s="48" t="s">
        <v>195</v>
      </c>
      <c r="B1155" s="58"/>
      <c r="C1155" s="59" t="s">
        <v>323</v>
      </c>
      <c r="D1155" s="60"/>
      <c r="E1155" s="48" t="s">
        <v>324</v>
      </c>
      <c r="F1155" s="61"/>
      <c r="G1155" s="50"/>
      <c r="H1155" s="48" t="s">
        <v>325</v>
      </c>
      <c r="I1155" s="50"/>
      <c r="J1155" s="48" t="s">
        <v>326</v>
      </c>
      <c r="K1155" s="50"/>
      <c r="L1155" s="48" t="s">
        <v>327</v>
      </c>
      <c r="M1155" s="53"/>
    </row>
    <row r="1156" spans="1:13">
      <c r="A1156" s="48" t="s">
        <v>306</v>
      </c>
      <c r="B1156" s="62"/>
      <c r="C1156" s="59" t="s">
        <v>328</v>
      </c>
      <c r="D1156" s="60"/>
      <c r="E1156" s="38" t="s">
        <v>329</v>
      </c>
      <c r="F1156" s="63"/>
      <c r="G1156" s="50"/>
      <c r="H1156" s="48" t="s">
        <v>330</v>
      </c>
      <c r="I1156" s="50"/>
      <c r="J1156" s="48" t="s">
        <v>331</v>
      </c>
      <c r="K1156" s="53"/>
      <c r="L1156" s="48"/>
      <c r="M1156" s="53"/>
    </row>
    <row r="1157" spans="1:13">
      <c r="A1157" s="48" t="s">
        <v>332</v>
      </c>
      <c r="B1157" s="55"/>
      <c r="C1157" s="59"/>
      <c r="D1157" s="64"/>
      <c r="E1157" s="65" t="s">
        <v>333</v>
      </c>
      <c r="F1157" s="66"/>
      <c r="G1157" s="50"/>
      <c r="H1157" s="48" t="s">
        <v>334</v>
      </c>
      <c r="I1157" s="50"/>
      <c r="J1157" s="48" t="s">
        <v>335</v>
      </c>
      <c r="K1157" s="50"/>
      <c r="L1157" s="48" t="s">
        <v>336</v>
      </c>
      <c r="M1157" s="53">
        <f>G1160+M1155</f>
        <v>0</v>
      </c>
    </row>
    <row r="1158" spans="1:13">
      <c r="A1158" s="48" t="s">
        <v>337</v>
      </c>
      <c r="B1158" s="67"/>
      <c r="C1158" s="59" t="s">
        <v>338</v>
      </c>
      <c r="D1158" s="68"/>
      <c r="E1158" s="69" t="s">
        <v>339</v>
      </c>
      <c r="F1158" s="70"/>
      <c r="G1158" s="71"/>
      <c r="H1158" s="48" t="s">
        <v>340</v>
      </c>
      <c r="I1158" s="50"/>
      <c r="J1158" s="48" t="s">
        <v>341</v>
      </c>
      <c r="K1158" s="71"/>
      <c r="L1158" s="72" t="s">
        <v>342</v>
      </c>
      <c r="M1158" s="73">
        <f>I1160+M1154</f>
        <v>0</v>
      </c>
    </row>
    <row r="1159" spans="1:13">
      <c r="A1159" s="72"/>
      <c r="B1159" s="74"/>
      <c r="C1159" s="75" t="s">
        <v>343</v>
      </c>
      <c r="D1159" s="76"/>
      <c r="E1159" s="77" t="s">
        <v>344</v>
      </c>
      <c r="F1159" s="78"/>
      <c r="G1159" s="79"/>
      <c r="H1159" s="72" t="s">
        <v>345</v>
      </c>
      <c r="I1159" s="71"/>
      <c r="J1159" s="72" t="s">
        <v>346</v>
      </c>
      <c r="K1159" s="79"/>
      <c r="L1159" s="80"/>
      <c r="M1159" s="81"/>
    </row>
    <row r="1160" spans="1:13" ht="12.75" thickBot="1">
      <c r="A1160" s="82"/>
      <c r="B1160" s="83"/>
      <c r="C1160" s="84" t="s">
        <v>347</v>
      </c>
      <c r="D1160" s="85"/>
      <c r="E1160" s="86" t="s">
        <v>348</v>
      </c>
      <c r="F1160" s="87"/>
      <c r="G1160" s="88">
        <f>SUM(G1151:G1159)</f>
        <v>0</v>
      </c>
      <c r="H1160" s="89" t="s">
        <v>349</v>
      </c>
      <c r="I1160" s="88">
        <f>SUM(I1153:I1159)</f>
        <v>0</v>
      </c>
      <c r="J1160" s="89" t="s">
        <v>350</v>
      </c>
      <c r="K1160" s="88">
        <f>K1153-SUM(K1154:K1159)</f>
        <v>0</v>
      </c>
      <c r="L1160" s="90" t="s">
        <v>351</v>
      </c>
      <c r="M1160" s="91">
        <f>M1157-M1158</f>
        <v>0</v>
      </c>
    </row>
    <row r="1161" spans="1:13">
      <c r="A1161" s="957"/>
      <c r="B1161" s="958"/>
      <c r="C1161" s="958"/>
      <c r="D1161" s="959"/>
      <c r="E1161" s="39" t="s">
        <v>310</v>
      </c>
      <c r="F1161" s="40"/>
      <c r="G1161" s="41"/>
      <c r="H1161" s="39"/>
      <c r="I1161" s="41"/>
      <c r="J1161" s="42" t="s">
        <v>311</v>
      </c>
      <c r="K1161" s="43"/>
      <c r="L1161" s="39" t="s">
        <v>312</v>
      </c>
      <c r="M1161" s="44"/>
    </row>
    <row r="1162" spans="1:13">
      <c r="A1162" s="46"/>
      <c r="B1162" s="47"/>
      <c r="C1162" s="955" t="s">
        <v>140</v>
      </c>
      <c r="D1162" s="956"/>
      <c r="E1162" s="48" t="s">
        <v>313</v>
      </c>
      <c r="F1162" s="49"/>
      <c r="G1162" s="50"/>
      <c r="H1162" s="48"/>
      <c r="I1162" s="50"/>
      <c r="J1162" s="51" t="s">
        <v>314</v>
      </c>
      <c r="K1162" s="52"/>
      <c r="L1162" s="48"/>
      <c r="M1162" s="53"/>
    </row>
    <row r="1163" spans="1:13">
      <c r="A1163" s="952"/>
      <c r="B1163" s="953"/>
      <c r="C1163" s="953"/>
      <c r="D1163" s="954"/>
      <c r="E1163" s="48" t="s">
        <v>315</v>
      </c>
      <c r="F1163" s="49"/>
      <c r="G1163" s="50"/>
      <c r="H1163" s="48" t="s">
        <v>589</v>
      </c>
      <c r="I1163" s="50"/>
      <c r="J1163" s="51" t="s">
        <v>316</v>
      </c>
      <c r="K1163" s="54"/>
      <c r="L1163" s="48"/>
      <c r="M1163" s="53"/>
    </row>
    <row r="1164" spans="1:13">
      <c r="A1164" s="48" t="s">
        <v>317</v>
      </c>
      <c r="B1164" s="55"/>
      <c r="C1164" s="56" t="s">
        <v>318</v>
      </c>
      <c r="D1164" s="57"/>
      <c r="E1164" s="48" t="s">
        <v>319</v>
      </c>
      <c r="F1164" s="49"/>
      <c r="G1164" s="50"/>
      <c r="H1164" s="48" t="s">
        <v>320</v>
      </c>
      <c r="I1164" s="50"/>
      <c r="J1164" s="48" t="s">
        <v>321</v>
      </c>
      <c r="K1164" s="50"/>
      <c r="L1164" s="48" t="s">
        <v>322</v>
      </c>
      <c r="M1164" s="53"/>
    </row>
    <row r="1165" spans="1:13">
      <c r="A1165" s="48" t="s">
        <v>195</v>
      </c>
      <c r="B1165" s="58"/>
      <c r="C1165" s="59" t="s">
        <v>323</v>
      </c>
      <c r="D1165" s="60"/>
      <c r="E1165" s="48" t="s">
        <v>324</v>
      </c>
      <c r="F1165" s="61"/>
      <c r="G1165" s="50"/>
      <c r="H1165" s="48" t="s">
        <v>325</v>
      </c>
      <c r="I1165" s="50"/>
      <c r="J1165" s="48" t="s">
        <v>326</v>
      </c>
      <c r="K1165" s="50"/>
      <c r="L1165" s="48" t="s">
        <v>327</v>
      </c>
      <c r="M1165" s="53"/>
    </row>
    <row r="1166" spans="1:13">
      <c r="A1166" s="48" t="s">
        <v>306</v>
      </c>
      <c r="B1166" s="62"/>
      <c r="C1166" s="59" t="s">
        <v>328</v>
      </c>
      <c r="D1166" s="60"/>
      <c r="E1166" s="38" t="s">
        <v>329</v>
      </c>
      <c r="F1166" s="63"/>
      <c r="G1166" s="50"/>
      <c r="H1166" s="48" t="s">
        <v>330</v>
      </c>
      <c r="I1166" s="50"/>
      <c r="J1166" s="48" t="s">
        <v>331</v>
      </c>
      <c r="K1166" s="53"/>
      <c r="L1166" s="48"/>
      <c r="M1166" s="53"/>
    </row>
    <row r="1167" spans="1:13">
      <c r="A1167" s="48" t="s">
        <v>332</v>
      </c>
      <c r="B1167" s="55"/>
      <c r="C1167" s="59"/>
      <c r="D1167" s="64"/>
      <c r="E1167" s="65" t="s">
        <v>333</v>
      </c>
      <c r="F1167" s="66"/>
      <c r="G1167" s="50"/>
      <c r="H1167" s="48" t="s">
        <v>334</v>
      </c>
      <c r="I1167" s="50"/>
      <c r="J1167" s="48" t="s">
        <v>335</v>
      </c>
      <c r="K1167" s="50"/>
      <c r="L1167" s="48" t="s">
        <v>336</v>
      </c>
      <c r="M1167" s="53">
        <f>G1170+M1165</f>
        <v>0</v>
      </c>
    </row>
    <row r="1168" spans="1:13">
      <c r="A1168" s="48" t="s">
        <v>337</v>
      </c>
      <c r="B1168" s="67"/>
      <c r="C1168" s="59" t="s">
        <v>338</v>
      </c>
      <c r="D1168" s="68"/>
      <c r="E1168" s="69" t="s">
        <v>339</v>
      </c>
      <c r="F1168" s="70"/>
      <c r="G1168" s="71"/>
      <c r="H1168" s="48" t="s">
        <v>340</v>
      </c>
      <c r="I1168" s="50"/>
      <c r="J1168" s="48" t="s">
        <v>341</v>
      </c>
      <c r="K1168" s="71"/>
      <c r="L1168" s="72" t="s">
        <v>342</v>
      </c>
      <c r="M1168" s="73">
        <f>I1170+M1164</f>
        <v>0</v>
      </c>
    </row>
    <row r="1169" spans="1:13">
      <c r="A1169" s="72"/>
      <c r="B1169" s="74"/>
      <c r="C1169" s="75" t="s">
        <v>343</v>
      </c>
      <c r="D1169" s="76"/>
      <c r="E1169" s="77" t="s">
        <v>344</v>
      </c>
      <c r="F1169" s="78"/>
      <c r="G1169" s="79"/>
      <c r="H1169" s="72" t="s">
        <v>345</v>
      </c>
      <c r="I1169" s="71"/>
      <c r="J1169" s="72" t="s">
        <v>346</v>
      </c>
      <c r="K1169" s="79"/>
      <c r="L1169" s="80"/>
      <c r="M1169" s="81"/>
    </row>
    <row r="1170" spans="1:13" ht="12.75" thickBot="1">
      <c r="A1170" s="82"/>
      <c r="B1170" s="83"/>
      <c r="C1170" s="84" t="s">
        <v>347</v>
      </c>
      <c r="D1170" s="85"/>
      <c r="E1170" s="86" t="s">
        <v>348</v>
      </c>
      <c r="F1170" s="87"/>
      <c r="G1170" s="88">
        <f>SUM(G1161:G1169)</f>
        <v>0</v>
      </c>
      <c r="H1170" s="89" t="s">
        <v>349</v>
      </c>
      <c r="I1170" s="88">
        <f>SUM(I1163:I1169)</f>
        <v>0</v>
      </c>
      <c r="J1170" s="89" t="s">
        <v>350</v>
      </c>
      <c r="K1170" s="88">
        <f>K1163-SUM(K1164:K1169)</f>
        <v>0</v>
      </c>
      <c r="L1170" s="90" t="s">
        <v>351</v>
      </c>
      <c r="M1170" s="91">
        <f>M1167-M1168</f>
        <v>0</v>
      </c>
    </row>
    <row r="1171" spans="1:13">
      <c r="A1171" s="957"/>
      <c r="B1171" s="958"/>
      <c r="C1171" s="958"/>
      <c r="D1171" s="959"/>
      <c r="E1171" s="39" t="s">
        <v>310</v>
      </c>
      <c r="F1171" s="40"/>
      <c r="G1171" s="41"/>
      <c r="H1171" s="39"/>
      <c r="I1171" s="41"/>
      <c r="J1171" s="42" t="s">
        <v>311</v>
      </c>
      <c r="K1171" s="43"/>
      <c r="L1171" s="39" t="s">
        <v>312</v>
      </c>
      <c r="M1171" s="44"/>
    </row>
    <row r="1172" spans="1:13">
      <c r="A1172" s="46"/>
      <c r="B1172" s="47"/>
      <c r="C1172" s="955" t="s">
        <v>140</v>
      </c>
      <c r="D1172" s="956"/>
      <c r="E1172" s="48" t="s">
        <v>313</v>
      </c>
      <c r="F1172" s="49"/>
      <c r="G1172" s="50"/>
      <c r="H1172" s="48"/>
      <c r="I1172" s="50"/>
      <c r="J1172" s="51" t="s">
        <v>314</v>
      </c>
      <c r="K1172" s="52"/>
      <c r="L1172" s="48"/>
      <c r="M1172" s="53"/>
    </row>
    <row r="1173" spans="1:13">
      <c r="A1173" s="952"/>
      <c r="B1173" s="953"/>
      <c r="C1173" s="953"/>
      <c r="D1173" s="954"/>
      <c r="E1173" s="48" t="s">
        <v>315</v>
      </c>
      <c r="F1173" s="49"/>
      <c r="G1173" s="50"/>
      <c r="H1173" s="48" t="s">
        <v>589</v>
      </c>
      <c r="I1173" s="50"/>
      <c r="J1173" s="51" t="s">
        <v>316</v>
      </c>
      <c r="K1173" s="54"/>
      <c r="L1173" s="48"/>
      <c r="M1173" s="53"/>
    </row>
    <row r="1174" spans="1:13">
      <c r="A1174" s="48" t="s">
        <v>317</v>
      </c>
      <c r="B1174" s="55"/>
      <c r="C1174" s="56" t="s">
        <v>318</v>
      </c>
      <c r="D1174" s="57"/>
      <c r="E1174" s="48" t="s">
        <v>319</v>
      </c>
      <c r="F1174" s="49"/>
      <c r="G1174" s="50"/>
      <c r="H1174" s="48" t="s">
        <v>320</v>
      </c>
      <c r="I1174" s="50"/>
      <c r="J1174" s="48" t="s">
        <v>321</v>
      </c>
      <c r="K1174" s="50"/>
      <c r="L1174" s="48" t="s">
        <v>322</v>
      </c>
      <c r="M1174" s="53"/>
    </row>
    <row r="1175" spans="1:13">
      <c r="A1175" s="48" t="s">
        <v>195</v>
      </c>
      <c r="B1175" s="58"/>
      <c r="C1175" s="59" t="s">
        <v>323</v>
      </c>
      <c r="D1175" s="60"/>
      <c r="E1175" s="48" t="s">
        <v>324</v>
      </c>
      <c r="F1175" s="61"/>
      <c r="G1175" s="50"/>
      <c r="H1175" s="48" t="s">
        <v>325</v>
      </c>
      <c r="I1175" s="50"/>
      <c r="J1175" s="48" t="s">
        <v>326</v>
      </c>
      <c r="K1175" s="50"/>
      <c r="L1175" s="48" t="s">
        <v>327</v>
      </c>
      <c r="M1175" s="53"/>
    </row>
    <row r="1176" spans="1:13">
      <c r="A1176" s="48" t="s">
        <v>306</v>
      </c>
      <c r="B1176" s="62"/>
      <c r="C1176" s="59" t="s">
        <v>328</v>
      </c>
      <c r="D1176" s="60"/>
      <c r="E1176" s="38" t="s">
        <v>329</v>
      </c>
      <c r="F1176" s="63"/>
      <c r="G1176" s="50"/>
      <c r="H1176" s="48" t="s">
        <v>330</v>
      </c>
      <c r="I1176" s="50"/>
      <c r="J1176" s="48" t="s">
        <v>331</v>
      </c>
      <c r="K1176" s="53"/>
      <c r="L1176" s="48"/>
      <c r="M1176" s="53"/>
    </row>
    <row r="1177" spans="1:13">
      <c r="A1177" s="48" t="s">
        <v>332</v>
      </c>
      <c r="B1177" s="55"/>
      <c r="C1177" s="59"/>
      <c r="D1177" s="64"/>
      <c r="E1177" s="65" t="s">
        <v>333</v>
      </c>
      <c r="F1177" s="66"/>
      <c r="G1177" s="50"/>
      <c r="H1177" s="48" t="s">
        <v>334</v>
      </c>
      <c r="I1177" s="50"/>
      <c r="J1177" s="48" t="s">
        <v>335</v>
      </c>
      <c r="K1177" s="50"/>
      <c r="L1177" s="48" t="s">
        <v>336</v>
      </c>
      <c r="M1177" s="53">
        <f>G1180+M1175</f>
        <v>0</v>
      </c>
    </row>
    <row r="1178" spans="1:13">
      <c r="A1178" s="48" t="s">
        <v>337</v>
      </c>
      <c r="B1178" s="67"/>
      <c r="C1178" s="59" t="s">
        <v>338</v>
      </c>
      <c r="D1178" s="68"/>
      <c r="E1178" s="69" t="s">
        <v>339</v>
      </c>
      <c r="F1178" s="70"/>
      <c r="G1178" s="71"/>
      <c r="H1178" s="48" t="s">
        <v>340</v>
      </c>
      <c r="I1178" s="50"/>
      <c r="J1178" s="48" t="s">
        <v>341</v>
      </c>
      <c r="K1178" s="71"/>
      <c r="L1178" s="72" t="s">
        <v>342</v>
      </c>
      <c r="M1178" s="73">
        <f>I1180+M1174</f>
        <v>0</v>
      </c>
    </row>
    <row r="1179" spans="1:13">
      <c r="A1179" s="72"/>
      <c r="B1179" s="74"/>
      <c r="C1179" s="75" t="s">
        <v>343</v>
      </c>
      <c r="D1179" s="76"/>
      <c r="E1179" s="77" t="s">
        <v>344</v>
      </c>
      <c r="F1179" s="78"/>
      <c r="G1179" s="79"/>
      <c r="H1179" s="72" t="s">
        <v>345</v>
      </c>
      <c r="I1179" s="71"/>
      <c r="J1179" s="72" t="s">
        <v>346</v>
      </c>
      <c r="K1179" s="79"/>
      <c r="L1179" s="80"/>
      <c r="M1179" s="81"/>
    </row>
    <row r="1180" spans="1:13" ht="12.75" thickBot="1">
      <c r="A1180" s="82"/>
      <c r="B1180" s="83"/>
      <c r="C1180" s="84" t="s">
        <v>347</v>
      </c>
      <c r="D1180" s="85"/>
      <c r="E1180" s="86" t="s">
        <v>348</v>
      </c>
      <c r="F1180" s="87"/>
      <c r="G1180" s="88">
        <f>SUM(G1171:G1179)</f>
        <v>0</v>
      </c>
      <c r="H1180" s="89" t="s">
        <v>349</v>
      </c>
      <c r="I1180" s="88">
        <f>SUM(I1173:I1179)</f>
        <v>0</v>
      </c>
      <c r="J1180" s="89" t="s">
        <v>350</v>
      </c>
      <c r="K1180" s="88">
        <f>K1173-SUM(K1174:K1179)</f>
        <v>0</v>
      </c>
      <c r="L1180" s="90" t="s">
        <v>351</v>
      </c>
      <c r="M1180" s="91">
        <f>M1177-M1178</f>
        <v>0</v>
      </c>
    </row>
    <row r="1181" spans="1:13">
      <c r="A1181" s="957"/>
      <c r="B1181" s="958"/>
      <c r="C1181" s="958"/>
      <c r="D1181" s="959"/>
      <c r="E1181" s="39" t="s">
        <v>310</v>
      </c>
      <c r="F1181" s="40"/>
      <c r="G1181" s="41"/>
      <c r="H1181" s="39"/>
      <c r="I1181" s="41"/>
      <c r="J1181" s="42" t="s">
        <v>311</v>
      </c>
      <c r="K1181" s="43"/>
      <c r="L1181" s="39" t="s">
        <v>312</v>
      </c>
      <c r="M1181" s="44"/>
    </row>
    <row r="1182" spans="1:13">
      <c r="A1182" s="46"/>
      <c r="B1182" s="47"/>
      <c r="C1182" s="955" t="s">
        <v>140</v>
      </c>
      <c r="D1182" s="956"/>
      <c r="E1182" s="48" t="s">
        <v>313</v>
      </c>
      <c r="F1182" s="49"/>
      <c r="G1182" s="50"/>
      <c r="H1182" s="48"/>
      <c r="I1182" s="50"/>
      <c r="J1182" s="51" t="s">
        <v>314</v>
      </c>
      <c r="K1182" s="52"/>
      <c r="L1182" s="48"/>
      <c r="M1182" s="53"/>
    </row>
    <row r="1183" spans="1:13">
      <c r="A1183" s="952"/>
      <c r="B1183" s="953"/>
      <c r="C1183" s="953"/>
      <c r="D1183" s="954"/>
      <c r="E1183" s="48" t="s">
        <v>315</v>
      </c>
      <c r="F1183" s="49"/>
      <c r="G1183" s="50"/>
      <c r="H1183" s="48" t="s">
        <v>589</v>
      </c>
      <c r="I1183" s="50"/>
      <c r="J1183" s="51" t="s">
        <v>316</v>
      </c>
      <c r="K1183" s="54"/>
      <c r="L1183" s="48"/>
      <c r="M1183" s="53"/>
    </row>
    <row r="1184" spans="1:13">
      <c r="A1184" s="48" t="s">
        <v>317</v>
      </c>
      <c r="B1184" s="55"/>
      <c r="C1184" s="56" t="s">
        <v>318</v>
      </c>
      <c r="D1184" s="57"/>
      <c r="E1184" s="48" t="s">
        <v>319</v>
      </c>
      <c r="F1184" s="49"/>
      <c r="G1184" s="50"/>
      <c r="H1184" s="48" t="s">
        <v>320</v>
      </c>
      <c r="I1184" s="50"/>
      <c r="J1184" s="48" t="s">
        <v>321</v>
      </c>
      <c r="K1184" s="50"/>
      <c r="L1184" s="48" t="s">
        <v>322</v>
      </c>
      <c r="M1184" s="53"/>
    </row>
    <row r="1185" spans="1:13">
      <c r="A1185" s="48" t="s">
        <v>195</v>
      </c>
      <c r="B1185" s="58"/>
      <c r="C1185" s="59" t="s">
        <v>323</v>
      </c>
      <c r="D1185" s="60"/>
      <c r="E1185" s="48" t="s">
        <v>324</v>
      </c>
      <c r="F1185" s="61"/>
      <c r="G1185" s="50"/>
      <c r="H1185" s="48" t="s">
        <v>325</v>
      </c>
      <c r="I1185" s="50"/>
      <c r="J1185" s="48" t="s">
        <v>326</v>
      </c>
      <c r="K1185" s="50"/>
      <c r="L1185" s="48" t="s">
        <v>327</v>
      </c>
      <c r="M1185" s="53"/>
    </row>
    <row r="1186" spans="1:13">
      <c r="A1186" s="48" t="s">
        <v>306</v>
      </c>
      <c r="B1186" s="62"/>
      <c r="C1186" s="59" t="s">
        <v>328</v>
      </c>
      <c r="D1186" s="60"/>
      <c r="E1186" s="38" t="s">
        <v>329</v>
      </c>
      <c r="F1186" s="63"/>
      <c r="G1186" s="50"/>
      <c r="H1186" s="48" t="s">
        <v>330</v>
      </c>
      <c r="I1186" s="50"/>
      <c r="J1186" s="48" t="s">
        <v>331</v>
      </c>
      <c r="K1186" s="53"/>
      <c r="L1186" s="48"/>
      <c r="M1186" s="53"/>
    </row>
    <row r="1187" spans="1:13">
      <c r="A1187" s="48" t="s">
        <v>332</v>
      </c>
      <c r="B1187" s="55"/>
      <c r="C1187" s="59"/>
      <c r="D1187" s="64"/>
      <c r="E1187" s="65" t="s">
        <v>333</v>
      </c>
      <c r="F1187" s="66"/>
      <c r="G1187" s="50"/>
      <c r="H1187" s="48" t="s">
        <v>334</v>
      </c>
      <c r="I1187" s="50"/>
      <c r="J1187" s="48" t="s">
        <v>335</v>
      </c>
      <c r="K1187" s="50"/>
      <c r="L1187" s="48" t="s">
        <v>336</v>
      </c>
      <c r="M1187" s="53">
        <f>G1190+M1185</f>
        <v>0</v>
      </c>
    </row>
    <row r="1188" spans="1:13">
      <c r="A1188" s="48" t="s">
        <v>337</v>
      </c>
      <c r="B1188" s="67"/>
      <c r="C1188" s="59" t="s">
        <v>338</v>
      </c>
      <c r="D1188" s="68"/>
      <c r="E1188" s="69" t="s">
        <v>339</v>
      </c>
      <c r="F1188" s="70"/>
      <c r="G1188" s="71"/>
      <c r="H1188" s="48" t="s">
        <v>340</v>
      </c>
      <c r="I1188" s="50"/>
      <c r="J1188" s="48" t="s">
        <v>341</v>
      </c>
      <c r="K1188" s="71"/>
      <c r="L1188" s="72" t="s">
        <v>342</v>
      </c>
      <c r="M1188" s="73">
        <f>I1190+M1184</f>
        <v>0</v>
      </c>
    </row>
    <row r="1189" spans="1:13">
      <c r="A1189" s="72"/>
      <c r="B1189" s="74"/>
      <c r="C1189" s="75" t="s">
        <v>343</v>
      </c>
      <c r="D1189" s="76"/>
      <c r="E1189" s="77" t="s">
        <v>344</v>
      </c>
      <c r="F1189" s="78"/>
      <c r="G1189" s="79"/>
      <c r="H1189" s="72" t="s">
        <v>345</v>
      </c>
      <c r="I1189" s="71"/>
      <c r="J1189" s="72" t="s">
        <v>346</v>
      </c>
      <c r="K1189" s="79"/>
      <c r="L1189" s="80"/>
      <c r="M1189" s="81"/>
    </row>
    <row r="1190" spans="1:13" ht="12.75" thickBot="1">
      <c r="A1190" s="82"/>
      <c r="B1190" s="83"/>
      <c r="C1190" s="84" t="s">
        <v>347</v>
      </c>
      <c r="D1190" s="85"/>
      <c r="E1190" s="86" t="s">
        <v>348</v>
      </c>
      <c r="F1190" s="87"/>
      <c r="G1190" s="88">
        <f>SUM(G1181:G1189)</f>
        <v>0</v>
      </c>
      <c r="H1190" s="89" t="s">
        <v>349</v>
      </c>
      <c r="I1190" s="88">
        <f>SUM(I1183:I1189)</f>
        <v>0</v>
      </c>
      <c r="J1190" s="89" t="s">
        <v>350</v>
      </c>
      <c r="K1190" s="88">
        <f>K1183-SUM(K1184:K1189)</f>
        <v>0</v>
      </c>
      <c r="L1190" s="90" t="s">
        <v>351</v>
      </c>
      <c r="M1190" s="91">
        <f>M1187-M1188</f>
        <v>0</v>
      </c>
    </row>
    <row r="1191" spans="1:13">
      <c r="A1191" s="957"/>
      <c r="B1191" s="958"/>
      <c r="C1191" s="958"/>
      <c r="D1191" s="959"/>
      <c r="E1191" s="39" t="s">
        <v>310</v>
      </c>
      <c r="F1191" s="40"/>
      <c r="G1191" s="41"/>
      <c r="H1191" s="39"/>
      <c r="I1191" s="41"/>
      <c r="J1191" s="42" t="s">
        <v>311</v>
      </c>
      <c r="K1191" s="43"/>
      <c r="L1191" s="39" t="s">
        <v>312</v>
      </c>
      <c r="M1191" s="44"/>
    </row>
    <row r="1192" spans="1:13">
      <c r="A1192" s="46"/>
      <c r="B1192" s="47"/>
      <c r="C1192" s="955" t="s">
        <v>140</v>
      </c>
      <c r="D1192" s="956"/>
      <c r="E1192" s="48" t="s">
        <v>313</v>
      </c>
      <c r="F1192" s="49"/>
      <c r="G1192" s="50"/>
      <c r="H1192" s="48"/>
      <c r="I1192" s="50"/>
      <c r="J1192" s="51" t="s">
        <v>314</v>
      </c>
      <c r="K1192" s="52"/>
      <c r="L1192" s="48"/>
      <c r="M1192" s="53"/>
    </row>
    <row r="1193" spans="1:13">
      <c r="A1193" s="952"/>
      <c r="B1193" s="953"/>
      <c r="C1193" s="953"/>
      <c r="D1193" s="954"/>
      <c r="E1193" s="48" t="s">
        <v>315</v>
      </c>
      <c r="F1193" s="49"/>
      <c r="G1193" s="50"/>
      <c r="H1193" s="48" t="s">
        <v>589</v>
      </c>
      <c r="I1193" s="50"/>
      <c r="J1193" s="51" t="s">
        <v>316</v>
      </c>
      <c r="K1193" s="54"/>
      <c r="L1193" s="48"/>
      <c r="M1193" s="53"/>
    </row>
    <row r="1194" spans="1:13">
      <c r="A1194" s="48" t="s">
        <v>317</v>
      </c>
      <c r="B1194" s="55"/>
      <c r="C1194" s="56" t="s">
        <v>318</v>
      </c>
      <c r="D1194" s="57"/>
      <c r="E1194" s="48" t="s">
        <v>319</v>
      </c>
      <c r="F1194" s="49"/>
      <c r="G1194" s="50"/>
      <c r="H1194" s="48" t="s">
        <v>320</v>
      </c>
      <c r="I1194" s="50"/>
      <c r="J1194" s="48" t="s">
        <v>321</v>
      </c>
      <c r="K1194" s="50"/>
      <c r="L1194" s="48" t="s">
        <v>322</v>
      </c>
      <c r="M1194" s="53"/>
    </row>
    <row r="1195" spans="1:13">
      <c r="A1195" s="48" t="s">
        <v>195</v>
      </c>
      <c r="B1195" s="58"/>
      <c r="C1195" s="59" t="s">
        <v>323</v>
      </c>
      <c r="D1195" s="60"/>
      <c r="E1195" s="48" t="s">
        <v>324</v>
      </c>
      <c r="F1195" s="61"/>
      <c r="G1195" s="50"/>
      <c r="H1195" s="48" t="s">
        <v>325</v>
      </c>
      <c r="I1195" s="50"/>
      <c r="J1195" s="48" t="s">
        <v>326</v>
      </c>
      <c r="K1195" s="50"/>
      <c r="L1195" s="48" t="s">
        <v>327</v>
      </c>
      <c r="M1195" s="53"/>
    </row>
    <row r="1196" spans="1:13">
      <c r="A1196" s="48" t="s">
        <v>306</v>
      </c>
      <c r="B1196" s="62"/>
      <c r="C1196" s="59" t="s">
        <v>328</v>
      </c>
      <c r="D1196" s="60"/>
      <c r="E1196" s="38" t="s">
        <v>329</v>
      </c>
      <c r="F1196" s="63"/>
      <c r="G1196" s="50"/>
      <c r="H1196" s="48" t="s">
        <v>330</v>
      </c>
      <c r="I1196" s="50"/>
      <c r="J1196" s="48" t="s">
        <v>331</v>
      </c>
      <c r="K1196" s="53"/>
      <c r="L1196" s="48"/>
      <c r="M1196" s="53"/>
    </row>
    <row r="1197" spans="1:13">
      <c r="A1197" s="48" t="s">
        <v>332</v>
      </c>
      <c r="B1197" s="55"/>
      <c r="C1197" s="59"/>
      <c r="D1197" s="64"/>
      <c r="E1197" s="65" t="s">
        <v>333</v>
      </c>
      <c r="F1197" s="66"/>
      <c r="G1197" s="50"/>
      <c r="H1197" s="48" t="s">
        <v>334</v>
      </c>
      <c r="I1197" s="50"/>
      <c r="J1197" s="48" t="s">
        <v>335</v>
      </c>
      <c r="K1197" s="50"/>
      <c r="L1197" s="48" t="s">
        <v>336</v>
      </c>
      <c r="M1197" s="53">
        <f>G1200+M1195</f>
        <v>0</v>
      </c>
    </row>
    <row r="1198" spans="1:13">
      <c r="A1198" s="48" t="s">
        <v>337</v>
      </c>
      <c r="B1198" s="67"/>
      <c r="C1198" s="59" t="s">
        <v>338</v>
      </c>
      <c r="D1198" s="68"/>
      <c r="E1198" s="69" t="s">
        <v>339</v>
      </c>
      <c r="F1198" s="70"/>
      <c r="G1198" s="71"/>
      <c r="H1198" s="48" t="s">
        <v>340</v>
      </c>
      <c r="I1198" s="50"/>
      <c r="J1198" s="48" t="s">
        <v>341</v>
      </c>
      <c r="K1198" s="71"/>
      <c r="L1198" s="72" t="s">
        <v>342</v>
      </c>
      <c r="M1198" s="73">
        <f>I1200+M1194</f>
        <v>0</v>
      </c>
    </row>
    <row r="1199" spans="1:13">
      <c r="A1199" s="72"/>
      <c r="B1199" s="74"/>
      <c r="C1199" s="75" t="s">
        <v>343</v>
      </c>
      <c r="D1199" s="76"/>
      <c r="E1199" s="77" t="s">
        <v>344</v>
      </c>
      <c r="F1199" s="78"/>
      <c r="G1199" s="79"/>
      <c r="H1199" s="72" t="s">
        <v>345</v>
      </c>
      <c r="I1199" s="71"/>
      <c r="J1199" s="72" t="s">
        <v>346</v>
      </c>
      <c r="K1199" s="79"/>
      <c r="L1199" s="80"/>
      <c r="M1199" s="81"/>
    </row>
    <row r="1200" spans="1:13" ht="12.75" thickBot="1">
      <c r="A1200" s="82"/>
      <c r="B1200" s="83"/>
      <c r="C1200" s="84" t="s">
        <v>347</v>
      </c>
      <c r="D1200" s="85"/>
      <c r="E1200" s="86" t="s">
        <v>348</v>
      </c>
      <c r="F1200" s="87"/>
      <c r="G1200" s="88">
        <f>SUM(G1191:G1199)</f>
        <v>0</v>
      </c>
      <c r="H1200" s="89" t="s">
        <v>349</v>
      </c>
      <c r="I1200" s="88">
        <f>SUM(I1193:I1199)</f>
        <v>0</v>
      </c>
      <c r="J1200" s="89" t="s">
        <v>350</v>
      </c>
      <c r="K1200" s="88">
        <f>K1193-SUM(K1194:K1199)</f>
        <v>0</v>
      </c>
      <c r="L1200" s="90" t="s">
        <v>351</v>
      </c>
      <c r="M1200" s="91">
        <f>M1197-M1198</f>
        <v>0</v>
      </c>
    </row>
    <row r="1201" spans="1:13">
      <c r="A1201" s="957"/>
      <c r="B1201" s="958"/>
      <c r="C1201" s="958"/>
      <c r="D1201" s="959"/>
      <c r="E1201" s="39" t="s">
        <v>310</v>
      </c>
      <c r="F1201" s="40"/>
      <c r="G1201" s="41"/>
      <c r="H1201" s="39"/>
      <c r="I1201" s="41"/>
      <c r="J1201" s="42" t="s">
        <v>311</v>
      </c>
      <c r="K1201" s="43"/>
      <c r="L1201" s="39" t="s">
        <v>312</v>
      </c>
      <c r="M1201" s="44"/>
    </row>
    <row r="1202" spans="1:13">
      <c r="A1202" s="46"/>
      <c r="B1202" s="47"/>
      <c r="C1202" s="955" t="s">
        <v>140</v>
      </c>
      <c r="D1202" s="956"/>
      <c r="E1202" s="48" t="s">
        <v>313</v>
      </c>
      <c r="F1202" s="49"/>
      <c r="G1202" s="50"/>
      <c r="H1202" s="48"/>
      <c r="I1202" s="50"/>
      <c r="J1202" s="51" t="s">
        <v>314</v>
      </c>
      <c r="K1202" s="52"/>
      <c r="L1202" s="48"/>
      <c r="M1202" s="53"/>
    </row>
    <row r="1203" spans="1:13">
      <c r="A1203" s="952"/>
      <c r="B1203" s="953"/>
      <c r="C1203" s="953"/>
      <c r="D1203" s="954"/>
      <c r="E1203" s="48" t="s">
        <v>315</v>
      </c>
      <c r="F1203" s="49"/>
      <c r="G1203" s="50"/>
      <c r="H1203" s="48" t="s">
        <v>589</v>
      </c>
      <c r="I1203" s="50"/>
      <c r="J1203" s="51" t="s">
        <v>316</v>
      </c>
      <c r="K1203" s="54"/>
      <c r="L1203" s="48"/>
      <c r="M1203" s="53"/>
    </row>
    <row r="1204" spans="1:13">
      <c r="A1204" s="48" t="s">
        <v>317</v>
      </c>
      <c r="B1204" s="55"/>
      <c r="C1204" s="56" t="s">
        <v>318</v>
      </c>
      <c r="D1204" s="57"/>
      <c r="E1204" s="48" t="s">
        <v>319</v>
      </c>
      <c r="F1204" s="49"/>
      <c r="G1204" s="50"/>
      <c r="H1204" s="48" t="s">
        <v>320</v>
      </c>
      <c r="I1204" s="50"/>
      <c r="J1204" s="48" t="s">
        <v>321</v>
      </c>
      <c r="K1204" s="50"/>
      <c r="L1204" s="48" t="s">
        <v>322</v>
      </c>
      <c r="M1204" s="53"/>
    </row>
    <row r="1205" spans="1:13">
      <c r="A1205" s="48" t="s">
        <v>195</v>
      </c>
      <c r="B1205" s="58"/>
      <c r="C1205" s="59" t="s">
        <v>323</v>
      </c>
      <c r="D1205" s="60"/>
      <c r="E1205" s="48" t="s">
        <v>324</v>
      </c>
      <c r="F1205" s="61"/>
      <c r="G1205" s="50"/>
      <c r="H1205" s="48" t="s">
        <v>325</v>
      </c>
      <c r="I1205" s="50"/>
      <c r="J1205" s="48" t="s">
        <v>326</v>
      </c>
      <c r="K1205" s="50"/>
      <c r="L1205" s="48" t="s">
        <v>327</v>
      </c>
      <c r="M1205" s="53"/>
    </row>
    <row r="1206" spans="1:13">
      <c r="A1206" s="48" t="s">
        <v>306</v>
      </c>
      <c r="B1206" s="62"/>
      <c r="C1206" s="59" t="s">
        <v>328</v>
      </c>
      <c r="D1206" s="60"/>
      <c r="E1206" s="38" t="s">
        <v>329</v>
      </c>
      <c r="F1206" s="63"/>
      <c r="G1206" s="50"/>
      <c r="H1206" s="48" t="s">
        <v>330</v>
      </c>
      <c r="I1206" s="50"/>
      <c r="J1206" s="48" t="s">
        <v>331</v>
      </c>
      <c r="K1206" s="53"/>
      <c r="L1206" s="48"/>
      <c r="M1206" s="53"/>
    </row>
    <row r="1207" spans="1:13">
      <c r="A1207" s="48" t="s">
        <v>332</v>
      </c>
      <c r="B1207" s="55"/>
      <c r="C1207" s="59"/>
      <c r="D1207" s="64"/>
      <c r="E1207" s="65" t="s">
        <v>333</v>
      </c>
      <c r="F1207" s="66"/>
      <c r="G1207" s="50"/>
      <c r="H1207" s="48" t="s">
        <v>334</v>
      </c>
      <c r="I1207" s="50"/>
      <c r="J1207" s="48" t="s">
        <v>335</v>
      </c>
      <c r="K1207" s="50"/>
      <c r="L1207" s="48" t="s">
        <v>336</v>
      </c>
      <c r="M1207" s="53">
        <f>G1210+M1205</f>
        <v>0</v>
      </c>
    </row>
    <row r="1208" spans="1:13">
      <c r="A1208" s="48" t="s">
        <v>337</v>
      </c>
      <c r="B1208" s="67"/>
      <c r="C1208" s="59" t="s">
        <v>338</v>
      </c>
      <c r="D1208" s="68"/>
      <c r="E1208" s="69" t="s">
        <v>339</v>
      </c>
      <c r="F1208" s="70"/>
      <c r="G1208" s="71"/>
      <c r="H1208" s="48" t="s">
        <v>340</v>
      </c>
      <c r="I1208" s="50"/>
      <c r="J1208" s="48" t="s">
        <v>341</v>
      </c>
      <c r="K1208" s="71"/>
      <c r="L1208" s="72" t="s">
        <v>342</v>
      </c>
      <c r="M1208" s="73">
        <f>I1210+M1204</f>
        <v>0</v>
      </c>
    </row>
    <row r="1209" spans="1:13">
      <c r="A1209" s="72"/>
      <c r="B1209" s="74"/>
      <c r="C1209" s="75" t="s">
        <v>343</v>
      </c>
      <c r="D1209" s="76"/>
      <c r="E1209" s="77" t="s">
        <v>344</v>
      </c>
      <c r="F1209" s="78"/>
      <c r="G1209" s="79"/>
      <c r="H1209" s="72" t="s">
        <v>345</v>
      </c>
      <c r="I1209" s="71"/>
      <c r="J1209" s="72" t="s">
        <v>346</v>
      </c>
      <c r="K1209" s="79"/>
      <c r="L1209" s="80"/>
      <c r="M1209" s="81"/>
    </row>
    <row r="1210" spans="1:13" ht="12.75" thickBot="1">
      <c r="A1210" s="82"/>
      <c r="B1210" s="83"/>
      <c r="C1210" s="84" t="s">
        <v>347</v>
      </c>
      <c r="D1210" s="85"/>
      <c r="E1210" s="86" t="s">
        <v>348</v>
      </c>
      <c r="F1210" s="87"/>
      <c r="G1210" s="88">
        <f>SUM(G1201:G1209)</f>
        <v>0</v>
      </c>
      <c r="H1210" s="89" t="s">
        <v>349</v>
      </c>
      <c r="I1210" s="88">
        <f>SUM(I1203:I1209)</f>
        <v>0</v>
      </c>
      <c r="J1210" s="89" t="s">
        <v>350</v>
      </c>
      <c r="K1210" s="88">
        <f>K1203-SUM(K1204:K1209)</f>
        <v>0</v>
      </c>
      <c r="L1210" s="90" t="s">
        <v>351</v>
      </c>
      <c r="M1210" s="91">
        <f>M1207-M1208</f>
        <v>0</v>
      </c>
    </row>
    <row r="1211" spans="1:13">
      <c r="A1211" s="957"/>
      <c r="B1211" s="958"/>
      <c r="C1211" s="958"/>
      <c r="D1211" s="959"/>
      <c r="E1211" s="39" t="s">
        <v>310</v>
      </c>
      <c r="F1211" s="40"/>
      <c r="G1211" s="41"/>
      <c r="H1211" s="39"/>
      <c r="I1211" s="41"/>
      <c r="J1211" s="42" t="s">
        <v>311</v>
      </c>
      <c r="K1211" s="43"/>
      <c r="L1211" s="39" t="s">
        <v>312</v>
      </c>
      <c r="M1211" s="44"/>
    </row>
    <row r="1212" spans="1:13">
      <c r="A1212" s="46"/>
      <c r="B1212" s="47"/>
      <c r="C1212" s="955" t="s">
        <v>140</v>
      </c>
      <c r="D1212" s="956"/>
      <c r="E1212" s="48" t="s">
        <v>313</v>
      </c>
      <c r="F1212" s="49"/>
      <c r="G1212" s="50"/>
      <c r="H1212" s="48"/>
      <c r="I1212" s="50"/>
      <c r="J1212" s="51" t="s">
        <v>314</v>
      </c>
      <c r="K1212" s="52"/>
      <c r="L1212" s="48"/>
      <c r="M1212" s="53"/>
    </row>
    <row r="1213" spans="1:13">
      <c r="A1213" s="952"/>
      <c r="B1213" s="953"/>
      <c r="C1213" s="953"/>
      <c r="D1213" s="954"/>
      <c r="E1213" s="48" t="s">
        <v>315</v>
      </c>
      <c r="F1213" s="49"/>
      <c r="G1213" s="50"/>
      <c r="H1213" s="48" t="s">
        <v>589</v>
      </c>
      <c r="I1213" s="50"/>
      <c r="J1213" s="51" t="s">
        <v>316</v>
      </c>
      <c r="K1213" s="54"/>
      <c r="L1213" s="48"/>
      <c r="M1213" s="53"/>
    </row>
    <row r="1214" spans="1:13">
      <c r="A1214" s="48" t="s">
        <v>317</v>
      </c>
      <c r="B1214" s="55"/>
      <c r="C1214" s="56" t="s">
        <v>318</v>
      </c>
      <c r="D1214" s="57"/>
      <c r="E1214" s="48" t="s">
        <v>319</v>
      </c>
      <c r="F1214" s="49"/>
      <c r="G1214" s="50"/>
      <c r="H1214" s="48" t="s">
        <v>320</v>
      </c>
      <c r="I1214" s="50"/>
      <c r="J1214" s="48" t="s">
        <v>321</v>
      </c>
      <c r="K1214" s="50"/>
      <c r="L1214" s="48" t="s">
        <v>322</v>
      </c>
      <c r="M1214" s="53"/>
    </row>
    <row r="1215" spans="1:13">
      <c r="A1215" s="48" t="s">
        <v>195</v>
      </c>
      <c r="B1215" s="58"/>
      <c r="C1215" s="59" t="s">
        <v>323</v>
      </c>
      <c r="D1215" s="60"/>
      <c r="E1215" s="48" t="s">
        <v>324</v>
      </c>
      <c r="F1215" s="61"/>
      <c r="G1215" s="50"/>
      <c r="H1215" s="48" t="s">
        <v>325</v>
      </c>
      <c r="I1215" s="50"/>
      <c r="J1215" s="48" t="s">
        <v>326</v>
      </c>
      <c r="K1215" s="50"/>
      <c r="L1215" s="48" t="s">
        <v>327</v>
      </c>
      <c r="M1215" s="53"/>
    </row>
    <row r="1216" spans="1:13">
      <c r="A1216" s="48" t="s">
        <v>306</v>
      </c>
      <c r="B1216" s="62"/>
      <c r="C1216" s="59" t="s">
        <v>328</v>
      </c>
      <c r="D1216" s="60"/>
      <c r="E1216" s="38" t="s">
        <v>329</v>
      </c>
      <c r="F1216" s="63"/>
      <c r="G1216" s="50"/>
      <c r="H1216" s="48" t="s">
        <v>330</v>
      </c>
      <c r="I1216" s="50"/>
      <c r="J1216" s="48" t="s">
        <v>331</v>
      </c>
      <c r="K1216" s="53"/>
      <c r="L1216" s="48"/>
      <c r="M1216" s="53"/>
    </row>
    <row r="1217" spans="1:13">
      <c r="A1217" s="48" t="s">
        <v>332</v>
      </c>
      <c r="B1217" s="55"/>
      <c r="C1217" s="59"/>
      <c r="D1217" s="64"/>
      <c r="E1217" s="65" t="s">
        <v>333</v>
      </c>
      <c r="F1217" s="66"/>
      <c r="G1217" s="50"/>
      <c r="H1217" s="48" t="s">
        <v>334</v>
      </c>
      <c r="I1217" s="50"/>
      <c r="J1217" s="48" t="s">
        <v>335</v>
      </c>
      <c r="K1217" s="50"/>
      <c r="L1217" s="48" t="s">
        <v>336</v>
      </c>
      <c r="M1217" s="53">
        <f>G1220+M1215</f>
        <v>0</v>
      </c>
    </row>
    <row r="1218" spans="1:13">
      <c r="A1218" s="48" t="s">
        <v>337</v>
      </c>
      <c r="B1218" s="67"/>
      <c r="C1218" s="59" t="s">
        <v>338</v>
      </c>
      <c r="D1218" s="68"/>
      <c r="E1218" s="69" t="s">
        <v>339</v>
      </c>
      <c r="F1218" s="70"/>
      <c r="G1218" s="71"/>
      <c r="H1218" s="48" t="s">
        <v>340</v>
      </c>
      <c r="I1218" s="50"/>
      <c r="J1218" s="48" t="s">
        <v>341</v>
      </c>
      <c r="K1218" s="71"/>
      <c r="L1218" s="72" t="s">
        <v>342</v>
      </c>
      <c r="M1218" s="73">
        <f>I1220+M1214</f>
        <v>0</v>
      </c>
    </row>
    <row r="1219" spans="1:13">
      <c r="A1219" s="72"/>
      <c r="B1219" s="74"/>
      <c r="C1219" s="75" t="s">
        <v>343</v>
      </c>
      <c r="D1219" s="76"/>
      <c r="E1219" s="77" t="s">
        <v>344</v>
      </c>
      <c r="F1219" s="78"/>
      <c r="G1219" s="79"/>
      <c r="H1219" s="72" t="s">
        <v>345</v>
      </c>
      <c r="I1219" s="71"/>
      <c r="J1219" s="72" t="s">
        <v>346</v>
      </c>
      <c r="K1219" s="79"/>
      <c r="L1219" s="80"/>
      <c r="M1219" s="81"/>
    </row>
    <row r="1220" spans="1:13" ht="12.75" thickBot="1">
      <c r="A1220" s="82"/>
      <c r="B1220" s="83"/>
      <c r="C1220" s="84" t="s">
        <v>347</v>
      </c>
      <c r="D1220" s="85"/>
      <c r="E1220" s="86" t="s">
        <v>348</v>
      </c>
      <c r="F1220" s="87"/>
      <c r="G1220" s="88">
        <f>SUM(G1211:G1219)</f>
        <v>0</v>
      </c>
      <c r="H1220" s="89" t="s">
        <v>349</v>
      </c>
      <c r="I1220" s="88">
        <f>SUM(I1213:I1219)</f>
        <v>0</v>
      </c>
      <c r="J1220" s="89" t="s">
        <v>350</v>
      </c>
      <c r="K1220" s="88">
        <f>K1213-SUM(K1214:K1219)</f>
        <v>0</v>
      </c>
      <c r="L1220" s="90" t="s">
        <v>351</v>
      </c>
      <c r="M1220" s="91">
        <f>M1217-M1218</f>
        <v>0</v>
      </c>
    </row>
    <row r="1221" spans="1:13">
      <c r="A1221" s="957"/>
      <c r="B1221" s="958"/>
      <c r="C1221" s="958"/>
      <c r="D1221" s="959"/>
      <c r="E1221" s="39" t="s">
        <v>310</v>
      </c>
      <c r="F1221" s="40"/>
      <c r="G1221" s="41"/>
      <c r="H1221" s="39"/>
      <c r="I1221" s="41"/>
      <c r="J1221" s="42" t="s">
        <v>311</v>
      </c>
      <c r="K1221" s="43"/>
      <c r="L1221" s="39" t="s">
        <v>312</v>
      </c>
      <c r="M1221" s="44"/>
    </row>
    <row r="1222" spans="1:13">
      <c r="A1222" s="46"/>
      <c r="B1222" s="47"/>
      <c r="C1222" s="955" t="s">
        <v>140</v>
      </c>
      <c r="D1222" s="956"/>
      <c r="E1222" s="48" t="s">
        <v>313</v>
      </c>
      <c r="F1222" s="49"/>
      <c r="G1222" s="50"/>
      <c r="H1222" s="48"/>
      <c r="I1222" s="50"/>
      <c r="J1222" s="51" t="s">
        <v>314</v>
      </c>
      <c r="K1222" s="52"/>
      <c r="L1222" s="48"/>
      <c r="M1222" s="53"/>
    </row>
    <row r="1223" spans="1:13">
      <c r="A1223" s="952"/>
      <c r="B1223" s="953"/>
      <c r="C1223" s="953"/>
      <c r="D1223" s="954"/>
      <c r="E1223" s="48" t="s">
        <v>315</v>
      </c>
      <c r="F1223" s="49"/>
      <c r="G1223" s="50"/>
      <c r="H1223" s="48" t="s">
        <v>589</v>
      </c>
      <c r="I1223" s="50"/>
      <c r="J1223" s="51" t="s">
        <v>316</v>
      </c>
      <c r="K1223" s="54"/>
      <c r="L1223" s="48"/>
      <c r="M1223" s="53"/>
    </row>
    <row r="1224" spans="1:13">
      <c r="A1224" s="48" t="s">
        <v>317</v>
      </c>
      <c r="B1224" s="55"/>
      <c r="C1224" s="56" t="s">
        <v>318</v>
      </c>
      <c r="D1224" s="57"/>
      <c r="E1224" s="48" t="s">
        <v>319</v>
      </c>
      <c r="F1224" s="49"/>
      <c r="G1224" s="50"/>
      <c r="H1224" s="48" t="s">
        <v>320</v>
      </c>
      <c r="I1224" s="50"/>
      <c r="J1224" s="48" t="s">
        <v>321</v>
      </c>
      <c r="K1224" s="50"/>
      <c r="L1224" s="48" t="s">
        <v>322</v>
      </c>
      <c r="M1224" s="53"/>
    </row>
    <row r="1225" spans="1:13">
      <c r="A1225" s="48" t="s">
        <v>195</v>
      </c>
      <c r="B1225" s="58"/>
      <c r="C1225" s="59" t="s">
        <v>323</v>
      </c>
      <c r="D1225" s="60"/>
      <c r="E1225" s="48" t="s">
        <v>324</v>
      </c>
      <c r="F1225" s="61"/>
      <c r="G1225" s="50"/>
      <c r="H1225" s="48" t="s">
        <v>325</v>
      </c>
      <c r="I1225" s="50"/>
      <c r="J1225" s="48" t="s">
        <v>326</v>
      </c>
      <c r="K1225" s="50"/>
      <c r="L1225" s="48" t="s">
        <v>327</v>
      </c>
      <c r="M1225" s="53"/>
    </row>
    <row r="1226" spans="1:13">
      <c r="A1226" s="48" t="s">
        <v>306</v>
      </c>
      <c r="B1226" s="62"/>
      <c r="C1226" s="59" t="s">
        <v>328</v>
      </c>
      <c r="D1226" s="60"/>
      <c r="E1226" s="38" t="s">
        <v>329</v>
      </c>
      <c r="F1226" s="63"/>
      <c r="G1226" s="50"/>
      <c r="H1226" s="48" t="s">
        <v>330</v>
      </c>
      <c r="I1226" s="50"/>
      <c r="J1226" s="48" t="s">
        <v>331</v>
      </c>
      <c r="K1226" s="53"/>
      <c r="L1226" s="48"/>
      <c r="M1226" s="53"/>
    </row>
    <row r="1227" spans="1:13">
      <c r="A1227" s="48" t="s">
        <v>332</v>
      </c>
      <c r="B1227" s="55"/>
      <c r="C1227" s="59"/>
      <c r="D1227" s="64"/>
      <c r="E1227" s="65" t="s">
        <v>333</v>
      </c>
      <c r="F1227" s="66"/>
      <c r="G1227" s="50"/>
      <c r="H1227" s="48" t="s">
        <v>334</v>
      </c>
      <c r="I1227" s="50"/>
      <c r="J1227" s="48" t="s">
        <v>335</v>
      </c>
      <c r="K1227" s="50"/>
      <c r="L1227" s="48" t="s">
        <v>336</v>
      </c>
      <c r="M1227" s="53">
        <f>G1230+M1225</f>
        <v>0</v>
      </c>
    </row>
    <row r="1228" spans="1:13">
      <c r="A1228" s="48" t="s">
        <v>337</v>
      </c>
      <c r="B1228" s="67"/>
      <c r="C1228" s="59" t="s">
        <v>338</v>
      </c>
      <c r="D1228" s="68"/>
      <c r="E1228" s="69" t="s">
        <v>339</v>
      </c>
      <c r="F1228" s="70"/>
      <c r="G1228" s="71"/>
      <c r="H1228" s="48" t="s">
        <v>340</v>
      </c>
      <c r="I1228" s="50"/>
      <c r="J1228" s="48" t="s">
        <v>341</v>
      </c>
      <c r="K1228" s="71"/>
      <c r="L1228" s="72" t="s">
        <v>342</v>
      </c>
      <c r="M1228" s="73">
        <f>I1230+M1224</f>
        <v>0</v>
      </c>
    </row>
    <row r="1229" spans="1:13">
      <c r="A1229" s="72"/>
      <c r="B1229" s="74"/>
      <c r="C1229" s="75" t="s">
        <v>343</v>
      </c>
      <c r="D1229" s="76"/>
      <c r="E1229" s="77" t="s">
        <v>344</v>
      </c>
      <c r="F1229" s="78"/>
      <c r="G1229" s="79"/>
      <c r="H1229" s="72" t="s">
        <v>345</v>
      </c>
      <c r="I1229" s="71"/>
      <c r="J1229" s="72" t="s">
        <v>346</v>
      </c>
      <c r="K1229" s="79"/>
      <c r="L1229" s="80"/>
      <c r="M1229" s="81"/>
    </row>
    <row r="1230" spans="1:13" ht="12.75" thickBot="1">
      <c r="A1230" s="82"/>
      <c r="B1230" s="83"/>
      <c r="C1230" s="84" t="s">
        <v>347</v>
      </c>
      <c r="D1230" s="85"/>
      <c r="E1230" s="86" t="s">
        <v>348</v>
      </c>
      <c r="F1230" s="87"/>
      <c r="G1230" s="88">
        <f>SUM(G1221:G1229)</f>
        <v>0</v>
      </c>
      <c r="H1230" s="89" t="s">
        <v>349</v>
      </c>
      <c r="I1230" s="88">
        <f>SUM(I1223:I1229)</f>
        <v>0</v>
      </c>
      <c r="J1230" s="89" t="s">
        <v>350</v>
      </c>
      <c r="K1230" s="88">
        <f>K1223-SUM(K1224:K1229)</f>
        <v>0</v>
      </c>
      <c r="L1230" s="90" t="s">
        <v>351</v>
      </c>
      <c r="M1230" s="91">
        <f>M1227-M1228</f>
        <v>0</v>
      </c>
    </row>
    <row r="1231" spans="1:13">
      <c r="A1231" s="957"/>
      <c r="B1231" s="958"/>
      <c r="C1231" s="958"/>
      <c r="D1231" s="959"/>
      <c r="E1231" s="39" t="s">
        <v>310</v>
      </c>
      <c r="F1231" s="40"/>
      <c r="G1231" s="41"/>
      <c r="H1231" s="39"/>
      <c r="I1231" s="41"/>
      <c r="J1231" s="42" t="s">
        <v>311</v>
      </c>
      <c r="K1231" s="43"/>
      <c r="L1231" s="39" t="s">
        <v>312</v>
      </c>
      <c r="M1231" s="44"/>
    </row>
    <row r="1232" spans="1:13">
      <c r="A1232" s="46"/>
      <c r="B1232" s="47"/>
      <c r="C1232" s="955" t="s">
        <v>140</v>
      </c>
      <c r="D1232" s="956"/>
      <c r="E1232" s="48" t="s">
        <v>313</v>
      </c>
      <c r="F1232" s="49"/>
      <c r="G1232" s="50"/>
      <c r="H1232" s="48"/>
      <c r="I1232" s="50"/>
      <c r="J1232" s="51" t="s">
        <v>314</v>
      </c>
      <c r="K1232" s="52"/>
      <c r="L1232" s="48"/>
      <c r="M1232" s="53"/>
    </row>
    <row r="1233" spans="1:13">
      <c r="A1233" s="952"/>
      <c r="B1233" s="953"/>
      <c r="C1233" s="953"/>
      <c r="D1233" s="954"/>
      <c r="E1233" s="48" t="s">
        <v>315</v>
      </c>
      <c r="F1233" s="49"/>
      <c r="G1233" s="50"/>
      <c r="H1233" s="48" t="s">
        <v>589</v>
      </c>
      <c r="I1233" s="50"/>
      <c r="J1233" s="51" t="s">
        <v>316</v>
      </c>
      <c r="K1233" s="54"/>
      <c r="L1233" s="48"/>
      <c r="M1233" s="53"/>
    </row>
    <row r="1234" spans="1:13">
      <c r="A1234" s="48" t="s">
        <v>317</v>
      </c>
      <c r="B1234" s="55"/>
      <c r="C1234" s="56" t="s">
        <v>318</v>
      </c>
      <c r="D1234" s="57"/>
      <c r="E1234" s="48" t="s">
        <v>319</v>
      </c>
      <c r="F1234" s="49"/>
      <c r="G1234" s="50"/>
      <c r="H1234" s="48" t="s">
        <v>320</v>
      </c>
      <c r="I1234" s="50"/>
      <c r="J1234" s="48" t="s">
        <v>321</v>
      </c>
      <c r="K1234" s="50"/>
      <c r="L1234" s="48" t="s">
        <v>322</v>
      </c>
      <c r="M1234" s="53"/>
    </row>
    <row r="1235" spans="1:13">
      <c r="A1235" s="48" t="s">
        <v>195</v>
      </c>
      <c r="B1235" s="58"/>
      <c r="C1235" s="59" t="s">
        <v>323</v>
      </c>
      <c r="D1235" s="60"/>
      <c r="E1235" s="48" t="s">
        <v>324</v>
      </c>
      <c r="F1235" s="61"/>
      <c r="G1235" s="50"/>
      <c r="H1235" s="48" t="s">
        <v>325</v>
      </c>
      <c r="I1235" s="50"/>
      <c r="J1235" s="48" t="s">
        <v>326</v>
      </c>
      <c r="K1235" s="50"/>
      <c r="L1235" s="48" t="s">
        <v>327</v>
      </c>
      <c r="M1235" s="53"/>
    </row>
    <row r="1236" spans="1:13">
      <c r="A1236" s="48" t="s">
        <v>306</v>
      </c>
      <c r="B1236" s="62"/>
      <c r="C1236" s="59" t="s">
        <v>328</v>
      </c>
      <c r="D1236" s="60"/>
      <c r="E1236" s="38" t="s">
        <v>329</v>
      </c>
      <c r="F1236" s="63"/>
      <c r="G1236" s="50"/>
      <c r="H1236" s="48" t="s">
        <v>330</v>
      </c>
      <c r="I1236" s="50"/>
      <c r="J1236" s="48" t="s">
        <v>331</v>
      </c>
      <c r="K1236" s="53"/>
      <c r="L1236" s="48"/>
      <c r="M1236" s="53"/>
    </row>
    <row r="1237" spans="1:13">
      <c r="A1237" s="48" t="s">
        <v>332</v>
      </c>
      <c r="B1237" s="55"/>
      <c r="C1237" s="59"/>
      <c r="D1237" s="64"/>
      <c r="E1237" s="65" t="s">
        <v>333</v>
      </c>
      <c r="F1237" s="66"/>
      <c r="G1237" s="50"/>
      <c r="H1237" s="48" t="s">
        <v>334</v>
      </c>
      <c r="I1237" s="50"/>
      <c r="J1237" s="48" t="s">
        <v>335</v>
      </c>
      <c r="K1237" s="50"/>
      <c r="L1237" s="48" t="s">
        <v>336</v>
      </c>
      <c r="M1237" s="53">
        <f>G1240+M1235</f>
        <v>0</v>
      </c>
    </row>
    <row r="1238" spans="1:13">
      <c r="A1238" s="48" t="s">
        <v>337</v>
      </c>
      <c r="B1238" s="67"/>
      <c r="C1238" s="59" t="s">
        <v>338</v>
      </c>
      <c r="D1238" s="68"/>
      <c r="E1238" s="69" t="s">
        <v>339</v>
      </c>
      <c r="F1238" s="70"/>
      <c r="G1238" s="71"/>
      <c r="H1238" s="48" t="s">
        <v>340</v>
      </c>
      <c r="I1238" s="50"/>
      <c r="J1238" s="48" t="s">
        <v>341</v>
      </c>
      <c r="K1238" s="71"/>
      <c r="L1238" s="72" t="s">
        <v>342</v>
      </c>
      <c r="M1238" s="73">
        <f>I1240+M1234</f>
        <v>0</v>
      </c>
    </row>
    <row r="1239" spans="1:13">
      <c r="A1239" s="72"/>
      <c r="B1239" s="74"/>
      <c r="C1239" s="75" t="s">
        <v>343</v>
      </c>
      <c r="D1239" s="76"/>
      <c r="E1239" s="77" t="s">
        <v>344</v>
      </c>
      <c r="F1239" s="78"/>
      <c r="G1239" s="79"/>
      <c r="H1239" s="72" t="s">
        <v>345</v>
      </c>
      <c r="I1239" s="71"/>
      <c r="J1239" s="72" t="s">
        <v>346</v>
      </c>
      <c r="K1239" s="79"/>
      <c r="L1239" s="80"/>
      <c r="M1239" s="81"/>
    </row>
    <row r="1240" spans="1:13" ht="12.75" thickBot="1">
      <c r="A1240" s="82"/>
      <c r="B1240" s="83"/>
      <c r="C1240" s="84" t="s">
        <v>347</v>
      </c>
      <c r="D1240" s="85"/>
      <c r="E1240" s="86" t="s">
        <v>348</v>
      </c>
      <c r="F1240" s="87"/>
      <c r="G1240" s="88">
        <f>SUM(G1231:G1239)</f>
        <v>0</v>
      </c>
      <c r="H1240" s="89" t="s">
        <v>349</v>
      </c>
      <c r="I1240" s="88">
        <f>SUM(I1233:I1239)</f>
        <v>0</v>
      </c>
      <c r="J1240" s="89" t="s">
        <v>350</v>
      </c>
      <c r="K1240" s="88">
        <f>K1233-SUM(K1234:K1239)</f>
        <v>0</v>
      </c>
      <c r="L1240" s="90" t="s">
        <v>351</v>
      </c>
      <c r="M1240" s="91">
        <f>M1237-M1238</f>
        <v>0</v>
      </c>
    </row>
    <row r="1241" spans="1:13">
      <c r="A1241" s="957"/>
      <c r="B1241" s="958"/>
      <c r="C1241" s="958"/>
      <c r="D1241" s="959"/>
      <c r="E1241" s="39" t="s">
        <v>310</v>
      </c>
      <c r="F1241" s="40"/>
      <c r="G1241" s="41"/>
      <c r="H1241" s="39"/>
      <c r="I1241" s="41"/>
      <c r="J1241" s="42" t="s">
        <v>311</v>
      </c>
      <c r="K1241" s="43"/>
      <c r="L1241" s="39" t="s">
        <v>312</v>
      </c>
      <c r="M1241" s="44"/>
    </row>
    <row r="1242" spans="1:13">
      <c r="A1242" s="46"/>
      <c r="B1242" s="47"/>
      <c r="C1242" s="955" t="s">
        <v>140</v>
      </c>
      <c r="D1242" s="956"/>
      <c r="E1242" s="48" t="s">
        <v>313</v>
      </c>
      <c r="F1242" s="49"/>
      <c r="G1242" s="50"/>
      <c r="H1242" s="48"/>
      <c r="I1242" s="50"/>
      <c r="J1242" s="51" t="s">
        <v>314</v>
      </c>
      <c r="K1242" s="52"/>
      <c r="L1242" s="48"/>
      <c r="M1242" s="53"/>
    </row>
    <row r="1243" spans="1:13">
      <c r="A1243" s="952"/>
      <c r="B1243" s="953"/>
      <c r="C1243" s="953"/>
      <c r="D1243" s="954"/>
      <c r="E1243" s="48" t="s">
        <v>315</v>
      </c>
      <c r="F1243" s="49"/>
      <c r="G1243" s="50"/>
      <c r="H1243" s="48" t="s">
        <v>589</v>
      </c>
      <c r="I1243" s="50"/>
      <c r="J1243" s="51" t="s">
        <v>316</v>
      </c>
      <c r="K1243" s="54"/>
      <c r="L1243" s="48"/>
      <c r="M1243" s="53"/>
    </row>
    <row r="1244" spans="1:13">
      <c r="A1244" s="48" t="s">
        <v>317</v>
      </c>
      <c r="B1244" s="55"/>
      <c r="C1244" s="56" t="s">
        <v>318</v>
      </c>
      <c r="D1244" s="57"/>
      <c r="E1244" s="48" t="s">
        <v>319</v>
      </c>
      <c r="F1244" s="49"/>
      <c r="G1244" s="50"/>
      <c r="H1244" s="48" t="s">
        <v>320</v>
      </c>
      <c r="I1244" s="50"/>
      <c r="J1244" s="48" t="s">
        <v>321</v>
      </c>
      <c r="K1244" s="50"/>
      <c r="L1244" s="48" t="s">
        <v>322</v>
      </c>
      <c r="M1244" s="53"/>
    </row>
    <row r="1245" spans="1:13">
      <c r="A1245" s="48" t="s">
        <v>195</v>
      </c>
      <c r="B1245" s="58"/>
      <c r="C1245" s="59" t="s">
        <v>323</v>
      </c>
      <c r="D1245" s="60"/>
      <c r="E1245" s="48" t="s">
        <v>324</v>
      </c>
      <c r="F1245" s="61"/>
      <c r="G1245" s="50"/>
      <c r="H1245" s="48" t="s">
        <v>325</v>
      </c>
      <c r="I1245" s="50"/>
      <c r="J1245" s="48" t="s">
        <v>326</v>
      </c>
      <c r="K1245" s="50"/>
      <c r="L1245" s="48" t="s">
        <v>327</v>
      </c>
      <c r="M1245" s="53"/>
    </row>
    <row r="1246" spans="1:13">
      <c r="A1246" s="48" t="s">
        <v>306</v>
      </c>
      <c r="B1246" s="62"/>
      <c r="C1246" s="59" t="s">
        <v>328</v>
      </c>
      <c r="D1246" s="60"/>
      <c r="E1246" s="38" t="s">
        <v>329</v>
      </c>
      <c r="F1246" s="63"/>
      <c r="G1246" s="50"/>
      <c r="H1246" s="48" t="s">
        <v>330</v>
      </c>
      <c r="I1246" s="50"/>
      <c r="J1246" s="48" t="s">
        <v>331</v>
      </c>
      <c r="K1246" s="53"/>
      <c r="L1246" s="48"/>
      <c r="M1246" s="53"/>
    </row>
    <row r="1247" spans="1:13">
      <c r="A1247" s="48" t="s">
        <v>332</v>
      </c>
      <c r="B1247" s="55"/>
      <c r="C1247" s="59"/>
      <c r="D1247" s="64"/>
      <c r="E1247" s="65" t="s">
        <v>333</v>
      </c>
      <c r="F1247" s="66"/>
      <c r="G1247" s="50"/>
      <c r="H1247" s="48" t="s">
        <v>334</v>
      </c>
      <c r="I1247" s="50"/>
      <c r="J1247" s="48" t="s">
        <v>335</v>
      </c>
      <c r="K1247" s="50"/>
      <c r="L1247" s="48" t="s">
        <v>336</v>
      </c>
      <c r="M1247" s="53">
        <f>G1250+M1245</f>
        <v>0</v>
      </c>
    </row>
    <row r="1248" spans="1:13">
      <c r="A1248" s="48" t="s">
        <v>337</v>
      </c>
      <c r="B1248" s="67"/>
      <c r="C1248" s="59" t="s">
        <v>338</v>
      </c>
      <c r="D1248" s="68"/>
      <c r="E1248" s="69" t="s">
        <v>339</v>
      </c>
      <c r="F1248" s="70"/>
      <c r="G1248" s="71"/>
      <c r="H1248" s="48" t="s">
        <v>340</v>
      </c>
      <c r="I1248" s="50"/>
      <c r="J1248" s="48" t="s">
        <v>341</v>
      </c>
      <c r="K1248" s="71"/>
      <c r="L1248" s="72" t="s">
        <v>342</v>
      </c>
      <c r="M1248" s="73">
        <f>I1250+M1244</f>
        <v>0</v>
      </c>
    </row>
    <row r="1249" spans="1:13">
      <c r="A1249" s="72"/>
      <c r="B1249" s="74"/>
      <c r="C1249" s="75" t="s">
        <v>343</v>
      </c>
      <c r="D1249" s="76"/>
      <c r="E1249" s="77" t="s">
        <v>344</v>
      </c>
      <c r="F1249" s="78"/>
      <c r="G1249" s="79"/>
      <c r="H1249" s="72" t="s">
        <v>345</v>
      </c>
      <c r="I1249" s="71"/>
      <c r="J1249" s="72" t="s">
        <v>346</v>
      </c>
      <c r="K1249" s="79"/>
      <c r="L1249" s="80"/>
      <c r="M1249" s="81"/>
    </row>
    <row r="1250" spans="1:13" ht="12.75" thickBot="1">
      <c r="A1250" s="82"/>
      <c r="B1250" s="83"/>
      <c r="C1250" s="84" t="s">
        <v>347</v>
      </c>
      <c r="D1250" s="85"/>
      <c r="E1250" s="86" t="s">
        <v>348</v>
      </c>
      <c r="F1250" s="87"/>
      <c r="G1250" s="88">
        <f>SUM(G1241:G1249)</f>
        <v>0</v>
      </c>
      <c r="H1250" s="89" t="s">
        <v>349</v>
      </c>
      <c r="I1250" s="88">
        <f>SUM(I1243:I1249)</f>
        <v>0</v>
      </c>
      <c r="J1250" s="89" t="s">
        <v>350</v>
      </c>
      <c r="K1250" s="88">
        <f>K1243-SUM(K1244:K1249)</f>
        <v>0</v>
      </c>
      <c r="L1250" s="90" t="s">
        <v>351</v>
      </c>
      <c r="M1250" s="91">
        <f>M1247-M1248</f>
        <v>0</v>
      </c>
    </row>
    <row r="1251" spans="1:13">
      <c r="A1251" s="957"/>
      <c r="B1251" s="958"/>
      <c r="C1251" s="958"/>
      <c r="D1251" s="959"/>
      <c r="E1251" s="39" t="s">
        <v>310</v>
      </c>
      <c r="F1251" s="40"/>
      <c r="G1251" s="41"/>
      <c r="H1251" s="39"/>
      <c r="I1251" s="41"/>
      <c r="J1251" s="42" t="s">
        <v>311</v>
      </c>
      <c r="K1251" s="43"/>
      <c r="L1251" s="39" t="s">
        <v>312</v>
      </c>
      <c r="M1251" s="44"/>
    </row>
    <row r="1252" spans="1:13">
      <c r="A1252" s="46"/>
      <c r="B1252" s="47"/>
      <c r="C1252" s="955" t="s">
        <v>140</v>
      </c>
      <c r="D1252" s="956"/>
      <c r="E1252" s="48" t="s">
        <v>313</v>
      </c>
      <c r="F1252" s="49"/>
      <c r="G1252" s="50"/>
      <c r="H1252" s="48"/>
      <c r="I1252" s="50"/>
      <c r="J1252" s="51" t="s">
        <v>314</v>
      </c>
      <c r="K1252" s="52"/>
      <c r="L1252" s="48"/>
      <c r="M1252" s="53"/>
    </row>
    <row r="1253" spans="1:13">
      <c r="A1253" s="952"/>
      <c r="B1253" s="953"/>
      <c r="C1253" s="953"/>
      <c r="D1253" s="954"/>
      <c r="E1253" s="48" t="s">
        <v>315</v>
      </c>
      <c r="F1253" s="49"/>
      <c r="G1253" s="50"/>
      <c r="H1253" s="48" t="s">
        <v>589</v>
      </c>
      <c r="I1253" s="50"/>
      <c r="J1253" s="51" t="s">
        <v>316</v>
      </c>
      <c r="K1253" s="54"/>
      <c r="L1253" s="48"/>
      <c r="M1253" s="53"/>
    </row>
    <row r="1254" spans="1:13">
      <c r="A1254" s="48" t="s">
        <v>317</v>
      </c>
      <c r="B1254" s="55"/>
      <c r="C1254" s="56" t="s">
        <v>318</v>
      </c>
      <c r="D1254" s="57"/>
      <c r="E1254" s="48" t="s">
        <v>319</v>
      </c>
      <c r="F1254" s="49"/>
      <c r="G1254" s="50"/>
      <c r="H1254" s="48" t="s">
        <v>320</v>
      </c>
      <c r="I1254" s="50"/>
      <c r="J1254" s="48" t="s">
        <v>321</v>
      </c>
      <c r="K1254" s="50"/>
      <c r="L1254" s="48" t="s">
        <v>322</v>
      </c>
      <c r="M1254" s="53"/>
    </row>
    <row r="1255" spans="1:13">
      <c r="A1255" s="48" t="s">
        <v>195</v>
      </c>
      <c r="B1255" s="58"/>
      <c r="C1255" s="59" t="s">
        <v>323</v>
      </c>
      <c r="D1255" s="60"/>
      <c r="E1255" s="48" t="s">
        <v>324</v>
      </c>
      <c r="F1255" s="61"/>
      <c r="G1255" s="50"/>
      <c r="H1255" s="48" t="s">
        <v>325</v>
      </c>
      <c r="I1255" s="50"/>
      <c r="J1255" s="48" t="s">
        <v>326</v>
      </c>
      <c r="K1255" s="50"/>
      <c r="L1255" s="48" t="s">
        <v>327</v>
      </c>
      <c r="M1255" s="53"/>
    </row>
    <row r="1256" spans="1:13">
      <c r="A1256" s="48" t="s">
        <v>306</v>
      </c>
      <c r="B1256" s="62"/>
      <c r="C1256" s="59" t="s">
        <v>328</v>
      </c>
      <c r="D1256" s="60"/>
      <c r="E1256" s="38" t="s">
        <v>329</v>
      </c>
      <c r="F1256" s="63"/>
      <c r="G1256" s="50"/>
      <c r="H1256" s="48" t="s">
        <v>330</v>
      </c>
      <c r="I1256" s="50"/>
      <c r="J1256" s="48" t="s">
        <v>331</v>
      </c>
      <c r="K1256" s="53"/>
      <c r="L1256" s="48"/>
      <c r="M1256" s="53"/>
    </row>
    <row r="1257" spans="1:13">
      <c r="A1257" s="48" t="s">
        <v>332</v>
      </c>
      <c r="B1257" s="55"/>
      <c r="C1257" s="59"/>
      <c r="D1257" s="64"/>
      <c r="E1257" s="65" t="s">
        <v>333</v>
      </c>
      <c r="F1257" s="66"/>
      <c r="G1257" s="50"/>
      <c r="H1257" s="48" t="s">
        <v>334</v>
      </c>
      <c r="I1257" s="50"/>
      <c r="J1257" s="48" t="s">
        <v>335</v>
      </c>
      <c r="K1257" s="50"/>
      <c r="L1257" s="48" t="s">
        <v>336</v>
      </c>
      <c r="M1257" s="53">
        <f>G1260+M1255</f>
        <v>0</v>
      </c>
    </row>
    <row r="1258" spans="1:13">
      <c r="A1258" s="48" t="s">
        <v>337</v>
      </c>
      <c r="B1258" s="67"/>
      <c r="C1258" s="59" t="s">
        <v>338</v>
      </c>
      <c r="D1258" s="68"/>
      <c r="E1258" s="69" t="s">
        <v>339</v>
      </c>
      <c r="F1258" s="70"/>
      <c r="G1258" s="71"/>
      <c r="H1258" s="48" t="s">
        <v>340</v>
      </c>
      <c r="I1258" s="50"/>
      <c r="J1258" s="48" t="s">
        <v>341</v>
      </c>
      <c r="K1258" s="71"/>
      <c r="L1258" s="72" t="s">
        <v>342</v>
      </c>
      <c r="M1258" s="73">
        <f>I1260+M1254</f>
        <v>0</v>
      </c>
    </row>
    <row r="1259" spans="1:13">
      <c r="A1259" s="72"/>
      <c r="B1259" s="74"/>
      <c r="C1259" s="75" t="s">
        <v>343</v>
      </c>
      <c r="D1259" s="76"/>
      <c r="E1259" s="77" t="s">
        <v>344</v>
      </c>
      <c r="F1259" s="78"/>
      <c r="G1259" s="79"/>
      <c r="H1259" s="72" t="s">
        <v>345</v>
      </c>
      <c r="I1259" s="71"/>
      <c r="J1259" s="72" t="s">
        <v>346</v>
      </c>
      <c r="K1259" s="79"/>
      <c r="L1259" s="80"/>
      <c r="M1259" s="81"/>
    </row>
    <row r="1260" spans="1:13" ht="12.75" thickBot="1">
      <c r="A1260" s="82"/>
      <c r="B1260" s="83"/>
      <c r="C1260" s="84" t="s">
        <v>347</v>
      </c>
      <c r="D1260" s="85"/>
      <c r="E1260" s="86" t="s">
        <v>348</v>
      </c>
      <c r="F1260" s="87"/>
      <c r="G1260" s="88">
        <f>SUM(G1251:G1259)</f>
        <v>0</v>
      </c>
      <c r="H1260" s="89" t="s">
        <v>349</v>
      </c>
      <c r="I1260" s="88">
        <f>SUM(I1253:I1259)</f>
        <v>0</v>
      </c>
      <c r="J1260" s="89" t="s">
        <v>350</v>
      </c>
      <c r="K1260" s="88">
        <f>K1253-SUM(K1254:K1259)</f>
        <v>0</v>
      </c>
      <c r="L1260" s="90" t="s">
        <v>351</v>
      </c>
      <c r="M1260" s="91">
        <f>M1257-M1258</f>
        <v>0</v>
      </c>
    </row>
    <row r="1261" spans="1:13">
      <c r="A1261" s="957"/>
      <c r="B1261" s="958"/>
      <c r="C1261" s="958"/>
      <c r="D1261" s="959"/>
      <c r="E1261" s="39" t="s">
        <v>310</v>
      </c>
      <c r="F1261" s="40"/>
      <c r="G1261" s="41"/>
      <c r="H1261" s="39"/>
      <c r="I1261" s="41"/>
      <c r="J1261" s="42" t="s">
        <v>311</v>
      </c>
      <c r="K1261" s="43"/>
      <c r="L1261" s="39" t="s">
        <v>312</v>
      </c>
      <c r="M1261" s="44"/>
    </row>
    <row r="1262" spans="1:13">
      <c r="A1262" s="46"/>
      <c r="B1262" s="47"/>
      <c r="C1262" s="955" t="s">
        <v>140</v>
      </c>
      <c r="D1262" s="956"/>
      <c r="E1262" s="48" t="s">
        <v>313</v>
      </c>
      <c r="F1262" s="49"/>
      <c r="G1262" s="50"/>
      <c r="H1262" s="48"/>
      <c r="I1262" s="50"/>
      <c r="J1262" s="51" t="s">
        <v>314</v>
      </c>
      <c r="K1262" s="52"/>
      <c r="L1262" s="48"/>
      <c r="M1262" s="53"/>
    </row>
    <row r="1263" spans="1:13">
      <c r="A1263" s="952"/>
      <c r="B1263" s="953"/>
      <c r="C1263" s="953"/>
      <c r="D1263" s="954"/>
      <c r="E1263" s="48" t="s">
        <v>315</v>
      </c>
      <c r="F1263" s="49"/>
      <c r="G1263" s="50"/>
      <c r="H1263" s="48" t="s">
        <v>589</v>
      </c>
      <c r="I1263" s="50"/>
      <c r="J1263" s="51" t="s">
        <v>316</v>
      </c>
      <c r="K1263" s="54"/>
      <c r="L1263" s="48"/>
      <c r="M1263" s="53"/>
    </row>
    <row r="1264" spans="1:13">
      <c r="A1264" s="48" t="s">
        <v>317</v>
      </c>
      <c r="B1264" s="55"/>
      <c r="C1264" s="56" t="s">
        <v>318</v>
      </c>
      <c r="D1264" s="57"/>
      <c r="E1264" s="48" t="s">
        <v>319</v>
      </c>
      <c r="F1264" s="49"/>
      <c r="G1264" s="50"/>
      <c r="H1264" s="48" t="s">
        <v>320</v>
      </c>
      <c r="I1264" s="50"/>
      <c r="J1264" s="48" t="s">
        <v>321</v>
      </c>
      <c r="K1264" s="50"/>
      <c r="L1264" s="48" t="s">
        <v>322</v>
      </c>
      <c r="M1264" s="53"/>
    </row>
    <row r="1265" spans="1:13">
      <c r="A1265" s="48" t="s">
        <v>195</v>
      </c>
      <c r="B1265" s="58"/>
      <c r="C1265" s="59" t="s">
        <v>323</v>
      </c>
      <c r="D1265" s="60"/>
      <c r="E1265" s="48" t="s">
        <v>324</v>
      </c>
      <c r="F1265" s="61"/>
      <c r="G1265" s="50"/>
      <c r="H1265" s="48" t="s">
        <v>325</v>
      </c>
      <c r="I1265" s="50"/>
      <c r="J1265" s="48" t="s">
        <v>326</v>
      </c>
      <c r="K1265" s="50"/>
      <c r="L1265" s="48" t="s">
        <v>327</v>
      </c>
      <c r="M1265" s="53"/>
    </row>
    <row r="1266" spans="1:13">
      <c r="A1266" s="48" t="s">
        <v>306</v>
      </c>
      <c r="B1266" s="62"/>
      <c r="C1266" s="59" t="s">
        <v>328</v>
      </c>
      <c r="D1266" s="60"/>
      <c r="E1266" s="38" t="s">
        <v>329</v>
      </c>
      <c r="F1266" s="63"/>
      <c r="G1266" s="50"/>
      <c r="H1266" s="48" t="s">
        <v>330</v>
      </c>
      <c r="I1266" s="50"/>
      <c r="J1266" s="48" t="s">
        <v>331</v>
      </c>
      <c r="K1266" s="53"/>
      <c r="L1266" s="48"/>
      <c r="M1266" s="53"/>
    </row>
    <row r="1267" spans="1:13">
      <c r="A1267" s="48" t="s">
        <v>332</v>
      </c>
      <c r="B1267" s="55"/>
      <c r="C1267" s="59"/>
      <c r="D1267" s="64"/>
      <c r="E1267" s="65" t="s">
        <v>333</v>
      </c>
      <c r="F1267" s="66"/>
      <c r="G1267" s="50"/>
      <c r="H1267" s="48" t="s">
        <v>334</v>
      </c>
      <c r="I1267" s="50"/>
      <c r="J1267" s="48" t="s">
        <v>335</v>
      </c>
      <c r="K1267" s="50"/>
      <c r="L1267" s="48" t="s">
        <v>336</v>
      </c>
      <c r="M1267" s="53">
        <f>G1270+M1265</f>
        <v>0</v>
      </c>
    </row>
    <row r="1268" spans="1:13">
      <c r="A1268" s="48" t="s">
        <v>337</v>
      </c>
      <c r="B1268" s="67"/>
      <c r="C1268" s="59" t="s">
        <v>338</v>
      </c>
      <c r="D1268" s="68"/>
      <c r="E1268" s="69" t="s">
        <v>339</v>
      </c>
      <c r="F1268" s="70"/>
      <c r="G1268" s="71"/>
      <c r="H1268" s="48" t="s">
        <v>340</v>
      </c>
      <c r="I1268" s="50"/>
      <c r="J1268" s="48" t="s">
        <v>341</v>
      </c>
      <c r="K1268" s="71"/>
      <c r="L1268" s="72" t="s">
        <v>342</v>
      </c>
      <c r="M1268" s="73">
        <f>I1270+M1264</f>
        <v>0</v>
      </c>
    </row>
    <row r="1269" spans="1:13">
      <c r="A1269" s="72"/>
      <c r="B1269" s="74"/>
      <c r="C1269" s="75" t="s">
        <v>343</v>
      </c>
      <c r="D1269" s="76"/>
      <c r="E1269" s="77" t="s">
        <v>344</v>
      </c>
      <c r="F1269" s="78"/>
      <c r="G1269" s="79"/>
      <c r="H1269" s="72" t="s">
        <v>345</v>
      </c>
      <c r="I1269" s="71"/>
      <c r="J1269" s="72" t="s">
        <v>346</v>
      </c>
      <c r="K1269" s="79"/>
      <c r="L1269" s="80"/>
      <c r="M1269" s="81"/>
    </row>
    <row r="1270" spans="1:13" ht="12.75" thickBot="1">
      <c r="A1270" s="82"/>
      <c r="B1270" s="83"/>
      <c r="C1270" s="84" t="s">
        <v>347</v>
      </c>
      <c r="D1270" s="85"/>
      <c r="E1270" s="86" t="s">
        <v>348</v>
      </c>
      <c r="F1270" s="87"/>
      <c r="G1270" s="88">
        <f>SUM(G1261:G1269)</f>
        <v>0</v>
      </c>
      <c r="H1270" s="89" t="s">
        <v>349</v>
      </c>
      <c r="I1270" s="88">
        <f>SUM(I1263:I1269)</f>
        <v>0</v>
      </c>
      <c r="J1270" s="89" t="s">
        <v>350</v>
      </c>
      <c r="K1270" s="88">
        <f>K1263-SUM(K1264:K1269)</f>
        <v>0</v>
      </c>
      <c r="L1270" s="90" t="s">
        <v>351</v>
      </c>
      <c r="M1270" s="91">
        <f>M1267-M1268</f>
        <v>0</v>
      </c>
    </row>
    <row r="1271" spans="1:13">
      <c r="A1271" s="957"/>
      <c r="B1271" s="958"/>
      <c r="C1271" s="958"/>
      <c r="D1271" s="959"/>
      <c r="E1271" s="39" t="s">
        <v>310</v>
      </c>
      <c r="F1271" s="40"/>
      <c r="G1271" s="41"/>
      <c r="H1271" s="39"/>
      <c r="I1271" s="41"/>
      <c r="J1271" s="42" t="s">
        <v>311</v>
      </c>
      <c r="K1271" s="43"/>
      <c r="L1271" s="39" t="s">
        <v>312</v>
      </c>
      <c r="M1271" s="44"/>
    </row>
    <row r="1272" spans="1:13">
      <c r="A1272" s="46"/>
      <c r="B1272" s="47"/>
      <c r="C1272" s="955" t="s">
        <v>140</v>
      </c>
      <c r="D1272" s="956"/>
      <c r="E1272" s="48" t="s">
        <v>313</v>
      </c>
      <c r="F1272" s="49"/>
      <c r="G1272" s="50"/>
      <c r="H1272" s="48"/>
      <c r="I1272" s="50"/>
      <c r="J1272" s="51" t="s">
        <v>314</v>
      </c>
      <c r="K1272" s="52"/>
      <c r="L1272" s="48"/>
      <c r="M1272" s="53"/>
    </row>
    <row r="1273" spans="1:13">
      <c r="A1273" s="952"/>
      <c r="B1273" s="953"/>
      <c r="C1273" s="953"/>
      <c r="D1273" s="954"/>
      <c r="E1273" s="48" t="s">
        <v>315</v>
      </c>
      <c r="F1273" s="49"/>
      <c r="G1273" s="50"/>
      <c r="H1273" s="48" t="s">
        <v>589</v>
      </c>
      <c r="I1273" s="50"/>
      <c r="J1273" s="51" t="s">
        <v>316</v>
      </c>
      <c r="K1273" s="54"/>
      <c r="L1273" s="48"/>
      <c r="M1273" s="53"/>
    </row>
    <row r="1274" spans="1:13">
      <c r="A1274" s="48" t="s">
        <v>317</v>
      </c>
      <c r="B1274" s="55"/>
      <c r="C1274" s="56" t="s">
        <v>318</v>
      </c>
      <c r="D1274" s="57"/>
      <c r="E1274" s="48" t="s">
        <v>319</v>
      </c>
      <c r="F1274" s="49"/>
      <c r="G1274" s="50"/>
      <c r="H1274" s="48" t="s">
        <v>320</v>
      </c>
      <c r="I1274" s="50"/>
      <c r="J1274" s="48" t="s">
        <v>321</v>
      </c>
      <c r="K1274" s="50"/>
      <c r="L1274" s="48" t="s">
        <v>322</v>
      </c>
      <c r="M1274" s="53"/>
    </row>
    <row r="1275" spans="1:13">
      <c r="A1275" s="48" t="s">
        <v>195</v>
      </c>
      <c r="B1275" s="58"/>
      <c r="C1275" s="59" t="s">
        <v>323</v>
      </c>
      <c r="D1275" s="60"/>
      <c r="E1275" s="48" t="s">
        <v>324</v>
      </c>
      <c r="F1275" s="61"/>
      <c r="G1275" s="50"/>
      <c r="H1275" s="48" t="s">
        <v>325</v>
      </c>
      <c r="I1275" s="50"/>
      <c r="J1275" s="48" t="s">
        <v>326</v>
      </c>
      <c r="K1275" s="50"/>
      <c r="L1275" s="48" t="s">
        <v>327</v>
      </c>
      <c r="M1275" s="53"/>
    </row>
    <row r="1276" spans="1:13">
      <c r="A1276" s="48" t="s">
        <v>306</v>
      </c>
      <c r="B1276" s="62"/>
      <c r="C1276" s="59" t="s">
        <v>328</v>
      </c>
      <c r="D1276" s="60"/>
      <c r="E1276" s="38" t="s">
        <v>329</v>
      </c>
      <c r="F1276" s="63"/>
      <c r="G1276" s="50"/>
      <c r="H1276" s="48" t="s">
        <v>330</v>
      </c>
      <c r="I1276" s="50"/>
      <c r="J1276" s="48" t="s">
        <v>331</v>
      </c>
      <c r="K1276" s="53"/>
      <c r="L1276" s="48"/>
      <c r="M1276" s="53"/>
    </row>
    <row r="1277" spans="1:13">
      <c r="A1277" s="48" t="s">
        <v>332</v>
      </c>
      <c r="B1277" s="55"/>
      <c r="C1277" s="59"/>
      <c r="D1277" s="64"/>
      <c r="E1277" s="65" t="s">
        <v>333</v>
      </c>
      <c r="F1277" s="66"/>
      <c r="G1277" s="50"/>
      <c r="H1277" s="48" t="s">
        <v>334</v>
      </c>
      <c r="I1277" s="50"/>
      <c r="J1277" s="48" t="s">
        <v>335</v>
      </c>
      <c r="K1277" s="50"/>
      <c r="L1277" s="48" t="s">
        <v>336</v>
      </c>
      <c r="M1277" s="53">
        <f>G1280+M1275</f>
        <v>0</v>
      </c>
    </row>
    <row r="1278" spans="1:13">
      <c r="A1278" s="48" t="s">
        <v>337</v>
      </c>
      <c r="B1278" s="67"/>
      <c r="C1278" s="59" t="s">
        <v>338</v>
      </c>
      <c r="D1278" s="68"/>
      <c r="E1278" s="69" t="s">
        <v>339</v>
      </c>
      <c r="F1278" s="70"/>
      <c r="G1278" s="71"/>
      <c r="H1278" s="48" t="s">
        <v>340</v>
      </c>
      <c r="I1278" s="50"/>
      <c r="J1278" s="48" t="s">
        <v>341</v>
      </c>
      <c r="K1278" s="71"/>
      <c r="L1278" s="72" t="s">
        <v>342</v>
      </c>
      <c r="M1278" s="73">
        <f>I1280+M1274</f>
        <v>0</v>
      </c>
    </row>
    <row r="1279" spans="1:13">
      <c r="A1279" s="72"/>
      <c r="B1279" s="74"/>
      <c r="C1279" s="75" t="s">
        <v>343</v>
      </c>
      <c r="D1279" s="76"/>
      <c r="E1279" s="77" t="s">
        <v>344</v>
      </c>
      <c r="F1279" s="78"/>
      <c r="G1279" s="79"/>
      <c r="H1279" s="72" t="s">
        <v>345</v>
      </c>
      <c r="I1279" s="71"/>
      <c r="J1279" s="72" t="s">
        <v>346</v>
      </c>
      <c r="K1279" s="79"/>
      <c r="L1279" s="80"/>
      <c r="M1279" s="81"/>
    </row>
    <row r="1280" spans="1:13" ht="12.75" thickBot="1">
      <c r="A1280" s="82"/>
      <c r="B1280" s="83"/>
      <c r="C1280" s="84" t="s">
        <v>347</v>
      </c>
      <c r="D1280" s="85"/>
      <c r="E1280" s="86" t="s">
        <v>348</v>
      </c>
      <c r="F1280" s="87"/>
      <c r="G1280" s="88">
        <f>SUM(G1271:G1279)</f>
        <v>0</v>
      </c>
      <c r="H1280" s="89" t="s">
        <v>349</v>
      </c>
      <c r="I1280" s="88">
        <f>SUM(I1273:I1279)</f>
        <v>0</v>
      </c>
      <c r="J1280" s="89" t="s">
        <v>350</v>
      </c>
      <c r="K1280" s="88">
        <f>K1273-SUM(K1274:K1279)</f>
        <v>0</v>
      </c>
      <c r="L1280" s="90" t="s">
        <v>351</v>
      </c>
      <c r="M1280" s="91">
        <f>M1277-M1278</f>
        <v>0</v>
      </c>
    </row>
    <row r="1281" spans="1:13">
      <c r="A1281" s="957"/>
      <c r="B1281" s="958"/>
      <c r="C1281" s="958"/>
      <c r="D1281" s="959"/>
      <c r="E1281" s="39" t="s">
        <v>310</v>
      </c>
      <c r="F1281" s="40"/>
      <c r="G1281" s="41"/>
      <c r="H1281" s="39"/>
      <c r="I1281" s="41"/>
      <c r="J1281" s="42" t="s">
        <v>311</v>
      </c>
      <c r="K1281" s="43"/>
      <c r="L1281" s="39" t="s">
        <v>312</v>
      </c>
      <c r="M1281" s="44"/>
    </row>
    <row r="1282" spans="1:13">
      <c r="A1282" s="46"/>
      <c r="B1282" s="47"/>
      <c r="C1282" s="955" t="s">
        <v>140</v>
      </c>
      <c r="D1282" s="956"/>
      <c r="E1282" s="48" t="s">
        <v>313</v>
      </c>
      <c r="F1282" s="49"/>
      <c r="G1282" s="50"/>
      <c r="H1282" s="48"/>
      <c r="I1282" s="50"/>
      <c r="J1282" s="51" t="s">
        <v>314</v>
      </c>
      <c r="K1282" s="52"/>
      <c r="L1282" s="48"/>
      <c r="M1282" s="53"/>
    </row>
    <row r="1283" spans="1:13">
      <c r="A1283" s="952"/>
      <c r="B1283" s="953"/>
      <c r="C1283" s="953"/>
      <c r="D1283" s="954"/>
      <c r="E1283" s="48" t="s">
        <v>315</v>
      </c>
      <c r="F1283" s="49"/>
      <c r="G1283" s="50"/>
      <c r="H1283" s="48" t="s">
        <v>589</v>
      </c>
      <c r="I1283" s="50"/>
      <c r="J1283" s="51" t="s">
        <v>316</v>
      </c>
      <c r="K1283" s="54"/>
      <c r="L1283" s="48"/>
      <c r="M1283" s="53"/>
    </row>
    <row r="1284" spans="1:13">
      <c r="A1284" s="48" t="s">
        <v>317</v>
      </c>
      <c r="B1284" s="55"/>
      <c r="C1284" s="56" t="s">
        <v>318</v>
      </c>
      <c r="D1284" s="57"/>
      <c r="E1284" s="48" t="s">
        <v>319</v>
      </c>
      <c r="F1284" s="49"/>
      <c r="G1284" s="50"/>
      <c r="H1284" s="48" t="s">
        <v>320</v>
      </c>
      <c r="I1284" s="50"/>
      <c r="J1284" s="48" t="s">
        <v>321</v>
      </c>
      <c r="K1284" s="50"/>
      <c r="L1284" s="48" t="s">
        <v>322</v>
      </c>
      <c r="M1284" s="53"/>
    </row>
    <row r="1285" spans="1:13">
      <c r="A1285" s="48" t="s">
        <v>195</v>
      </c>
      <c r="B1285" s="58"/>
      <c r="C1285" s="59" t="s">
        <v>323</v>
      </c>
      <c r="D1285" s="60"/>
      <c r="E1285" s="48" t="s">
        <v>324</v>
      </c>
      <c r="F1285" s="61"/>
      <c r="G1285" s="50"/>
      <c r="H1285" s="48" t="s">
        <v>325</v>
      </c>
      <c r="I1285" s="50"/>
      <c r="J1285" s="48" t="s">
        <v>326</v>
      </c>
      <c r="K1285" s="50"/>
      <c r="L1285" s="48" t="s">
        <v>327</v>
      </c>
      <c r="M1285" s="53"/>
    </row>
    <row r="1286" spans="1:13">
      <c r="A1286" s="48" t="s">
        <v>306</v>
      </c>
      <c r="B1286" s="62"/>
      <c r="C1286" s="59" t="s">
        <v>328</v>
      </c>
      <c r="D1286" s="60"/>
      <c r="E1286" s="38" t="s">
        <v>329</v>
      </c>
      <c r="F1286" s="63"/>
      <c r="G1286" s="50"/>
      <c r="H1286" s="48" t="s">
        <v>330</v>
      </c>
      <c r="I1286" s="50"/>
      <c r="J1286" s="48" t="s">
        <v>331</v>
      </c>
      <c r="K1286" s="53"/>
      <c r="L1286" s="48"/>
      <c r="M1286" s="53"/>
    </row>
    <row r="1287" spans="1:13">
      <c r="A1287" s="48" t="s">
        <v>332</v>
      </c>
      <c r="B1287" s="55"/>
      <c r="C1287" s="59"/>
      <c r="D1287" s="64"/>
      <c r="E1287" s="65" t="s">
        <v>333</v>
      </c>
      <c r="F1287" s="66"/>
      <c r="G1287" s="50"/>
      <c r="H1287" s="48" t="s">
        <v>334</v>
      </c>
      <c r="I1287" s="50"/>
      <c r="J1287" s="48" t="s">
        <v>335</v>
      </c>
      <c r="K1287" s="50"/>
      <c r="L1287" s="48" t="s">
        <v>336</v>
      </c>
      <c r="M1287" s="53">
        <f>G1290+M1285</f>
        <v>0</v>
      </c>
    </row>
    <row r="1288" spans="1:13">
      <c r="A1288" s="48" t="s">
        <v>337</v>
      </c>
      <c r="B1288" s="67"/>
      <c r="C1288" s="59" t="s">
        <v>338</v>
      </c>
      <c r="D1288" s="68"/>
      <c r="E1288" s="69" t="s">
        <v>339</v>
      </c>
      <c r="F1288" s="70"/>
      <c r="G1288" s="71"/>
      <c r="H1288" s="48" t="s">
        <v>340</v>
      </c>
      <c r="I1288" s="50"/>
      <c r="J1288" s="48" t="s">
        <v>341</v>
      </c>
      <c r="K1288" s="71"/>
      <c r="L1288" s="72" t="s">
        <v>342</v>
      </c>
      <c r="M1288" s="73">
        <f>I1290+M1284</f>
        <v>0</v>
      </c>
    </row>
    <row r="1289" spans="1:13">
      <c r="A1289" s="72"/>
      <c r="B1289" s="74"/>
      <c r="C1289" s="75" t="s">
        <v>343</v>
      </c>
      <c r="D1289" s="76"/>
      <c r="E1289" s="77" t="s">
        <v>344</v>
      </c>
      <c r="F1289" s="78"/>
      <c r="G1289" s="79"/>
      <c r="H1289" s="72" t="s">
        <v>345</v>
      </c>
      <c r="I1289" s="71"/>
      <c r="J1289" s="72" t="s">
        <v>346</v>
      </c>
      <c r="K1289" s="79"/>
      <c r="L1289" s="80"/>
      <c r="M1289" s="81"/>
    </row>
    <row r="1290" spans="1:13" ht="12.75" thickBot="1">
      <c r="A1290" s="82"/>
      <c r="B1290" s="83"/>
      <c r="C1290" s="84" t="s">
        <v>347</v>
      </c>
      <c r="D1290" s="85"/>
      <c r="E1290" s="86" t="s">
        <v>348</v>
      </c>
      <c r="F1290" s="87"/>
      <c r="G1290" s="88">
        <f>SUM(G1281:G1289)</f>
        <v>0</v>
      </c>
      <c r="H1290" s="89" t="s">
        <v>349</v>
      </c>
      <c r="I1290" s="88">
        <f>SUM(I1283:I1289)</f>
        <v>0</v>
      </c>
      <c r="J1290" s="89" t="s">
        <v>350</v>
      </c>
      <c r="K1290" s="88">
        <f>K1283-SUM(K1284:K1289)</f>
        <v>0</v>
      </c>
      <c r="L1290" s="90" t="s">
        <v>351</v>
      </c>
      <c r="M1290" s="91">
        <f>M1287-M1288</f>
        <v>0</v>
      </c>
    </row>
    <row r="1291" spans="1:13">
      <c r="A1291" s="957"/>
      <c r="B1291" s="958"/>
      <c r="C1291" s="958"/>
      <c r="D1291" s="959"/>
      <c r="E1291" s="39" t="s">
        <v>310</v>
      </c>
      <c r="F1291" s="40"/>
      <c r="G1291" s="41"/>
      <c r="H1291" s="39"/>
      <c r="I1291" s="41"/>
      <c r="J1291" s="42" t="s">
        <v>311</v>
      </c>
      <c r="K1291" s="43"/>
      <c r="L1291" s="39" t="s">
        <v>312</v>
      </c>
      <c r="M1291" s="44"/>
    </row>
    <row r="1292" spans="1:13">
      <c r="A1292" s="46"/>
      <c r="B1292" s="47"/>
      <c r="C1292" s="955" t="s">
        <v>140</v>
      </c>
      <c r="D1292" s="956"/>
      <c r="E1292" s="48" t="s">
        <v>313</v>
      </c>
      <c r="F1292" s="49"/>
      <c r="G1292" s="50"/>
      <c r="H1292" s="48"/>
      <c r="I1292" s="50"/>
      <c r="J1292" s="51" t="s">
        <v>314</v>
      </c>
      <c r="K1292" s="52"/>
      <c r="L1292" s="48"/>
      <c r="M1292" s="53"/>
    </row>
    <row r="1293" spans="1:13">
      <c r="A1293" s="952"/>
      <c r="B1293" s="953"/>
      <c r="C1293" s="953"/>
      <c r="D1293" s="954"/>
      <c r="E1293" s="48" t="s">
        <v>315</v>
      </c>
      <c r="F1293" s="49"/>
      <c r="G1293" s="50"/>
      <c r="H1293" s="48" t="s">
        <v>589</v>
      </c>
      <c r="I1293" s="50"/>
      <c r="J1293" s="51" t="s">
        <v>316</v>
      </c>
      <c r="K1293" s="54"/>
      <c r="L1293" s="48"/>
      <c r="M1293" s="53"/>
    </row>
    <row r="1294" spans="1:13">
      <c r="A1294" s="48" t="s">
        <v>317</v>
      </c>
      <c r="B1294" s="55"/>
      <c r="C1294" s="56" t="s">
        <v>318</v>
      </c>
      <c r="D1294" s="57"/>
      <c r="E1294" s="48" t="s">
        <v>319</v>
      </c>
      <c r="F1294" s="49"/>
      <c r="G1294" s="50"/>
      <c r="H1294" s="48" t="s">
        <v>320</v>
      </c>
      <c r="I1294" s="50"/>
      <c r="J1294" s="48" t="s">
        <v>321</v>
      </c>
      <c r="K1294" s="50"/>
      <c r="L1294" s="48" t="s">
        <v>322</v>
      </c>
      <c r="M1294" s="53"/>
    </row>
    <row r="1295" spans="1:13">
      <c r="A1295" s="48" t="s">
        <v>195</v>
      </c>
      <c r="B1295" s="58"/>
      <c r="C1295" s="59" t="s">
        <v>323</v>
      </c>
      <c r="D1295" s="60"/>
      <c r="E1295" s="48" t="s">
        <v>324</v>
      </c>
      <c r="F1295" s="61"/>
      <c r="G1295" s="50"/>
      <c r="H1295" s="48" t="s">
        <v>325</v>
      </c>
      <c r="I1295" s="50"/>
      <c r="J1295" s="48" t="s">
        <v>326</v>
      </c>
      <c r="K1295" s="50"/>
      <c r="L1295" s="48" t="s">
        <v>327</v>
      </c>
      <c r="M1295" s="53"/>
    </row>
    <row r="1296" spans="1:13">
      <c r="A1296" s="48" t="s">
        <v>306</v>
      </c>
      <c r="B1296" s="62"/>
      <c r="C1296" s="59" t="s">
        <v>328</v>
      </c>
      <c r="D1296" s="60"/>
      <c r="E1296" s="38" t="s">
        <v>329</v>
      </c>
      <c r="F1296" s="63"/>
      <c r="G1296" s="50"/>
      <c r="H1296" s="48" t="s">
        <v>330</v>
      </c>
      <c r="I1296" s="50"/>
      <c r="J1296" s="48" t="s">
        <v>331</v>
      </c>
      <c r="K1296" s="53"/>
      <c r="L1296" s="48"/>
      <c r="M1296" s="53"/>
    </row>
    <row r="1297" spans="1:13">
      <c r="A1297" s="48" t="s">
        <v>332</v>
      </c>
      <c r="B1297" s="55"/>
      <c r="C1297" s="59"/>
      <c r="D1297" s="64"/>
      <c r="E1297" s="65" t="s">
        <v>333</v>
      </c>
      <c r="F1297" s="66"/>
      <c r="G1297" s="50"/>
      <c r="H1297" s="48" t="s">
        <v>334</v>
      </c>
      <c r="I1297" s="50"/>
      <c r="J1297" s="48" t="s">
        <v>335</v>
      </c>
      <c r="K1297" s="50"/>
      <c r="L1297" s="48" t="s">
        <v>336</v>
      </c>
      <c r="M1297" s="53">
        <f>G1300+M1295</f>
        <v>0</v>
      </c>
    </row>
    <row r="1298" spans="1:13">
      <c r="A1298" s="48" t="s">
        <v>337</v>
      </c>
      <c r="B1298" s="67"/>
      <c r="C1298" s="59" t="s">
        <v>338</v>
      </c>
      <c r="D1298" s="68"/>
      <c r="E1298" s="69" t="s">
        <v>339</v>
      </c>
      <c r="F1298" s="70"/>
      <c r="G1298" s="71"/>
      <c r="H1298" s="48" t="s">
        <v>340</v>
      </c>
      <c r="I1298" s="50"/>
      <c r="J1298" s="48" t="s">
        <v>341</v>
      </c>
      <c r="K1298" s="71"/>
      <c r="L1298" s="72" t="s">
        <v>342</v>
      </c>
      <c r="M1298" s="73">
        <f>I1300+M1294</f>
        <v>0</v>
      </c>
    </row>
    <row r="1299" spans="1:13">
      <c r="A1299" s="72"/>
      <c r="B1299" s="74"/>
      <c r="C1299" s="75" t="s">
        <v>343</v>
      </c>
      <c r="D1299" s="76"/>
      <c r="E1299" s="77" t="s">
        <v>344</v>
      </c>
      <c r="F1299" s="78"/>
      <c r="G1299" s="79"/>
      <c r="H1299" s="72" t="s">
        <v>345</v>
      </c>
      <c r="I1299" s="71"/>
      <c r="J1299" s="72" t="s">
        <v>346</v>
      </c>
      <c r="K1299" s="79"/>
      <c r="L1299" s="80"/>
      <c r="M1299" s="81"/>
    </row>
    <row r="1300" spans="1:13" ht="12.75" thickBot="1">
      <c r="A1300" s="82"/>
      <c r="B1300" s="83"/>
      <c r="C1300" s="84" t="s">
        <v>347</v>
      </c>
      <c r="D1300" s="85"/>
      <c r="E1300" s="86" t="s">
        <v>348</v>
      </c>
      <c r="F1300" s="87"/>
      <c r="G1300" s="88">
        <f>SUM(G1291:G1299)</f>
        <v>0</v>
      </c>
      <c r="H1300" s="89" t="s">
        <v>349</v>
      </c>
      <c r="I1300" s="88">
        <f>SUM(I1293:I1299)</f>
        <v>0</v>
      </c>
      <c r="J1300" s="89" t="s">
        <v>350</v>
      </c>
      <c r="K1300" s="88">
        <f>K1293-SUM(K1294:K1299)</f>
        <v>0</v>
      </c>
      <c r="L1300" s="90" t="s">
        <v>351</v>
      </c>
      <c r="M1300" s="91">
        <f>M1297-M1298</f>
        <v>0</v>
      </c>
    </row>
    <row r="1301" spans="1:13">
      <c r="A1301" s="957"/>
      <c r="B1301" s="958"/>
      <c r="C1301" s="958"/>
      <c r="D1301" s="959"/>
      <c r="E1301" s="39" t="s">
        <v>310</v>
      </c>
      <c r="F1301" s="40"/>
      <c r="G1301" s="41"/>
      <c r="H1301" s="39"/>
      <c r="I1301" s="41"/>
      <c r="J1301" s="42" t="s">
        <v>311</v>
      </c>
      <c r="K1301" s="43"/>
      <c r="L1301" s="39" t="s">
        <v>312</v>
      </c>
      <c r="M1301" s="44"/>
    </row>
    <row r="1302" spans="1:13">
      <c r="A1302" s="46"/>
      <c r="B1302" s="47"/>
      <c r="C1302" s="955" t="s">
        <v>140</v>
      </c>
      <c r="D1302" s="956"/>
      <c r="E1302" s="48" t="s">
        <v>313</v>
      </c>
      <c r="F1302" s="49"/>
      <c r="G1302" s="50"/>
      <c r="H1302" s="48"/>
      <c r="I1302" s="50"/>
      <c r="J1302" s="51" t="s">
        <v>314</v>
      </c>
      <c r="K1302" s="52"/>
      <c r="L1302" s="48"/>
      <c r="M1302" s="53"/>
    </row>
    <row r="1303" spans="1:13">
      <c r="A1303" s="952"/>
      <c r="B1303" s="953"/>
      <c r="C1303" s="953"/>
      <c r="D1303" s="954"/>
      <c r="E1303" s="48" t="s">
        <v>315</v>
      </c>
      <c r="F1303" s="49"/>
      <c r="G1303" s="50"/>
      <c r="H1303" s="48" t="s">
        <v>589</v>
      </c>
      <c r="I1303" s="50"/>
      <c r="J1303" s="51" t="s">
        <v>316</v>
      </c>
      <c r="K1303" s="54"/>
      <c r="L1303" s="48"/>
      <c r="M1303" s="53"/>
    </row>
    <row r="1304" spans="1:13">
      <c r="A1304" s="48" t="s">
        <v>317</v>
      </c>
      <c r="B1304" s="55"/>
      <c r="C1304" s="56" t="s">
        <v>318</v>
      </c>
      <c r="D1304" s="57"/>
      <c r="E1304" s="48" t="s">
        <v>319</v>
      </c>
      <c r="F1304" s="49"/>
      <c r="G1304" s="50"/>
      <c r="H1304" s="48" t="s">
        <v>320</v>
      </c>
      <c r="I1304" s="50"/>
      <c r="J1304" s="48" t="s">
        <v>321</v>
      </c>
      <c r="K1304" s="50"/>
      <c r="L1304" s="48" t="s">
        <v>322</v>
      </c>
      <c r="M1304" s="53"/>
    </row>
    <row r="1305" spans="1:13">
      <c r="A1305" s="48" t="s">
        <v>195</v>
      </c>
      <c r="B1305" s="58"/>
      <c r="C1305" s="59" t="s">
        <v>323</v>
      </c>
      <c r="D1305" s="60"/>
      <c r="E1305" s="48" t="s">
        <v>324</v>
      </c>
      <c r="F1305" s="61"/>
      <c r="G1305" s="50"/>
      <c r="H1305" s="48" t="s">
        <v>325</v>
      </c>
      <c r="I1305" s="50"/>
      <c r="J1305" s="48" t="s">
        <v>326</v>
      </c>
      <c r="K1305" s="50"/>
      <c r="L1305" s="48" t="s">
        <v>327</v>
      </c>
      <c r="M1305" s="53"/>
    </row>
    <row r="1306" spans="1:13">
      <c r="A1306" s="48" t="s">
        <v>306</v>
      </c>
      <c r="B1306" s="62"/>
      <c r="C1306" s="59" t="s">
        <v>328</v>
      </c>
      <c r="D1306" s="60"/>
      <c r="E1306" s="38" t="s">
        <v>329</v>
      </c>
      <c r="F1306" s="63"/>
      <c r="G1306" s="50"/>
      <c r="H1306" s="48" t="s">
        <v>330</v>
      </c>
      <c r="I1306" s="50"/>
      <c r="J1306" s="48" t="s">
        <v>331</v>
      </c>
      <c r="K1306" s="53"/>
      <c r="L1306" s="48"/>
      <c r="M1306" s="53"/>
    </row>
    <row r="1307" spans="1:13">
      <c r="A1307" s="48" t="s">
        <v>332</v>
      </c>
      <c r="B1307" s="55"/>
      <c r="C1307" s="59"/>
      <c r="D1307" s="64"/>
      <c r="E1307" s="65" t="s">
        <v>333</v>
      </c>
      <c r="F1307" s="66"/>
      <c r="G1307" s="50"/>
      <c r="H1307" s="48" t="s">
        <v>334</v>
      </c>
      <c r="I1307" s="50"/>
      <c r="J1307" s="48" t="s">
        <v>335</v>
      </c>
      <c r="K1307" s="50"/>
      <c r="L1307" s="48" t="s">
        <v>336</v>
      </c>
      <c r="M1307" s="53">
        <f>G1310+M1305</f>
        <v>0</v>
      </c>
    </row>
    <row r="1308" spans="1:13">
      <c r="A1308" s="48" t="s">
        <v>337</v>
      </c>
      <c r="B1308" s="67"/>
      <c r="C1308" s="59" t="s">
        <v>338</v>
      </c>
      <c r="D1308" s="68"/>
      <c r="E1308" s="69" t="s">
        <v>339</v>
      </c>
      <c r="F1308" s="70"/>
      <c r="G1308" s="71"/>
      <c r="H1308" s="48" t="s">
        <v>340</v>
      </c>
      <c r="I1308" s="50"/>
      <c r="J1308" s="48" t="s">
        <v>341</v>
      </c>
      <c r="K1308" s="71"/>
      <c r="L1308" s="72" t="s">
        <v>342</v>
      </c>
      <c r="M1308" s="73">
        <f>I1310+M1304</f>
        <v>0</v>
      </c>
    </row>
    <row r="1309" spans="1:13">
      <c r="A1309" s="72"/>
      <c r="B1309" s="74"/>
      <c r="C1309" s="75" t="s">
        <v>343</v>
      </c>
      <c r="D1309" s="76"/>
      <c r="E1309" s="77" t="s">
        <v>344</v>
      </c>
      <c r="F1309" s="78"/>
      <c r="G1309" s="79"/>
      <c r="H1309" s="72" t="s">
        <v>345</v>
      </c>
      <c r="I1309" s="71"/>
      <c r="J1309" s="72" t="s">
        <v>346</v>
      </c>
      <c r="K1309" s="79"/>
      <c r="L1309" s="80"/>
      <c r="M1309" s="81"/>
    </row>
    <row r="1310" spans="1:13" ht="12.75" thickBot="1">
      <c r="A1310" s="82"/>
      <c r="B1310" s="83"/>
      <c r="C1310" s="84" t="s">
        <v>347</v>
      </c>
      <c r="D1310" s="85"/>
      <c r="E1310" s="86" t="s">
        <v>348</v>
      </c>
      <c r="F1310" s="87"/>
      <c r="G1310" s="88">
        <f>SUM(G1301:G1309)</f>
        <v>0</v>
      </c>
      <c r="H1310" s="89" t="s">
        <v>349</v>
      </c>
      <c r="I1310" s="88">
        <f>SUM(I1303:I1309)</f>
        <v>0</v>
      </c>
      <c r="J1310" s="89" t="s">
        <v>350</v>
      </c>
      <c r="K1310" s="88">
        <f>K1303-SUM(K1304:K1309)</f>
        <v>0</v>
      </c>
      <c r="L1310" s="90" t="s">
        <v>351</v>
      </c>
      <c r="M1310" s="91">
        <f>M1307-M1308</f>
        <v>0</v>
      </c>
    </row>
    <row r="1311" spans="1:13">
      <c r="A1311" s="957"/>
      <c r="B1311" s="958"/>
      <c r="C1311" s="958"/>
      <c r="D1311" s="959"/>
      <c r="E1311" s="39" t="s">
        <v>310</v>
      </c>
      <c r="F1311" s="40"/>
      <c r="G1311" s="41"/>
      <c r="H1311" s="39"/>
      <c r="I1311" s="41"/>
      <c r="J1311" s="42" t="s">
        <v>311</v>
      </c>
      <c r="K1311" s="43"/>
      <c r="L1311" s="39" t="s">
        <v>312</v>
      </c>
      <c r="M1311" s="44"/>
    </row>
    <row r="1312" spans="1:13">
      <c r="A1312" s="46"/>
      <c r="B1312" s="47"/>
      <c r="C1312" s="955" t="s">
        <v>140</v>
      </c>
      <c r="D1312" s="956"/>
      <c r="E1312" s="48" t="s">
        <v>313</v>
      </c>
      <c r="F1312" s="49"/>
      <c r="G1312" s="50"/>
      <c r="H1312" s="48"/>
      <c r="I1312" s="50"/>
      <c r="J1312" s="51" t="s">
        <v>314</v>
      </c>
      <c r="K1312" s="52"/>
      <c r="L1312" s="48"/>
      <c r="M1312" s="53"/>
    </row>
    <row r="1313" spans="1:13">
      <c r="A1313" s="952"/>
      <c r="B1313" s="953"/>
      <c r="C1313" s="953"/>
      <c r="D1313" s="954"/>
      <c r="E1313" s="48" t="s">
        <v>315</v>
      </c>
      <c r="F1313" s="49"/>
      <c r="G1313" s="50"/>
      <c r="H1313" s="48" t="s">
        <v>589</v>
      </c>
      <c r="I1313" s="50"/>
      <c r="J1313" s="51" t="s">
        <v>316</v>
      </c>
      <c r="K1313" s="54"/>
      <c r="L1313" s="48"/>
      <c r="M1313" s="53"/>
    </row>
    <row r="1314" spans="1:13">
      <c r="A1314" s="48" t="s">
        <v>317</v>
      </c>
      <c r="B1314" s="55"/>
      <c r="C1314" s="56" t="s">
        <v>318</v>
      </c>
      <c r="D1314" s="57"/>
      <c r="E1314" s="48" t="s">
        <v>319</v>
      </c>
      <c r="F1314" s="49"/>
      <c r="G1314" s="50"/>
      <c r="H1314" s="48" t="s">
        <v>320</v>
      </c>
      <c r="I1314" s="50"/>
      <c r="J1314" s="48" t="s">
        <v>321</v>
      </c>
      <c r="K1314" s="50"/>
      <c r="L1314" s="48" t="s">
        <v>322</v>
      </c>
      <c r="M1314" s="53"/>
    </row>
    <row r="1315" spans="1:13">
      <c r="A1315" s="48" t="s">
        <v>195</v>
      </c>
      <c r="B1315" s="58"/>
      <c r="C1315" s="59" t="s">
        <v>323</v>
      </c>
      <c r="D1315" s="60"/>
      <c r="E1315" s="48" t="s">
        <v>324</v>
      </c>
      <c r="F1315" s="61"/>
      <c r="G1315" s="50"/>
      <c r="H1315" s="48" t="s">
        <v>325</v>
      </c>
      <c r="I1315" s="50"/>
      <c r="J1315" s="48" t="s">
        <v>326</v>
      </c>
      <c r="K1315" s="50"/>
      <c r="L1315" s="48" t="s">
        <v>327</v>
      </c>
      <c r="M1315" s="53"/>
    </row>
    <row r="1316" spans="1:13">
      <c r="A1316" s="48" t="s">
        <v>306</v>
      </c>
      <c r="B1316" s="62"/>
      <c r="C1316" s="59" t="s">
        <v>328</v>
      </c>
      <c r="D1316" s="60"/>
      <c r="E1316" s="38" t="s">
        <v>329</v>
      </c>
      <c r="F1316" s="63"/>
      <c r="G1316" s="50"/>
      <c r="H1316" s="48" t="s">
        <v>330</v>
      </c>
      <c r="I1316" s="50"/>
      <c r="J1316" s="48" t="s">
        <v>331</v>
      </c>
      <c r="K1316" s="53"/>
      <c r="L1316" s="48"/>
      <c r="M1316" s="53"/>
    </row>
    <row r="1317" spans="1:13">
      <c r="A1317" s="48" t="s">
        <v>332</v>
      </c>
      <c r="B1317" s="55"/>
      <c r="C1317" s="59"/>
      <c r="D1317" s="64"/>
      <c r="E1317" s="65" t="s">
        <v>333</v>
      </c>
      <c r="F1317" s="66"/>
      <c r="G1317" s="50"/>
      <c r="H1317" s="48" t="s">
        <v>334</v>
      </c>
      <c r="I1317" s="50"/>
      <c r="J1317" s="48" t="s">
        <v>335</v>
      </c>
      <c r="K1317" s="50"/>
      <c r="L1317" s="48" t="s">
        <v>336</v>
      </c>
      <c r="M1317" s="53">
        <f>G1320+M1315</f>
        <v>0</v>
      </c>
    </row>
    <row r="1318" spans="1:13">
      <c r="A1318" s="48" t="s">
        <v>337</v>
      </c>
      <c r="B1318" s="67"/>
      <c r="C1318" s="59" t="s">
        <v>338</v>
      </c>
      <c r="D1318" s="68"/>
      <c r="E1318" s="69" t="s">
        <v>339</v>
      </c>
      <c r="F1318" s="70"/>
      <c r="G1318" s="71"/>
      <c r="H1318" s="48" t="s">
        <v>340</v>
      </c>
      <c r="I1318" s="50"/>
      <c r="J1318" s="48" t="s">
        <v>341</v>
      </c>
      <c r="K1318" s="71"/>
      <c r="L1318" s="72" t="s">
        <v>342</v>
      </c>
      <c r="M1318" s="73">
        <f>I1320+M1314</f>
        <v>0</v>
      </c>
    </row>
    <row r="1319" spans="1:13">
      <c r="A1319" s="72"/>
      <c r="B1319" s="74"/>
      <c r="C1319" s="75" t="s">
        <v>343</v>
      </c>
      <c r="D1319" s="76"/>
      <c r="E1319" s="77" t="s">
        <v>344</v>
      </c>
      <c r="F1319" s="78"/>
      <c r="G1319" s="79"/>
      <c r="H1319" s="72" t="s">
        <v>345</v>
      </c>
      <c r="I1319" s="71"/>
      <c r="J1319" s="72" t="s">
        <v>346</v>
      </c>
      <c r="K1319" s="79"/>
      <c r="L1319" s="80"/>
      <c r="M1319" s="81"/>
    </row>
    <row r="1320" spans="1:13" ht="12.75" thickBot="1">
      <c r="A1320" s="82"/>
      <c r="B1320" s="83"/>
      <c r="C1320" s="84" t="s">
        <v>347</v>
      </c>
      <c r="D1320" s="85"/>
      <c r="E1320" s="86" t="s">
        <v>348</v>
      </c>
      <c r="F1320" s="87"/>
      <c r="G1320" s="88">
        <f>SUM(G1311:G1319)</f>
        <v>0</v>
      </c>
      <c r="H1320" s="89" t="s">
        <v>349</v>
      </c>
      <c r="I1320" s="88">
        <f>SUM(I1313:I1319)</f>
        <v>0</v>
      </c>
      <c r="J1320" s="89" t="s">
        <v>350</v>
      </c>
      <c r="K1320" s="88">
        <f>K1313-SUM(K1314:K1319)</f>
        <v>0</v>
      </c>
      <c r="L1320" s="90" t="s">
        <v>351</v>
      </c>
      <c r="M1320" s="91">
        <f>M1317-M1318</f>
        <v>0</v>
      </c>
    </row>
    <row r="1321" spans="1:13">
      <c r="A1321" s="957"/>
      <c r="B1321" s="958"/>
      <c r="C1321" s="958"/>
      <c r="D1321" s="959"/>
      <c r="E1321" s="39" t="s">
        <v>310</v>
      </c>
      <c r="F1321" s="40"/>
      <c r="G1321" s="41"/>
      <c r="H1321" s="39"/>
      <c r="I1321" s="41"/>
      <c r="J1321" s="42" t="s">
        <v>311</v>
      </c>
      <c r="K1321" s="43"/>
      <c r="L1321" s="39" t="s">
        <v>312</v>
      </c>
      <c r="M1321" s="44"/>
    </row>
    <row r="1322" spans="1:13">
      <c r="A1322" s="46"/>
      <c r="B1322" s="47"/>
      <c r="C1322" s="955" t="s">
        <v>140</v>
      </c>
      <c r="D1322" s="956"/>
      <c r="E1322" s="48" t="s">
        <v>313</v>
      </c>
      <c r="F1322" s="49"/>
      <c r="G1322" s="50"/>
      <c r="H1322" s="48"/>
      <c r="I1322" s="50"/>
      <c r="J1322" s="51" t="s">
        <v>314</v>
      </c>
      <c r="K1322" s="52"/>
      <c r="L1322" s="48"/>
      <c r="M1322" s="53"/>
    </row>
    <row r="1323" spans="1:13">
      <c r="A1323" s="952"/>
      <c r="B1323" s="953"/>
      <c r="C1323" s="953"/>
      <c r="D1323" s="954"/>
      <c r="E1323" s="48" t="s">
        <v>315</v>
      </c>
      <c r="F1323" s="49"/>
      <c r="G1323" s="50"/>
      <c r="H1323" s="48" t="s">
        <v>589</v>
      </c>
      <c r="I1323" s="50"/>
      <c r="J1323" s="51" t="s">
        <v>316</v>
      </c>
      <c r="K1323" s="54"/>
      <c r="L1323" s="48"/>
      <c r="M1323" s="53"/>
    </row>
    <row r="1324" spans="1:13">
      <c r="A1324" s="48" t="s">
        <v>317</v>
      </c>
      <c r="B1324" s="55"/>
      <c r="C1324" s="56" t="s">
        <v>318</v>
      </c>
      <c r="D1324" s="57"/>
      <c r="E1324" s="48" t="s">
        <v>319</v>
      </c>
      <c r="F1324" s="49"/>
      <c r="G1324" s="50"/>
      <c r="H1324" s="48" t="s">
        <v>320</v>
      </c>
      <c r="I1324" s="50"/>
      <c r="J1324" s="48" t="s">
        <v>321</v>
      </c>
      <c r="K1324" s="50"/>
      <c r="L1324" s="48" t="s">
        <v>322</v>
      </c>
      <c r="M1324" s="53"/>
    </row>
    <row r="1325" spans="1:13">
      <c r="A1325" s="48" t="s">
        <v>195</v>
      </c>
      <c r="B1325" s="58"/>
      <c r="C1325" s="59" t="s">
        <v>323</v>
      </c>
      <c r="D1325" s="60"/>
      <c r="E1325" s="48" t="s">
        <v>324</v>
      </c>
      <c r="F1325" s="61"/>
      <c r="G1325" s="50"/>
      <c r="H1325" s="48" t="s">
        <v>325</v>
      </c>
      <c r="I1325" s="50"/>
      <c r="J1325" s="48" t="s">
        <v>326</v>
      </c>
      <c r="K1325" s="50"/>
      <c r="L1325" s="48" t="s">
        <v>327</v>
      </c>
      <c r="M1325" s="53"/>
    </row>
    <row r="1326" spans="1:13">
      <c r="A1326" s="48" t="s">
        <v>306</v>
      </c>
      <c r="B1326" s="62"/>
      <c r="C1326" s="59" t="s">
        <v>328</v>
      </c>
      <c r="D1326" s="60"/>
      <c r="E1326" s="38" t="s">
        <v>329</v>
      </c>
      <c r="F1326" s="63"/>
      <c r="G1326" s="50"/>
      <c r="H1326" s="48" t="s">
        <v>330</v>
      </c>
      <c r="I1326" s="50"/>
      <c r="J1326" s="48" t="s">
        <v>331</v>
      </c>
      <c r="K1326" s="53"/>
      <c r="L1326" s="48"/>
      <c r="M1326" s="53"/>
    </row>
    <row r="1327" spans="1:13">
      <c r="A1327" s="48" t="s">
        <v>332</v>
      </c>
      <c r="B1327" s="55"/>
      <c r="C1327" s="59"/>
      <c r="D1327" s="64"/>
      <c r="E1327" s="65" t="s">
        <v>333</v>
      </c>
      <c r="F1327" s="66"/>
      <c r="G1327" s="50"/>
      <c r="H1327" s="48" t="s">
        <v>334</v>
      </c>
      <c r="I1327" s="50"/>
      <c r="J1327" s="48" t="s">
        <v>335</v>
      </c>
      <c r="K1327" s="50"/>
      <c r="L1327" s="48" t="s">
        <v>336</v>
      </c>
      <c r="M1327" s="53">
        <f>G1330+M1325</f>
        <v>0</v>
      </c>
    </row>
    <row r="1328" spans="1:13">
      <c r="A1328" s="48" t="s">
        <v>337</v>
      </c>
      <c r="B1328" s="67"/>
      <c r="C1328" s="59" t="s">
        <v>338</v>
      </c>
      <c r="D1328" s="68"/>
      <c r="E1328" s="69" t="s">
        <v>339</v>
      </c>
      <c r="F1328" s="70"/>
      <c r="G1328" s="71"/>
      <c r="H1328" s="48" t="s">
        <v>340</v>
      </c>
      <c r="I1328" s="50"/>
      <c r="J1328" s="48" t="s">
        <v>341</v>
      </c>
      <c r="K1328" s="71"/>
      <c r="L1328" s="72" t="s">
        <v>342</v>
      </c>
      <c r="M1328" s="73">
        <f>I1330+M1324</f>
        <v>0</v>
      </c>
    </row>
    <row r="1329" spans="1:13">
      <c r="A1329" s="72"/>
      <c r="B1329" s="74"/>
      <c r="C1329" s="75" t="s">
        <v>343</v>
      </c>
      <c r="D1329" s="76"/>
      <c r="E1329" s="77" t="s">
        <v>344</v>
      </c>
      <c r="F1329" s="78"/>
      <c r="G1329" s="79"/>
      <c r="H1329" s="72" t="s">
        <v>345</v>
      </c>
      <c r="I1329" s="71"/>
      <c r="J1329" s="72" t="s">
        <v>346</v>
      </c>
      <c r="K1329" s="79"/>
      <c r="L1329" s="80"/>
      <c r="M1329" s="81"/>
    </row>
    <row r="1330" spans="1:13" ht="12.75" thickBot="1">
      <c r="A1330" s="82"/>
      <c r="B1330" s="83"/>
      <c r="C1330" s="84" t="s">
        <v>347</v>
      </c>
      <c r="D1330" s="85"/>
      <c r="E1330" s="86" t="s">
        <v>348</v>
      </c>
      <c r="F1330" s="87"/>
      <c r="G1330" s="88">
        <f>SUM(G1321:G1329)</f>
        <v>0</v>
      </c>
      <c r="H1330" s="89" t="s">
        <v>349</v>
      </c>
      <c r="I1330" s="88">
        <f>SUM(I1323:I1329)</f>
        <v>0</v>
      </c>
      <c r="J1330" s="89" t="s">
        <v>350</v>
      </c>
      <c r="K1330" s="88">
        <f>K1323-SUM(K1324:K1329)</f>
        <v>0</v>
      </c>
      <c r="L1330" s="90" t="s">
        <v>351</v>
      </c>
      <c r="M1330" s="91">
        <f>M1327-M1328</f>
        <v>0</v>
      </c>
    </row>
    <row r="1331" spans="1:13">
      <c r="A1331" s="957"/>
      <c r="B1331" s="958"/>
      <c r="C1331" s="958"/>
      <c r="D1331" s="959"/>
      <c r="E1331" s="39" t="s">
        <v>310</v>
      </c>
      <c r="F1331" s="40"/>
      <c r="G1331" s="41"/>
      <c r="H1331" s="39"/>
      <c r="I1331" s="41"/>
      <c r="J1331" s="42" t="s">
        <v>311</v>
      </c>
      <c r="K1331" s="43"/>
      <c r="L1331" s="39" t="s">
        <v>312</v>
      </c>
      <c r="M1331" s="44"/>
    </row>
    <row r="1332" spans="1:13">
      <c r="A1332" s="46"/>
      <c r="B1332" s="47"/>
      <c r="C1332" s="955" t="s">
        <v>140</v>
      </c>
      <c r="D1332" s="956"/>
      <c r="E1332" s="48" t="s">
        <v>313</v>
      </c>
      <c r="F1332" s="49"/>
      <c r="G1332" s="50"/>
      <c r="H1332" s="48"/>
      <c r="I1332" s="50"/>
      <c r="J1332" s="51" t="s">
        <v>314</v>
      </c>
      <c r="K1332" s="52"/>
      <c r="L1332" s="48"/>
      <c r="M1332" s="53"/>
    </row>
    <row r="1333" spans="1:13">
      <c r="A1333" s="952"/>
      <c r="B1333" s="953"/>
      <c r="C1333" s="953"/>
      <c r="D1333" s="954"/>
      <c r="E1333" s="48" t="s">
        <v>315</v>
      </c>
      <c r="F1333" s="49"/>
      <c r="G1333" s="50"/>
      <c r="H1333" s="48" t="s">
        <v>589</v>
      </c>
      <c r="I1333" s="50"/>
      <c r="J1333" s="51" t="s">
        <v>316</v>
      </c>
      <c r="K1333" s="54"/>
      <c r="L1333" s="48"/>
      <c r="M1333" s="53"/>
    </row>
    <row r="1334" spans="1:13">
      <c r="A1334" s="48" t="s">
        <v>317</v>
      </c>
      <c r="B1334" s="55"/>
      <c r="C1334" s="56" t="s">
        <v>318</v>
      </c>
      <c r="D1334" s="57"/>
      <c r="E1334" s="48" t="s">
        <v>319</v>
      </c>
      <c r="F1334" s="49"/>
      <c r="G1334" s="50"/>
      <c r="H1334" s="48" t="s">
        <v>320</v>
      </c>
      <c r="I1334" s="50"/>
      <c r="J1334" s="48" t="s">
        <v>321</v>
      </c>
      <c r="K1334" s="50"/>
      <c r="L1334" s="48" t="s">
        <v>322</v>
      </c>
      <c r="M1334" s="53"/>
    </row>
    <row r="1335" spans="1:13">
      <c r="A1335" s="48" t="s">
        <v>195</v>
      </c>
      <c r="B1335" s="58"/>
      <c r="C1335" s="59" t="s">
        <v>323</v>
      </c>
      <c r="D1335" s="60"/>
      <c r="E1335" s="48" t="s">
        <v>324</v>
      </c>
      <c r="F1335" s="61"/>
      <c r="G1335" s="50"/>
      <c r="H1335" s="48" t="s">
        <v>325</v>
      </c>
      <c r="I1335" s="50"/>
      <c r="J1335" s="48" t="s">
        <v>326</v>
      </c>
      <c r="K1335" s="50"/>
      <c r="L1335" s="48" t="s">
        <v>327</v>
      </c>
      <c r="M1335" s="53"/>
    </row>
    <row r="1336" spans="1:13">
      <c r="A1336" s="48" t="s">
        <v>306</v>
      </c>
      <c r="B1336" s="62"/>
      <c r="C1336" s="59" t="s">
        <v>328</v>
      </c>
      <c r="D1336" s="60"/>
      <c r="E1336" s="38" t="s">
        <v>329</v>
      </c>
      <c r="F1336" s="63"/>
      <c r="G1336" s="50"/>
      <c r="H1336" s="48" t="s">
        <v>330</v>
      </c>
      <c r="I1336" s="50"/>
      <c r="J1336" s="48" t="s">
        <v>331</v>
      </c>
      <c r="K1336" s="53"/>
      <c r="L1336" s="48"/>
      <c r="M1336" s="53"/>
    </row>
    <row r="1337" spans="1:13">
      <c r="A1337" s="48" t="s">
        <v>332</v>
      </c>
      <c r="B1337" s="55"/>
      <c r="C1337" s="59"/>
      <c r="D1337" s="64"/>
      <c r="E1337" s="65" t="s">
        <v>333</v>
      </c>
      <c r="F1337" s="66"/>
      <c r="G1337" s="50"/>
      <c r="H1337" s="48" t="s">
        <v>334</v>
      </c>
      <c r="I1337" s="50"/>
      <c r="J1337" s="48" t="s">
        <v>335</v>
      </c>
      <c r="K1337" s="50"/>
      <c r="L1337" s="48" t="s">
        <v>336</v>
      </c>
      <c r="M1337" s="53">
        <f>G1340+M1335</f>
        <v>0</v>
      </c>
    </row>
    <row r="1338" spans="1:13">
      <c r="A1338" s="48" t="s">
        <v>337</v>
      </c>
      <c r="B1338" s="67"/>
      <c r="C1338" s="59" t="s">
        <v>338</v>
      </c>
      <c r="D1338" s="68"/>
      <c r="E1338" s="69" t="s">
        <v>339</v>
      </c>
      <c r="F1338" s="70"/>
      <c r="G1338" s="71"/>
      <c r="H1338" s="48" t="s">
        <v>340</v>
      </c>
      <c r="I1338" s="50"/>
      <c r="J1338" s="48" t="s">
        <v>341</v>
      </c>
      <c r="K1338" s="71"/>
      <c r="L1338" s="72" t="s">
        <v>342</v>
      </c>
      <c r="M1338" s="73">
        <f>I1340+M1334</f>
        <v>0</v>
      </c>
    </row>
    <row r="1339" spans="1:13">
      <c r="A1339" s="72"/>
      <c r="B1339" s="74"/>
      <c r="C1339" s="75" t="s">
        <v>343</v>
      </c>
      <c r="D1339" s="76"/>
      <c r="E1339" s="77" t="s">
        <v>344</v>
      </c>
      <c r="F1339" s="78"/>
      <c r="G1339" s="79"/>
      <c r="H1339" s="72" t="s">
        <v>345</v>
      </c>
      <c r="I1339" s="71"/>
      <c r="J1339" s="72" t="s">
        <v>346</v>
      </c>
      <c r="K1339" s="79"/>
      <c r="L1339" s="80"/>
      <c r="M1339" s="81"/>
    </row>
    <row r="1340" spans="1:13" ht="12.75" thickBot="1">
      <c r="A1340" s="82"/>
      <c r="B1340" s="83"/>
      <c r="C1340" s="84" t="s">
        <v>347</v>
      </c>
      <c r="D1340" s="85"/>
      <c r="E1340" s="86" t="s">
        <v>348</v>
      </c>
      <c r="F1340" s="87"/>
      <c r="G1340" s="88">
        <f>SUM(G1331:G1339)</f>
        <v>0</v>
      </c>
      <c r="H1340" s="89" t="s">
        <v>349</v>
      </c>
      <c r="I1340" s="88">
        <f>SUM(I1333:I1339)</f>
        <v>0</v>
      </c>
      <c r="J1340" s="89" t="s">
        <v>350</v>
      </c>
      <c r="K1340" s="88">
        <f>K1333-SUM(K1334:K1339)</f>
        <v>0</v>
      </c>
      <c r="L1340" s="90" t="s">
        <v>351</v>
      </c>
      <c r="M1340" s="91">
        <f>M1337-M1338</f>
        <v>0</v>
      </c>
    </row>
    <row r="1341" spans="1:13">
      <c r="A1341" s="957"/>
      <c r="B1341" s="958"/>
      <c r="C1341" s="958"/>
      <c r="D1341" s="959"/>
      <c r="E1341" s="39" t="s">
        <v>310</v>
      </c>
      <c r="F1341" s="40"/>
      <c r="G1341" s="41"/>
      <c r="H1341" s="39"/>
      <c r="I1341" s="41"/>
      <c r="J1341" s="42" t="s">
        <v>311</v>
      </c>
      <c r="K1341" s="43"/>
      <c r="L1341" s="39" t="s">
        <v>312</v>
      </c>
      <c r="M1341" s="44"/>
    </row>
    <row r="1342" spans="1:13">
      <c r="A1342" s="46"/>
      <c r="B1342" s="47"/>
      <c r="C1342" s="955" t="s">
        <v>140</v>
      </c>
      <c r="D1342" s="956"/>
      <c r="E1342" s="48" t="s">
        <v>313</v>
      </c>
      <c r="F1342" s="49"/>
      <c r="G1342" s="50"/>
      <c r="H1342" s="48"/>
      <c r="I1342" s="50"/>
      <c r="J1342" s="51" t="s">
        <v>314</v>
      </c>
      <c r="K1342" s="52"/>
      <c r="L1342" s="48"/>
      <c r="M1342" s="53"/>
    </row>
    <row r="1343" spans="1:13">
      <c r="A1343" s="952"/>
      <c r="B1343" s="953"/>
      <c r="C1343" s="953"/>
      <c r="D1343" s="954"/>
      <c r="E1343" s="48" t="s">
        <v>315</v>
      </c>
      <c r="F1343" s="49"/>
      <c r="G1343" s="50"/>
      <c r="H1343" s="48" t="s">
        <v>589</v>
      </c>
      <c r="I1343" s="50"/>
      <c r="J1343" s="51" t="s">
        <v>316</v>
      </c>
      <c r="K1343" s="54"/>
      <c r="L1343" s="48"/>
      <c r="M1343" s="53"/>
    </row>
    <row r="1344" spans="1:13">
      <c r="A1344" s="48" t="s">
        <v>317</v>
      </c>
      <c r="B1344" s="55"/>
      <c r="C1344" s="56" t="s">
        <v>318</v>
      </c>
      <c r="D1344" s="57"/>
      <c r="E1344" s="48" t="s">
        <v>319</v>
      </c>
      <c r="F1344" s="49"/>
      <c r="G1344" s="50"/>
      <c r="H1344" s="48" t="s">
        <v>320</v>
      </c>
      <c r="I1344" s="50"/>
      <c r="J1344" s="48" t="s">
        <v>321</v>
      </c>
      <c r="K1344" s="50"/>
      <c r="L1344" s="48" t="s">
        <v>322</v>
      </c>
      <c r="M1344" s="53"/>
    </row>
    <row r="1345" spans="1:13">
      <c r="A1345" s="48" t="s">
        <v>195</v>
      </c>
      <c r="B1345" s="58"/>
      <c r="C1345" s="59" t="s">
        <v>323</v>
      </c>
      <c r="D1345" s="60"/>
      <c r="E1345" s="48" t="s">
        <v>324</v>
      </c>
      <c r="F1345" s="61"/>
      <c r="G1345" s="50"/>
      <c r="H1345" s="48" t="s">
        <v>325</v>
      </c>
      <c r="I1345" s="50"/>
      <c r="J1345" s="48" t="s">
        <v>326</v>
      </c>
      <c r="K1345" s="50"/>
      <c r="L1345" s="48" t="s">
        <v>327</v>
      </c>
      <c r="M1345" s="53"/>
    </row>
    <row r="1346" spans="1:13">
      <c r="A1346" s="48" t="s">
        <v>306</v>
      </c>
      <c r="B1346" s="62"/>
      <c r="C1346" s="59" t="s">
        <v>328</v>
      </c>
      <c r="D1346" s="60"/>
      <c r="E1346" s="38" t="s">
        <v>329</v>
      </c>
      <c r="F1346" s="63"/>
      <c r="G1346" s="50"/>
      <c r="H1346" s="48" t="s">
        <v>330</v>
      </c>
      <c r="I1346" s="50"/>
      <c r="J1346" s="48" t="s">
        <v>331</v>
      </c>
      <c r="K1346" s="53"/>
      <c r="L1346" s="48"/>
      <c r="M1346" s="53"/>
    </row>
    <row r="1347" spans="1:13">
      <c r="A1347" s="48" t="s">
        <v>332</v>
      </c>
      <c r="B1347" s="55"/>
      <c r="C1347" s="59"/>
      <c r="D1347" s="64"/>
      <c r="E1347" s="65" t="s">
        <v>333</v>
      </c>
      <c r="F1347" s="66"/>
      <c r="G1347" s="50"/>
      <c r="H1347" s="48" t="s">
        <v>334</v>
      </c>
      <c r="I1347" s="50"/>
      <c r="J1347" s="48" t="s">
        <v>335</v>
      </c>
      <c r="K1347" s="50"/>
      <c r="L1347" s="48" t="s">
        <v>336</v>
      </c>
      <c r="M1347" s="53">
        <f>G1350+M1345</f>
        <v>0</v>
      </c>
    </row>
    <row r="1348" spans="1:13">
      <c r="A1348" s="48" t="s">
        <v>337</v>
      </c>
      <c r="B1348" s="67"/>
      <c r="C1348" s="59" t="s">
        <v>338</v>
      </c>
      <c r="D1348" s="68"/>
      <c r="E1348" s="69" t="s">
        <v>339</v>
      </c>
      <c r="F1348" s="70"/>
      <c r="G1348" s="71"/>
      <c r="H1348" s="48" t="s">
        <v>340</v>
      </c>
      <c r="I1348" s="50"/>
      <c r="J1348" s="48" t="s">
        <v>341</v>
      </c>
      <c r="K1348" s="71"/>
      <c r="L1348" s="72" t="s">
        <v>342</v>
      </c>
      <c r="M1348" s="73">
        <f>I1350+M1344</f>
        <v>0</v>
      </c>
    </row>
    <row r="1349" spans="1:13">
      <c r="A1349" s="72"/>
      <c r="B1349" s="74"/>
      <c r="C1349" s="75" t="s">
        <v>343</v>
      </c>
      <c r="D1349" s="76"/>
      <c r="E1349" s="77" t="s">
        <v>344</v>
      </c>
      <c r="F1349" s="78"/>
      <c r="G1349" s="79"/>
      <c r="H1349" s="72" t="s">
        <v>345</v>
      </c>
      <c r="I1349" s="71"/>
      <c r="J1349" s="72" t="s">
        <v>346</v>
      </c>
      <c r="K1349" s="79"/>
      <c r="L1349" s="80"/>
      <c r="M1349" s="81"/>
    </row>
    <row r="1350" spans="1:13" ht="12.75" thickBot="1">
      <c r="A1350" s="82"/>
      <c r="B1350" s="83"/>
      <c r="C1350" s="84" t="s">
        <v>347</v>
      </c>
      <c r="D1350" s="85"/>
      <c r="E1350" s="86" t="s">
        <v>348</v>
      </c>
      <c r="F1350" s="87"/>
      <c r="G1350" s="88">
        <f>SUM(G1341:G1349)</f>
        <v>0</v>
      </c>
      <c r="H1350" s="89" t="s">
        <v>349</v>
      </c>
      <c r="I1350" s="88">
        <f>SUM(I1343:I1349)</f>
        <v>0</v>
      </c>
      <c r="J1350" s="89" t="s">
        <v>350</v>
      </c>
      <c r="K1350" s="88">
        <f>K1343-SUM(K1344:K1349)</f>
        <v>0</v>
      </c>
      <c r="L1350" s="90" t="s">
        <v>351</v>
      </c>
      <c r="M1350" s="91">
        <f>M1347-M1348</f>
        <v>0</v>
      </c>
    </row>
  </sheetData>
  <mergeCells count="405">
    <mergeCell ref="A1:D1"/>
    <mergeCell ref="C2:D2"/>
    <mergeCell ref="A3:D3"/>
    <mergeCell ref="A11:D11"/>
    <mergeCell ref="C32:D32"/>
    <mergeCell ref="A33:D33"/>
    <mergeCell ref="A61:D61"/>
    <mergeCell ref="C62:D62"/>
    <mergeCell ref="A63:D63"/>
    <mergeCell ref="A71:D71"/>
    <mergeCell ref="C92:D92"/>
    <mergeCell ref="A93:D93"/>
    <mergeCell ref="C12:D12"/>
    <mergeCell ref="A13:D13"/>
    <mergeCell ref="A21:D21"/>
    <mergeCell ref="C22:D22"/>
    <mergeCell ref="C72:D72"/>
    <mergeCell ref="A73:D73"/>
    <mergeCell ref="A23:D23"/>
    <mergeCell ref="A31:D31"/>
    <mergeCell ref="C52:D52"/>
    <mergeCell ref="A53:D53"/>
    <mergeCell ref="A41:D41"/>
    <mergeCell ref="C42:D42"/>
    <mergeCell ref="A43:D43"/>
    <mergeCell ref="A51:D51"/>
    <mergeCell ref="A103:D103"/>
    <mergeCell ref="A111:D111"/>
    <mergeCell ref="C112:D112"/>
    <mergeCell ref="A113:D113"/>
    <mergeCell ref="A101:D101"/>
    <mergeCell ref="C102:D102"/>
    <mergeCell ref="A81:D81"/>
    <mergeCell ref="C82:D82"/>
    <mergeCell ref="A83:D83"/>
    <mergeCell ref="A91:D91"/>
    <mergeCell ref="A143:D143"/>
    <mergeCell ref="A151:D151"/>
    <mergeCell ref="C152:D152"/>
    <mergeCell ref="A153:D153"/>
    <mergeCell ref="C132:D132"/>
    <mergeCell ref="A133:D133"/>
    <mergeCell ref="A141:D141"/>
    <mergeCell ref="C142:D142"/>
    <mergeCell ref="A121:D121"/>
    <mergeCell ref="C122:D122"/>
    <mergeCell ref="A123:D123"/>
    <mergeCell ref="A131:D131"/>
    <mergeCell ref="A183:D183"/>
    <mergeCell ref="A191:D191"/>
    <mergeCell ref="C192:D192"/>
    <mergeCell ref="A193:D193"/>
    <mergeCell ref="C172:D172"/>
    <mergeCell ref="A173:D173"/>
    <mergeCell ref="A181:D181"/>
    <mergeCell ref="C182:D182"/>
    <mergeCell ref="A161:D161"/>
    <mergeCell ref="C162:D162"/>
    <mergeCell ref="A163:D163"/>
    <mergeCell ref="A171:D171"/>
    <mergeCell ref="A223:D223"/>
    <mergeCell ref="A231:D231"/>
    <mergeCell ref="C232:D232"/>
    <mergeCell ref="A233:D233"/>
    <mergeCell ref="C212:D212"/>
    <mergeCell ref="A213:D213"/>
    <mergeCell ref="A221:D221"/>
    <mergeCell ref="C222:D222"/>
    <mergeCell ref="A201:D201"/>
    <mergeCell ref="C202:D202"/>
    <mergeCell ref="A203:D203"/>
    <mergeCell ref="A211:D211"/>
    <mergeCell ref="A263:D263"/>
    <mergeCell ref="A271:D271"/>
    <mergeCell ref="C272:D272"/>
    <mergeCell ref="A273:D273"/>
    <mergeCell ref="C252:D252"/>
    <mergeCell ref="A253:D253"/>
    <mergeCell ref="A261:D261"/>
    <mergeCell ref="C262:D262"/>
    <mergeCell ref="A241:D241"/>
    <mergeCell ref="C242:D242"/>
    <mergeCell ref="A243:D243"/>
    <mergeCell ref="A251:D251"/>
    <mergeCell ref="A303:D303"/>
    <mergeCell ref="A311:D311"/>
    <mergeCell ref="C312:D312"/>
    <mergeCell ref="A313:D313"/>
    <mergeCell ref="C292:D292"/>
    <mergeCell ref="A293:D293"/>
    <mergeCell ref="A301:D301"/>
    <mergeCell ref="C302:D302"/>
    <mergeCell ref="A281:D281"/>
    <mergeCell ref="C282:D282"/>
    <mergeCell ref="A283:D283"/>
    <mergeCell ref="A291:D291"/>
    <mergeCell ref="A343:D343"/>
    <mergeCell ref="A351:D351"/>
    <mergeCell ref="C352:D352"/>
    <mergeCell ref="A353:D353"/>
    <mergeCell ref="C332:D332"/>
    <mergeCell ref="A333:D333"/>
    <mergeCell ref="A341:D341"/>
    <mergeCell ref="C342:D342"/>
    <mergeCell ref="A321:D321"/>
    <mergeCell ref="C322:D322"/>
    <mergeCell ref="A323:D323"/>
    <mergeCell ref="A331:D331"/>
    <mergeCell ref="A383:D383"/>
    <mergeCell ref="A391:D391"/>
    <mergeCell ref="C392:D392"/>
    <mergeCell ref="A393:D393"/>
    <mergeCell ref="C372:D372"/>
    <mergeCell ref="A373:D373"/>
    <mergeCell ref="A381:D381"/>
    <mergeCell ref="C382:D382"/>
    <mergeCell ref="A361:D361"/>
    <mergeCell ref="C362:D362"/>
    <mergeCell ref="A363:D363"/>
    <mergeCell ref="A371:D371"/>
    <mergeCell ref="A423:D423"/>
    <mergeCell ref="A431:D431"/>
    <mergeCell ref="C432:D432"/>
    <mergeCell ref="A433:D433"/>
    <mergeCell ref="C412:D412"/>
    <mergeCell ref="A413:D413"/>
    <mergeCell ref="A421:D421"/>
    <mergeCell ref="C422:D422"/>
    <mergeCell ref="A401:D401"/>
    <mergeCell ref="C402:D402"/>
    <mergeCell ref="A403:D403"/>
    <mergeCell ref="A411:D411"/>
    <mergeCell ref="A463:D463"/>
    <mergeCell ref="A471:D471"/>
    <mergeCell ref="C472:D472"/>
    <mergeCell ref="A473:D473"/>
    <mergeCell ref="C452:D452"/>
    <mergeCell ref="A453:D453"/>
    <mergeCell ref="A461:D461"/>
    <mergeCell ref="C462:D462"/>
    <mergeCell ref="A441:D441"/>
    <mergeCell ref="C442:D442"/>
    <mergeCell ref="A443:D443"/>
    <mergeCell ref="A451:D451"/>
    <mergeCell ref="A503:D503"/>
    <mergeCell ref="A511:D511"/>
    <mergeCell ref="C512:D512"/>
    <mergeCell ref="A513:D513"/>
    <mergeCell ref="C492:D492"/>
    <mergeCell ref="A493:D493"/>
    <mergeCell ref="A501:D501"/>
    <mergeCell ref="C502:D502"/>
    <mergeCell ref="A481:D481"/>
    <mergeCell ref="C482:D482"/>
    <mergeCell ref="A483:D483"/>
    <mergeCell ref="A491:D491"/>
    <mergeCell ref="A543:D543"/>
    <mergeCell ref="A551:D551"/>
    <mergeCell ref="C552:D552"/>
    <mergeCell ref="A553:D553"/>
    <mergeCell ref="C532:D532"/>
    <mergeCell ref="A533:D533"/>
    <mergeCell ref="A541:D541"/>
    <mergeCell ref="C542:D542"/>
    <mergeCell ref="A521:D521"/>
    <mergeCell ref="C522:D522"/>
    <mergeCell ref="A523:D523"/>
    <mergeCell ref="A531:D531"/>
    <mergeCell ref="A583:D583"/>
    <mergeCell ref="A591:D591"/>
    <mergeCell ref="C592:D592"/>
    <mergeCell ref="A593:D593"/>
    <mergeCell ref="C572:D572"/>
    <mergeCell ref="A573:D573"/>
    <mergeCell ref="A581:D581"/>
    <mergeCell ref="C582:D582"/>
    <mergeCell ref="A561:D561"/>
    <mergeCell ref="C562:D562"/>
    <mergeCell ref="A563:D563"/>
    <mergeCell ref="A571:D571"/>
    <mergeCell ref="A623:D623"/>
    <mergeCell ref="A631:D631"/>
    <mergeCell ref="C632:D632"/>
    <mergeCell ref="A633:D633"/>
    <mergeCell ref="C612:D612"/>
    <mergeCell ref="A613:D613"/>
    <mergeCell ref="A621:D621"/>
    <mergeCell ref="C622:D622"/>
    <mergeCell ref="A601:D601"/>
    <mergeCell ref="C602:D602"/>
    <mergeCell ref="A603:D603"/>
    <mergeCell ref="A611:D611"/>
    <mergeCell ref="A663:D663"/>
    <mergeCell ref="A671:D671"/>
    <mergeCell ref="C672:D672"/>
    <mergeCell ref="A673:D673"/>
    <mergeCell ref="C652:D652"/>
    <mergeCell ref="A653:D653"/>
    <mergeCell ref="A661:D661"/>
    <mergeCell ref="C662:D662"/>
    <mergeCell ref="A641:D641"/>
    <mergeCell ref="C642:D642"/>
    <mergeCell ref="A643:D643"/>
    <mergeCell ref="A651:D651"/>
    <mergeCell ref="A703:D703"/>
    <mergeCell ref="A711:D711"/>
    <mergeCell ref="C712:D712"/>
    <mergeCell ref="A713:D713"/>
    <mergeCell ref="C692:D692"/>
    <mergeCell ref="A693:D693"/>
    <mergeCell ref="A701:D701"/>
    <mergeCell ref="C702:D702"/>
    <mergeCell ref="A681:D681"/>
    <mergeCell ref="C682:D682"/>
    <mergeCell ref="A683:D683"/>
    <mergeCell ref="A691:D691"/>
    <mergeCell ref="A743:D743"/>
    <mergeCell ref="A751:D751"/>
    <mergeCell ref="C752:D752"/>
    <mergeCell ref="A753:D753"/>
    <mergeCell ref="C732:D732"/>
    <mergeCell ref="A733:D733"/>
    <mergeCell ref="A741:D741"/>
    <mergeCell ref="C742:D742"/>
    <mergeCell ref="A721:D721"/>
    <mergeCell ref="C722:D722"/>
    <mergeCell ref="A723:D723"/>
    <mergeCell ref="A731:D731"/>
    <mergeCell ref="A783:D783"/>
    <mergeCell ref="A791:D791"/>
    <mergeCell ref="C792:D792"/>
    <mergeCell ref="A793:D793"/>
    <mergeCell ref="C772:D772"/>
    <mergeCell ref="A773:D773"/>
    <mergeCell ref="A781:D781"/>
    <mergeCell ref="C782:D782"/>
    <mergeCell ref="A761:D761"/>
    <mergeCell ref="C762:D762"/>
    <mergeCell ref="A763:D763"/>
    <mergeCell ref="A771:D771"/>
    <mergeCell ref="A823:D823"/>
    <mergeCell ref="A831:D831"/>
    <mergeCell ref="C832:D832"/>
    <mergeCell ref="A833:D833"/>
    <mergeCell ref="C812:D812"/>
    <mergeCell ref="A813:D813"/>
    <mergeCell ref="A821:D821"/>
    <mergeCell ref="C822:D822"/>
    <mergeCell ref="A801:D801"/>
    <mergeCell ref="C802:D802"/>
    <mergeCell ref="A803:D803"/>
    <mergeCell ref="A811:D811"/>
    <mergeCell ref="A863:D863"/>
    <mergeCell ref="A871:D871"/>
    <mergeCell ref="C872:D872"/>
    <mergeCell ref="A873:D873"/>
    <mergeCell ref="C852:D852"/>
    <mergeCell ref="A853:D853"/>
    <mergeCell ref="A861:D861"/>
    <mergeCell ref="C862:D862"/>
    <mergeCell ref="A841:D841"/>
    <mergeCell ref="C842:D842"/>
    <mergeCell ref="A843:D843"/>
    <mergeCell ref="A851:D851"/>
    <mergeCell ref="A903:D903"/>
    <mergeCell ref="A911:D911"/>
    <mergeCell ref="C912:D912"/>
    <mergeCell ref="A913:D913"/>
    <mergeCell ref="C892:D892"/>
    <mergeCell ref="A893:D893"/>
    <mergeCell ref="A901:D901"/>
    <mergeCell ref="C902:D902"/>
    <mergeCell ref="A881:D881"/>
    <mergeCell ref="C882:D882"/>
    <mergeCell ref="A883:D883"/>
    <mergeCell ref="A891:D891"/>
    <mergeCell ref="A943:D943"/>
    <mergeCell ref="A951:D951"/>
    <mergeCell ref="C952:D952"/>
    <mergeCell ref="A953:D953"/>
    <mergeCell ref="C932:D932"/>
    <mergeCell ref="A933:D933"/>
    <mergeCell ref="A941:D941"/>
    <mergeCell ref="C942:D942"/>
    <mergeCell ref="A921:D921"/>
    <mergeCell ref="C922:D922"/>
    <mergeCell ref="A923:D923"/>
    <mergeCell ref="A931:D931"/>
    <mergeCell ref="A983:D983"/>
    <mergeCell ref="A991:D991"/>
    <mergeCell ref="C992:D992"/>
    <mergeCell ref="A993:D993"/>
    <mergeCell ref="C972:D972"/>
    <mergeCell ref="A973:D973"/>
    <mergeCell ref="A981:D981"/>
    <mergeCell ref="C982:D982"/>
    <mergeCell ref="A961:D961"/>
    <mergeCell ref="C962:D962"/>
    <mergeCell ref="A963:D963"/>
    <mergeCell ref="A971:D971"/>
    <mergeCell ref="A1023:D1023"/>
    <mergeCell ref="A1031:D1031"/>
    <mergeCell ref="C1032:D1032"/>
    <mergeCell ref="A1033:D1033"/>
    <mergeCell ref="C1012:D1012"/>
    <mergeCell ref="A1013:D1013"/>
    <mergeCell ref="A1021:D1021"/>
    <mergeCell ref="C1022:D1022"/>
    <mergeCell ref="A1001:D1001"/>
    <mergeCell ref="C1002:D1002"/>
    <mergeCell ref="A1003:D1003"/>
    <mergeCell ref="A1011:D1011"/>
    <mergeCell ref="A1063:D1063"/>
    <mergeCell ref="A1071:D1071"/>
    <mergeCell ref="C1072:D1072"/>
    <mergeCell ref="A1073:D1073"/>
    <mergeCell ref="C1052:D1052"/>
    <mergeCell ref="A1053:D1053"/>
    <mergeCell ref="A1061:D1061"/>
    <mergeCell ref="C1062:D1062"/>
    <mergeCell ref="A1041:D1041"/>
    <mergeCell ref="C1042:D1042"/>
    <mergeCell ref="A1043:D1043"/>
    <mergeCell ref="A1051:D1051"/>
    <mergeCell ref="A1103:D1103"/>
    <mergeCell ref="A1111:D1111"/>
    <mergeCell ref="C1112:D1112"/>
    <mergeCell ref="A1113:D1113"/>
    <mergeCell ref="C1092:D1092"/>
    <mergeCell ref="A1093:D1093"/>
    <mergeCell ref="A1101:D1101"/>
    <mergeCell ref="C1102:D1102"/>
    <mergeCell ref="A1081:D1081"/>
    <mergeCell ref="C1082:D1082"/>
    <mergeCell ref="A1083:D1083"/>
    <mergeCell ref="A1091:D1091"/>
    <mergeCell ref="A1143:D1143"/>
    <mergeCell ref="A1151:D1151"/>
    <mergeCell ref="C1152:D1152"/>
    <mergeCell ref="A1153:D1153"/>
    <mergeCell ref="C1132:D1132"/>
    <mergeCell ref="A1133:D1133"/>
    <mergeCell ref="A1141:D1141"/>
    <mergeCell ref="C1142:D1142"/>
    <mergeCell ref="A1121:D1121"/>
    <mergeCell ref="C1122:D1122"/>
    <mergeCell ref="A1123:D1123"/>
    <mergeCell ref="A1131:D1131"/>
    <mergeCell ref="A1183:D1183"/>
    <mergeCell ref="A1191:D1191"/>
    <mergeCell ref="C1192:D1192"/>
    <mergeCell ref="A1193:D1193"/>
    <mergeCell ref="C1172:D1172"/>
    <mergeCell ref="A1173:D1173"/>
    <mergeCell ref="A1181:D1181"/>
    <mergeCell ref="C1182:D1182"/>
    <mergeCell ref="A1161:D1161"/>
    <mergeCell ref="C1162:D1162"/>
    <mergeCell ref="A1163:D1163"/>
    <mergeCell ref="A1171:D1171"/>
    <mergeCell ref="A1223:D1223"/>
    <mergeCell ref="A1231:D1231"/>
    <mergeCell ref="C1232:D1232"/>
    <mergeCell ref="A1233:D1233"/>
    <mergeCell ref="C1212:D1212"/>
    <mergeCell ref="A1213:D1213"/>
    <mergeCell ref="A1221:D1221"/>
    <mergeCell ref="C1222:D1222"/>
    <mergeCell ref="A1201:D1201"/>
    <mergeCell ref="C1202:D1202"/>
    <mergeCell ref="A1203:D1203"/>
    <mergeCell ref="A1211:D1211"/>
    <mergeCell ref="A1241:D1241"/>
    <mergeCell ref="C1242:D1242"/>
    <mergeCell ref="A1243:D1243"/>
    <mergeCell ref="A1251:D1251"/>
    <mergeCell ref="A1273:D1273"/>
    <mergeCell ref="A1281:D1281"/>
    <mergeCell ref="C1282:D1282"/>
    <mergeCell ref="A1283:D1283"/>
    <mergeCell ref="A1291:D1291"/>
    <mergeCell ref="A1323:D1323"/>
    <mergeCell ref="A1343:D1343"/>
    <mergeCell ref="C1332:D1332"/>
    <mergeCell ref="A1333:D1333"/>
    <mergeCell ref="A1341:D1341"/>
    <mergeCell ref="C1342:D1342"/>
    <mergeCell ref="A1331:D1331"/>
    <mergeCell ref="C1252:D1252"/>
    <mergeCell ref="A1253:D1253"/>
    <mergeCell ref="A1261:D1261"/>
    <mergeCell ref="C1262:D1262"/>
    <mergeCell ref="C1292:D1292"/>
    <mergeCell ref="A1263:D1263"/>
    <mergeCell ref="A1271:D1271"/>
    <mergeCell ref="C1272:D1272"/>
    <mergeCell ref="A1293:D1293"/>
    <mergeCell ref="C1322:D1322"/>
    <mergeCell ref="A1321:D1321"/>
    <mergeCell ref="A1313:D1313"/>
    <mergeCell ref="A1303:D1303"/>
    <mergeCell ref="A1311:D1311"/>
    <mergeCell ref="A1301:D1301"/>
    <mergeCell ref="C1302:D1302"/>
    <mergeCell ref="C1312:D1312"/>
  </mergeCells>
  <phoneticPr fontId="14" type="noConversion"/>
  <pageMargins left="0.2" right="0.38" top="0.62" bottom="0.57999999999999996" header="0.37" footer="0.32"/>
  <pageSetup paperSize="9" orientation="landscape" r:id="rId1"/>
  <headerFooter alignWithMargins="0">
    <oddHeader xml:space="preserve">&amp;CJournal de paie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indexed="44"/>
  </sheetPr>
  <dimension ref="A1:BE79"/>
  <sheetViews>
    <sheetView showZeros="0" view="pageBreakPreview" topLeftCell="A19" zoomScale="80" zoomScaleNormal="100" workbookViewId="0">
      <selection activeCell="AC30" sqref="AC30:AX30"/>
    </sheetView>
  </sheetViews>
  <sheetFormatPr baseColWidth="10" defaultRowHeight="12.75"/>
  <cols>
    <col min="1" max="1" width="1.7109375" style="136" customWidth="1"/>
    <col min="2" max="15" width="2.28515625" style="136" customWidth="1"/>
    <col min="16" max="16" width="3.42578125" style="136" customWidth="1"/>
    <col min="17" max="52" width="2.28515625" style="136" customWidth="1"/>
    <col min="53" max="53" width="30.28515625" style="136" customWidth="1"/>
    <col min="54" max="54" width="6.140625" style="136" customWidth="1"/>
    <col min="55" max="55" width="20" style="136" customWidth="1"/>
    <col min="56" max="56" width="11.42578125" style="136"/>
    <col min="57" max="57" width="3.42578125" style="136" bestFit="1" customWidth="1"/>
    <col min="58" max="16384" width="11.42578125" style="136"/>
  </cols>
  <sheetData>
    <row r="1" spans="1:57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</row>
    <row r="2" spans="1:57" ht="5.2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C2" s="238">
        <f>MONTH(M14)*100</f>
        <v>100</v>
      </c>
    </row>
    <row r="3" spans="1:57" ht="21.75" customHeight="1">
      <c r="A3" s="1040" t="s">
        <v>126</v>
      </c>
      <c r="B3" s="1041"/>
      <c r="C3" s="1041"/>
      <c r="D3" s="1041"/>
      <c r="E3" s="1041"/>
      <c r="F3" s="1041"/>
      <c r="G3" s="142" t="s">
        <v>6</v>
      </c>
      <c r="H3" s="239" t="s">
        <v>2</v>
      </c>
      <c r="I3" s="240"/>
      <c r="J3" s="240"/>
      <c r="K3" s="240"/>
      <c r="L3" s="240"/>
      <c r="M3" s="240"/>
      <c r="N3" s="240"/>
      <c r="O3" s="142"/>
      <c r="P3" s="142"/>
      <c r="Q3" s="142"/>
      <c r="R3" s="142"/>
      <c r="S3" s="142"/>
      <c r="T3" s="142"/>
      <c r="U3" s="142"/>
      <c r="V3" s="142"/>
      <c r="W3" s="143"/>
      <c r="X3" s="142"/>
      <c r="Y3" s="142"/>
      <c r="Z3" s="142"/>
      <c r="AA3" s="142"/>
      <c r="AB3" s="142"/>
      <c r="AC3" s="142"/>
      <c r="AD3" s="142"/>
      <c r="AE3" s="142"/>
      <c r="AF3" s="142"/>
      <c r="AG3" s="143"/>
      <c r="AH3" s="142"/>
      <c r="AI3" s="142"/>
      <c r="AJ3" s="142"/>
      <c r="AK3" s="142"/>
      <c r="AL3" s="142"/>
      <c r="AM3" s="142"/>
      <c r="AN3" s="142"/>
      <c r="AO3" s="241"/>
      <c r="AP3" s="241"/>
      <c r="AQ3" s="241"/>
      <c r="AR3" s="241"/>
      <c r="AS3" s="241"/>
      <c r="AT3" s="242" t="s">
        <v>8</v>
      </c>
      <c r="AU3" s="142" t="s">
        <v>12</v>
      </c>
      <c r="AV3" s="1046" t="s">
        <v>7</v>
      </c>
      <c r="AW3" s="1046"/>
      <c r="AX3" s="1046"/>
      <c r="AY3" s="1046"/>
      <c r="AZ3" s="143"/>
      <c r="BC3" s="243">
        <f>(YEAR(M14)-2000) * 10000</f>
        <v>-1000000</v>
      </c>
    </row>
    <row r="4" spans="1:57" ht="15.75" customHeight="1">
      <c r="A4" s="1042"/>
      <c r="B4" s="1043"/>
      <c r="C4" s="1043"/>
      <c r="D4" s="1043"/>
      <c r="E4" s="1043"/>
      <c r="F4" s="1043"/>
      <c r="G4" s="135" t="s">
        <v>6</v>
      </c>
      <c r="H4" s="168" t="s">
        <v>3</v>
      </c>
      <c r="I4" s="195"/>
      <c r="J4" s="195"/>
      <c r="K4" s="195"/>
      <c r="L4" s="195"/>
      <c r="M4" s="195"/>
      <c r="N4" s="195"/>
      <c r="O4" s="195"/>
      <c r="P4" s="195"/>
      <c r="Q4" s="195"/>
      <c r="R4" s="135"/>
      <c r="S4" s="135"/>
      <c r="T4" s="135"/>
      <c r="U4" s="135"/>
      <c r="V4" s="135"/>
      <c r="W4" s="146"/>
      <c r="X4" s="135"/>
      <c r="Y4" s="135"/>
      <c r="Z4" s="135"/>
      <c r="AA4" s="135"/>
      <c r="AB4" s="135"/>
      <c r="AC4" s="135"/>
      <c r="AD4" s="135"/>
      <c r="AE4" s="135"/>
      <c r="AF4" s="135"/>
      <c r="AG4" s="146"/>
      <c r="AH4" s="135"/>
      <c r="AI4" s="135"/>
      <c r="AJ4" s="135"/>
      <c r="AK4" s="135"/>
      <c r="AL4" s="135"/>
      <c r="AM4" s="135"/>
      <c r="AN4" s="135"/>
      <c r="AO4" s="163"/>
      <c r="AP4" s="163"/>
      <c r="AQ4" s="163"/>
      <c r="AR4" s="163"/>
      <c r="AS4" s="163"/>
      <c r="AT4" s="244" t="s">
        <v>9</v>
      </c>
      <c r="AU4" s="135" t="s">
        <v>12</v>
      </c>
      <c r="AV4" s="1047"/>
      <c r="AW4" s="1047"/>
      <c r="AX4" s="1047"/>
      <c r="AY4" s="1047"/>
      <c r="AZ4" s="146"/>
      <c r="BC4" s="147">
        <f>M10*1000000</f>
        <v>0</v>
      </c>
    </row>
    <row r="5" spans="1:57">
      <c r="A5" s="1042"/>
      <c r="B5" s="1043"/>
      <c r="C5" s="1043"/>
      <c r="D5" s="1043"/>
      <c r="E5" s="1043"/>
      <c r="F5" s="1043"/>
      <c r="G5" s="135" t="s">
        <v>6</v>
      </c>
      <c r="H5" s="168" t="s">
        <v>4</v>
      </c>
      <c r="I5" s="181"/>
      <c r="J5" s="181"/>
      <c r="K5" s="181"/>
      <c r="L5" s="181"/>
      <c r="M5" s="135"/>
      <c r="N5" s="135"/>
      <c r="O5" s="181"/>
      <c r="P5" s="181"/>
      <c r="Q5" s="181"/>
      <c r="R5" s="181"/>
      <c r="S5" s="135"/>
      <c r="T5" s="135"/>
      <c r="U5" s="135"/>
      <c r="V5" s="135"/>
      <c r="W5" s="146"/>
      <c r="X5" s="135"/>
      <c r="Y5" s="135"/>
      <c r="Z5" s="135"/>
      <c r="AA5" s="135"/>
      <c r="AB5" s="135"/>
      <c r="AC5" s="135"/>
      <c r="AD5" s="135"/>
      <c r="AE5" s="135"/>
      <c r="AF5" s="135"/>
      <c r="AG5" s="146"/>
      <c r="AH5" s="135"/>
      <c r="AI5" s="135"/>
      <c r="AJ5" s="135"/>
      <c r="AK5" s="135"/>
      <c r="AL5" s="135"/>
      <c r="AM5" s="135"/>
      <c r="AN5" s="135"/>
      <c r="AO5" s="163"/>
      <c r="AP5" s="163"/>
      <c r="AQ5" s="163"/>
      <c r="AR5" s="163"/>
      <c r="AS5" s="163"/>
      <c r="AT5" s="244" t="s">
        <v>10</v>
      </c>
      <c r="AU5" s="135" t="s">
        <v>12</v>
      </c>
      <c r="AV5" s="1047"/>
      <c r="AW5" s="1047"/>
      <c r="AX5" s="1047"/>
      <c r="AY5" s="1047"/>
      <c r="AZ5" s="146"/>
      <c r="BC5" s="136">
        <v>1</v>
      </c>
    </row>
    <row r="6" spans="1:57">
      <c r="A6" s="1044"/>
      <c r="B6" s="1045"/>
      <c r="C6" s="1045"/>
      <c r="D6" s="1045"/>
      <c r="E6" s="1045"/>
      <c r="F6" s="1045"/>
      <c r="G6" s="139" t="s">
        <v>6</v>
      </c>
      <c r="H6" s="245" t="s">
        <v>5</v>
      </c>
      <c r="I6" s="185"/>
      <c r="J6" s="185"/>
      <c r="K6" s="185"/>
      <c r="L6" s="185"/>
      <c r="M6" s="139"/>
      <c r="N6" s="139"/>
      <c r="O6" s="185"/>
      <c r="P6" s="185"/>
      <c r="Q6" s="185"/>
      <c r="R6" s="185"/>
      <c r="S6" s="185"/>
      <c r="T6" s="185"/>
      <c r="U6" s="185"/>
      <c r="V6" s="139"/>
      <c r="W6" s="150"/>
      <c r="X6" s="139"/>
      <c r="Y6" s="139"/>
      <c r="Z6" s="139"/>
      <c r="AA6" s="139"/>
      <c r="AB6" s="139"/>
      <c r="AC6" s="139"/>
      <c r="AD6" s="139"/>
      <c r="AE6" s="139"/>
      <c r="AF6" s="139"/>
      <c r="AG6" s="150"/>
      <c r="AH6" s="139"/>
      <c r="AI6" s="139"/>
      <c r="AJ6" s="139"/>
      <c r="AK6" s="139"/>
      <c r="AL6" s="139"/>
      <c r="AM6" s="139"/>
      <c r="AN6" s="139"/>
      <c r="AO6" s="246"/>
      <c r="AP6" s="246"/>
      <c r="AQ6" s="246"/>
      <c r="AR6" s="246"/>
      <c r="AS6" s="247"/>
      <c r="AT6" s="247" t="s">
        <v>11</v>
      </c>
      <c r="AU6" s="139" t="s">
        <v>12</v>
      </c>
      <c r="AV6" s="1048"/>
      <c r="AW6" s="1048"/>
      <c r="AX6" s="1048"/>
      <c r="AY6" s="1048"/>
      <c r="AZ6" s="150"/>
      <c r="BC6" s="238">
        <f>SUM(BC2:BC5)</f>
        <v>-999899</v>
      </c>
      <c r="BD6" s="136">
        <f>INT(BC6/97)</f>
        <v>-10309</v>
      </c>
      <c r="BE6" s="136">
        <f>BC6-BD6*97</f>
        <v>74</v>
      </c>
    </row>
    <row r="7" spans="1:57" ht="3.75" customHeight="1" thickBot="1">
      <c r="A7" s="147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46"/>
    </row>
    <row r="8" spans="1:57" ht="15" customHeight="1">
      <c r="B8" s="1054" t="s">
        <v>13</v>
      </c>
      <c r="C8" s="1055"/>
      <c r="D8" s="1055"/>
      <c r="E8" s="1055"/>
      <c r="F8" s="1055"/>
      <c r="G8" s="1055"/>
      <c r="H8" s="1055"/>
      <c r="I8" s="1055"/>
      <c r="J8" s="1055"/>
      <c r="K8" s="1055"/>
      <c r="L8" s="1056"/>
      <c r="M8" s="1057">
        <f>BC8</f>
        <v>-99989826</v>
      </c>
      <c r="N8" s="1058"/>
      <c r="O8" s="1058"/>
      <c r="P8" s="1058"/>
      <c r="Q8" s="1058"/>
      <c r="R8" s="1058"/>
      <c r="S8" s="1058"/>
      <c r="T8" s="1058"/>
      <c r="U8" s="1058"/>
      <c r="V8" s="1058"/>
      <c r="W8" s="1058"/>
      <c r="X8" s="1058"/>
      <c r="Z8" s="154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46"/>
      <c r="BC8" s="248">
        <f>BC6*100+ BE6</f>
        <v>-99989826</v>
      </c>
    </row>
    <row r="9" spans="1:57" ht="15.75">
      <c r="B9" s="1061" t="s">
        <v>29</v>
      </c>
      <c r="C9" s="1062"/>
      <c r="D9" s="1062"/>
      <c r="E9" s="1062"/>
      <c r="F9" s="1062"/>
      <c r="G9" s="1062"/>
      <c r="H9" s="1062"/>
      <c r="I9" s="1062"/>
      <c r="J9" s="1062"/>
      <c r="K9" s="1062"/>
      <c r="L9" s="1063"/>
      <c r="M9" s="1059"/>
      <c r="N9" s="1060"/>
      <c r="O9" s="1060"/>
      <c r="P9" s="1060"/>
      <c r="Q9" s="1060"/>
      <c r="R9" s="1060"/>
      <c r="S9" s="1060"/>
      <c r="T9" s="1060"/>
      <c r="U9" s="1060"/>
      <c r="V9" s="1060"/>
      <c r="W9" s="1060"/>
      <c r="X9" s="1060"/>
      <c r="Z9" s="158"/>
      <c r="AA9" s="1049"/>
      <c r="AB9" s="1049"/>
      <c r="AC9" s="1049"/>
      <c r="AD9" s="1049"/>
      <c r="AE9" s="1049"/>
      <c r="AF9" s="1049"/>
      <c r="AG9" s="1049"/>
      <c r="AH9" s="1049"/>
      <c r="AI9" s="1049"/>
      <c r="AJ9" s="1049"/>
      <c r="AK9" s="1049"/>
      <c r="AL9" s="1049"/>
      <c r="AM9" s="1049"/>
      <c r="AN9" s="1049"/>
      <c r="AO9" s="1049"/>
      <c r="AP9" s="1049"/>
      <c r="AQ9" s="1049"/>
      <c r="AR9" s="1049"/>
      <c r="AS9" s="1049"/>
      <c r="AT9" s="1049"/>
      <c r="AU9" s="1049"/>
      <c r="AV9" s="1049"/>
      <c r="AW9" s="1049"/>
      <c r="AX9" s="1049"/>
      <c r="AY9" s="159"/>
      <c r="AZ9" s="146"/>
    </row>
    <row r="10" spans="1:57" ht="15.75">
      <c r="B10" s="960" t="s">
        <v>18</v>
      </c>
      <c r="C10" s="961"/>
      <c r="D10" s="961"/>
      <c r="E10" s="961"/>
      <c r="F10" s="961"/>
      <c r="G10" s="961"/>
      <c r="H10" s="961"/>
      <c r="I10" s="961"/>
      <c r="J10" s="961"/>
      <c r="K10" s="961"/>
      <c r="L10" s="962"/>
      <c r="M10" s="1064"/>
      <c r="N10" s="1065"/>
      <c r="O10" s="1065"/>
      <c r="P10" s="1065"/>
      <c r="Q10" s="1065"/>
      <c r="R10" s="1065"/>
      <c r="S10" s="1065"/>
      <c r="T10" s="1065"/>
      <c r="U10" s="1065"/>
      <c r="V10" s="1065"/>
      <c r="W10" s="1065"/>
      <c r="X10" s="1066"/>
      <c r="Z10" s="158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59"/>
      <c r="AZ10" s="146"/>
    </row>
    <row r="11" spans="1:57" ht="15.75">
      <c r="B11" s="969" t="s">
        <v>14</v>
      </c>
      <c r="C11" s="970"/>
      <c r="D11" s="970"/>
      <c r="E11" s="970"/>
      <c r="F11" s="970"/>
      <c r="G11" s="970"/>
      <c r="H11" s="970"/>
      <c r="I11" s="970"/>
      <c r="J11" s="970"/>
      <c r="K11" s="970"/>
      <c r="L11" s="971"/>
      <c r="M11" s="1067"/>
      <c r="N11" s="1068"/>
      <c r="O11" s="1068"/>
      <c r="P11" s="1068"/>
      <c r="Q11" s="1068"/>
      <c r="R11" s="1068"/>
      <c r="S11" s="1068"/>
      <c r="T11" s="1068"/>
      <c r="U11" s="1068"/>
      <c r="V11" s="1068"/>
      <c r="W11" s="1068"/>
      <c r="X11" s="1069"/>
      <c r="Z11" s="158"/>
      <c r="AA11" s="1050"/>
      <c r="AB11" s="1050"/>
      <c r="AC11" s="1050"/>
      <c r="AD11" s="1050"/>
      <c r="AE11" s="1050"/>
      <c r="AF11" s="1050"/>
      <c r="AG11" s="1050"/>
      <c r="AH11" s="1050"/>
      <c r="AI11" s="1050"/>
      <c r="AJ11" s="1050"/>
      <c r="AK11" s="1050"/>
      <c r="AL11" s="1050"/>
      <c r="AM11" s="1050"/>
      <c r="AN11" s="1050"/>
      <c r="AO11" s="1050"/>
      <c r="AP11" s="1050"/>
      <c r="AQ11" s="1050"/>
      <c r="AR11" s="1050"/>
      <c r="AS11" s="1050"/>
      <c r="AT11" s="1050"/>
      <c r="AU11" s="1050"/>
      <c r="AV11" s="1050"/>
      <c r="AW11" s="1050"/>
      <c r="AX11" s="1050"/>
      <c r="AY11" s="159"/>
      <c r="AZ11" s="146"/>
    </row>
    <row r="12" spans="1:57" ht="15.75">
      <c r="B12" s="960" t="s">
        <v>19</v>
      </c>
      <c r="C12" s="961"/>
      <c r="D12" s="961"/>
      <c r="E12" s="961"/>
      <c r="F12" s="961"/>
      <c r="G12" s="961"/>
      <c r="H12" s="961"/>
      <c r="I12" s="961"/>
      <c r="J12" s="961"/>
      <c r="K12" s="961"/>
      <c r="L12" s="962"/>
      <c r="M12" s="974">
        <f>M16-14</f>
        <v>27</v>
      </c>
      <c r="N12" s="975"/>
      <c r="O12" s="975"/>
      <c r="P12" s="975"/>
      <c r="Q12" s="975"/>
      <c r="R12" s="975"/>
      <c r="S12" s="975"/>
      <c r="T12" s="975"/>
      <c r="U12" s="975"/>
      <c r="V12" s="975"/>
      <c r="W12" s="975"/>
      <c r="X12" s="976"/>
      <c r="Z12" s="158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59"/>
      <c r="AZ12" s="146"/>
    </row>
    <row r="13" spans="1:57" ht="15.75">
      <c r="A13" s="147"/>
      <c r="B13" s="969" t="s">
        <v>15</v>
      </c>
      <c r="C13" s="970"/>
      <c r="D13" s="970"/>
      <c r="E13" s="970"/>
      <c r="F13" s="970"/>
      <c r="G13" s="970"/>
      <c r="H13" s="970"/>
      <c r="I13" s="970"/>
      <c r="J13" s="970"/>
      <c r="K13" s="970"/>
      <c r="L13" s="971"/>
      <c r="M13" s="1051"/>
      <c r="N13" s="1052"/>
      <c r="O13" s="1052"/>
      <c r="P13" s="1052"/>
      <c r="Q13" s="1052"/>
      <c r="R13" s="1052"/>
      <c r="S13" s="1052"/>
      <c r="T13" s="1052"/>
      <c r="U13" s="1052"/>
      <c r="V13" s="1052"/>
      <c r="W13" s="1052"/>
      <c r="X13" s="1053"/>
      <c r="Z13" s="158"/>
      <c r="AA13" s="1050"/>
      <c r="AB13" s="1050"/>
      <c r="AC13" s="1050"/>
      <c r="AD13" s="1050"/>
      <c r="AE13" s="1050"/>
      <c r="AF13" s="1050"/>
      <c r="AG13" s="1050"/>
      <c r="AH13" s="1050"/>
      <c r="AI13" s="1050"/>
      <c r="AJ13" s="1050"/>
      <c r="AK13" s="1050"/>
      <c r="AL13" s="1050"/>
      <c r="AM13" s="1050"/>
      <c r="AN13" s="1050"/>
      <c r="AO13" s="1050"/>
      <c r="AP13" s="1050"/>
      <c r="AQ13" s="1050"/>
      <c r="AR13" s="1050"/>
      <c r="AS13" s="1050"/>
      <c r="AT13" s="1050"/>
      <c r="AU13" s="1050"/>
      <c r="AV13" s="1050"/>
      <c r="AW13" s="1050"/>
      <c r="AX13" s="1050"/>
      <c r="AY13" s="159"/>
      <c r="AZ13" s="146"/>
    </row>
    <row r="14" spans="1:57" ht="15.75">
      <c r="A14" s="147"/>
      <c r="B14" s="960" t="s">
        <v>20</v>
      </c>
      <c r="C14" s="961"/>
      <c r="D14" s="961"/>
      <c r="E14" s="961"/>
      <c r="F14" s="961"/>
      <c r="G14" s="961"/>
      <c r="H14" s="961"/>
      <c r="I14" s="961"/>
      <c r="J14" s="961"/>
      <c r="K14" s="961"/>
      <c r="L14" s="962"/>
      <c r="M14" s="963"/>
      <c r="N14" s="964"/>
      <c r="O14" s="964"/>
      <c r="P14" s="964"/>
      <c r="Q14" s="964"/>
      <c r="R14" s="964"/>
      <c r="S14" s="964"/>
      <c r="T14" s="964"/>
      <c r="U14" s="964"/>
      <c r="V14" s="964"/>
      <c r="W14" s="964"/>
      <c r="X14" s="965"/>
      <c r="Z14" s="158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050"/>
      <c r="AS14" s="1050"/>
      <c r="AT14" s="1050"/>
      <c r="AU14" s="1050"/>
      <c r="AV14" s="1050"/>
      <c r="AW14" s="1050"/>
      <c r="AX14" s="1050"/>
      <c r="AY14" s="1098"/>
      <c r="AZ14" s="146"/>
    </row>
    <row r="15" spans="1:57">
      <c r="A15" s="147"/>
      <c r="B15" s="969" t="s">
        <v>16</v>
      </c>
      <c r="C15" s="970"/>
      <c r="D15" s="970"/>
      <c r="E15" s="970"/>
      <c r="F15" s="970"/>
      <c r="G15" s="970"/>
      <c r="H15" s="970"/>
      <c r="I15" s="970"/>
      <c r="J15" s="970"/>
      <c r="K15" s="970"/>
      <c r="L15" s="971"/>
      <c r="M15" s="966"/>
      <c r="N15" s="967"/>
      <c r="O15" s="967"/>
      <c r="P15" s="967"/>
      <c r="Q15" s="967"/>
      <c r="R15" s="967"/>
      <c r="S15" s="967"/>
      <c r="T15" s="967"/>
      <c r="U15" s="967"/>
      <c r="V15" s="967"/>
      <c r="W15" s="967"/>
      <c r="X15" s="968"/>
      <c r="Z15" s="158"/>
      <c r="AA15" s="161" t="s">
        <v>22</v>
      </c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3"/>
      <c r="AU15" s="163"/>
      <c r="AV15" s="163"/>
      <c r="AW15" s="163"/>
      <c r="AX15" s="163"/>
      <c r="AY15" s="164"/>
      <c r="AZ15" s="146"/>
    </row>
    <row r="16" spans="1:57" ht="15">
      <c r="A16" s="147"/>
      <c r="B16" s="960" t="s">
        <v>21</v>
      </c>
      <c r="C16" s="961"/>
      <c r="D16" s="961"/>
      <c r="E16" s="961"/>
      <c r="F16" s="961"/>
      <c r="G16" s="961"/>
      <c r="H16" s="961"/>
      <c r="I16" s="961"/>
      <c r="J16" s="961"/>
      <c r="K16" s="961"/>
      <c r="L16" s="962"/>
      <c r="M16" s="974">
        <f>DATE(YEAR(M14), MONTH(M14)+1, 10)</f>
        <v>41</v>
      </c>
      <c r="N16" s="975"/>
      <c r="O16" s="975"/>
      <c r="P16" s="975"/>
      <c r="Q16" s="975"/>
      <c r="R16" s="975"/>
      <c r="S16" s="975"/>
      <c r="T16" s="975"/>
      <c r="U16" s="975"/>
      <c r="V16" s="975"/>
      <c r="W16" s="975"/>
      <c r="X16" s="976"/>
      <c r="Z16" s="158"/>
      <c r="AA16" s="161" t="s">
        <v>23</v>
      </c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3"/>
      <c r="AU16" s="163"/>
      <c r="AV16" s="163"/>
      <c r="AW16" s="163"/>
      <c r="AX16" s="163"/>
      <c r="AY16" s="164"/>
      <c r="AZ16" s="146"/>
    </row>
    <row r="17" spans="1:52" ht="13.5" thickBot="1">
      <c r="A17" s="147"/>
      <c r="B17" s="984" t="s">
        <v>17</v>
      </c>
      <c r="C17" s="985"/>
      <c r="D17" s="985"/>
      <c r="E17" s="985"/>
      <c r="F17" s="985"/>
      <c r="G17" s="985"/>
      <c r="H17" s="985"/>
      <c r="I17" s="985"/>
      <c r="J17" s="985"/>
      <c r="K17" s="985"/>
      <c r="L17" s="986"/>
      <c r="M17" s="977"/>
      <c r="N17" s="978"/>
      <c r="O17" s="978"/>
      <c r="P17" s="978"/>
      <c r="Q17" s="978"/>
      <c r="R17" s="978"/>
      <c r="S17" s="978"/>
      <c r="T17" s="978"/>
      <c r="U17" s="978"/>
      <c r="V17" s="978"/>
      <c r="W17" s="978"/>
      <c r="X17" s="979"/>
      <c r="Z17" s="158"/>
      <c r="AA17" s="161" t="s">
        <v>24</v>
      </c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3"/>
      <c r="AU17" s="163"/>
      <c r="AV17" s="163"/>
      <c r="AW17" s="163"/>
      <c r="AX17" s="163"/>
      <c r="AY17" s="164"/>
      <c r="AZ17" s="146"/>
    </row>
    <row r="18" spans="1:52" ht="9" customHeight="1" thickBot="1">
      <c r="A18" s="147"/>
      <c r="Z18" s="165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7"/>
      <c r="AZ18" s="146"/>
    </row>
    <row r="19" spans="1:52" ht="3.75" customHeight="1">
      <c r="A19" s="151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50"/>
    </row>
    <row r="20" spans="1:52" ht="7.5" customHeight="1" thickBot="1">
      <c r="A20" s="147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3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46"/>
    </row>
    <row r="21" spans="1:52" ht="15">
      <c r="A21" s="147"/>
      <c r="B21" s="173" t="s">
        <v>25</v>
      </c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6"/>
      <c r="V21" s="176"/>
      <c r="W21" s="176"/>
      <c r="X21" s="176"/>
      <c r="Y21" s="177" t="s">
        <v>27</v>
      </c>
      <c r="Z21" s="146"/>
      <c r="AA21" s="135"/>
      <c r="AB21" s="168" t="s">
        <v>58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69"/>
      <c r="AT21" s="169"/>
      <c r="AU21" s="169"/>
      <c r="AV21" s="169"/>
      <c r="AW21" s="169"/>
      <c r="AX21" s="170" t="s">
        <v>61</v>
      </c>
      <c r="AY21" s="171" t="s">
        <v>60</v>
      </c>
      <c r="AZ21" s="172"/>
    </row>
    <row r="22" spans="1:52" ht="14.25">
      <c r="B22" s="178" t="s">
        <v>26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79" t="s">
        <v>28</v>
      </c>
      <c r="Z22" s="146"/>
      <c r="AA22" s="135"/>
      <c r="AB22" s="168" t="s">
        <v>59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69"/>
      <c r="AT22" s="169"/>
      <c r="AU22" s="169"/>
      <c r="AV22" s="169"/>
      <c r="AW22" s="169"/>
      <c r="AX22" s="170" t="s">
        <v>63</v>
      </c>
      <c r="AY22" s="171" t="s">
        <v>62</v>
      </c>
      <c r="AZ22" s="172"/>
    </row>
    <row r="23" spans="1:52" ht="9.75" customHeight="1">
      <c r="A23" s="249"/>
      <c r="B23" s="987" t="s">
        <v>0</v>
      </c>
      <c r="C23" s="972" t="s">
        <v>43</v>
      </c>
      <c r="D23" s="973"/>
      <c r="E23" s="973"/>
      <c r="F23" s="989" t="s">
        <v>45</v>
      </c>
      <c r="G23" s="990"/>
      <c r="H23" s="991" t="s">
        <v>47</v>
      </c>
      <c r="I23" s="992"/>
      <c r="J23" s="992"/>
      <c r="K23" s="992"/>
      <c r="L23" s="992"/>
      <c r="M23" s="992"/>
      <c r="N23" s="993"/>
      <c r="O23" s="991" t="s">
        <v>41</v>
      </c>
      <c r="P23" s="993"/>
      <c r="Q23" s="1083" t="s">
        <v>1</v>
      </c>
      <c r="R23" s="1084"/>
      <c r="S23" s="1084"/>
      <c r="T23" s="1084"/>
      <c r="U23" s="980" t="s">
        <v>49</v>
      </c>
      <c r="V23" s="980"/>
      <c r="W23" s="980"/>
      <c r="X23" s="980"/>
      <c r="Y23" s="981"/>
      <c r="Z23" s="146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46"/>
    </row>
    <row r="24" spans="1:52" ht="15">
      <c r="A24" s="249"/>
      <c r="B24" s="988"/>
      <c r="C24" s="999" t="s">
        <v>44</v>
      </c>
      <c r="D24" s="1000"/>
      <c r="E24" s="1000"/>
      <c r="F24" s="997" t="s">
        <v>46</v>
      </c>
      <c r="G24" s="998"/>
      <c r="H24" s="996" t="s">
        <v>48</v>
      </c>
      <c r="I24" s="997"/>
      <c r="J24" s="997"/>
      <c r="K24" s="997"/>
      <c r="L24" s="997"/>
      <c r="M24" s="997"/>
      <c r="N24" s="998"/>
      <c r="O24" s="1080" t="s">
        <v>42</v>
      </c>
      <c r="P24" s="971"/>
      <c r="Q24" s="1085"/>
      <c r="R24" s="1086"/>
      <c r="S24" s="1086"/>
      <c r="T24" s="1086"/>
      <c r="U24" s="982"/>
      <c r="V24" s="982"/>
      <c r="W24" s="982"/>
      <c r="X24" s="982"/>
      <c r="Y24" s="983"/>
      <c r="Z24" s="135"/>
      <c r="AA24" s="147"/>
      <c r="AB24" s="181" t="s">
        <v>64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82"/>
      <c r="AR24" s="182"/>
      <c r="AS24" s="182"/>
      <c r="AT24" s="182"/>
      <c r="AU24" s="182"/>
      <c r="AV24" s="182"/>
      <c r="AW24" s="182"/>
      <c r="AX24" s="182"/>
      <c r="AY24" s="170" t="s">
        <v>112</v>
      </c>
      <c r="AZ24" s="146"/>
    </row>
    <row r="25" spans="1:52" ht="12.75" customHeight="1">
      <c r="A25" s="249"/>
      <c r="B25" s="994">
        <v>1</v>
      </c>
      <c r="C25" s="1005" t="s">
        <v>50</v>
      </c>
      <c r="D25" s="1006"/>
      <c r="E25" s="1006"/>
      <c r="F25" s="1006"/>
      <c r="G25" s="1006"/>
      <c r="H25" s="1006"/>
      <c r="I25" s="1007"/>
      <c r="J25" s="1001"/>
      <c r="K25" s="1001"/>
      <c r="L25" s="1001"/>
      <c r="M25" s="1001"/>
      <c r="N25" s="1002"/>
      <c r="O25" s="1081">
        <v>6.4000000000000001E-2</v>
      </c>
      <c r="P25" s="1082"/>
      <c r="Q25" s="1015">
        <f>J25*O25</f>
        <v>0</v>
      </c>
      <c r="R25" s="1016"/>
      <c r="S25" s="1016"/>
      <c r="T25" s="1016"/>
      <c r="U25" s="1016"/>
      <c r="V25" s="1016"/>
      <c r="W25" s="1016"/>
      <c r="X25" s="1016"/>
      <c r="Y25" s="1017"/>
      <c r="Z25" s="135"/>
      <c r="AA25" s="147"/>
      <c r="AB25" s="181" t="s">
        <v>65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82"/>
      <c r="AR25" s="182"/>
      <c r="AS25" s="182"/>
      <c r="AT25" s="182"/>
      <c r="AU25" s="182"/>
      <c r="AV25" s="182"/>
      <c r="AW25" s="182"/>
      <c r="AX25" s="182"/>
      <c r="AY25" s="170" t="s">
        <v>113</v>
      </c>
      <c r="AZ25" s="146"/>
    </row>
    <row r="26" spans="1:52" ht="12.75" customHeight="1">
      <c r="A26" s="249"/>
      <c r="B26" s="995"/>
      <c r="C26" s="1008" t="s">
        <v>51</v>
      </c>
      <c r="D26" s="1009"/>
      <c r="E26" s="1009"/>
      <c r="F26" s="1009"/>
      <c r="G26" s="1009"/>
      <c r="H26" s="1009"/>
      <c r="I26" s="1010"/>
      <c r="J26" s="1003"/>
      <c r="K26" s="1003"/>
      <c r="L26" s="1003"/>
      <c r="M26" s="1003"/>
      <c r="N26" s="1004"/>
      <c r="O26" s="1081"/>
      <c r="P26" s="1082"/>
      <c r="Q26" s="1015"/>
      <c r="R26" s="1016"/>
      <c r="S26" s="1016"/>
      <c r="T26" s="1016"/>
      <c r="U26" s="1016"/>
      <c r="V26" s="1016"/>
      <c r="W26" s="1016"/>
      <c r="X26" s="1016"/>
      <c r="Y26" s="1017"/>
      <c r="Z26" s="135"/>
      <c r="AA26" s="147"/>
      <c r="AB26" s="181" t="s">
        <v>66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46"/>
    </row>
    <row r="27" spans="1:52" ht="12.75" customHeight="1">
      <c r="A27" s="249"/>
      <c r="B27" s="1011">
        <v>2</v>
      </c>
      <c r="C27" s="1012" t="s">
        <v>52</v>
      </c>
      <c r="D27" s="1013"/>
      <c r="E27" s="1013"/>
      <c r="F27" s="1013"/>
      <c r="G27" s="1013"/>
      <c r="H27" s="1013"/>
      <c r="I27" s="1014"/>
      <c r="J27" s="1001"/>
      <c r="K27" s="1001"/>
      <c r="L27" s="1001"/>
      <c r="M27" s="1001"/>
      <c r="N27" s="1002"/>
      <c r="O27" s="1081">
        <v>0.1346</v>
      </c>
      <c r="P27" s="1082"/>
      <c r="Q27" s="1015">
        <f>J27*O27</f>
        <v>0</v>
      </c>
      <c r="R27" s="1016"/>
      <c r="S27" s="1016"/>
      <c r="T27" s="1016"/>
      <c r="U27" s="1016"/>
      <c r="V27" s="1016"/>
      <c r="W27" s="1016"/>
      <c r="X27" s="1016"/>
      <c r="Y27" s="1017"/>
      <c r="Z27" s="135"/>
      <c r="AA27" s="147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46"/>
    </row>
    <row r="28" spans="1:52" ht="12.75" customHeight="1">
      <c r="A28" s="249"/>
      <c r="B28" s="995"/>
      <c r="C28" s="1008" t="s">
        <v>53</v>
      </c>
      <c r="D28" s="1009"/>
      <c r="E28" s="1009"/>
      <c r="F28" s="1009"/>
      <c r="G28" s="1009"/>
      <c r="H28" s="1009"/>
      <c r="I28" s="1010"/>
      <c r="J28" s="1003"/>
      <c r="K28" s="1003"/>
      <c r="L28" s="1003"/>
      <c r="M28" s="1003"/>
      <c r="N28" s="1004"/>
      <c r="O28" s="1081"/>
      <c r="P28" s="1082"/>
      <c r="Q28" s="1015"/>
      <c r="R28" s="1016"/>
      <c r="S28" s="1016"/>
      <c r="T28" s="1016"/>
      <c r="U28" s="1016"/>
      <c r="V28" s="1016"/>
      <c r="W28" s="1016"/>
      <c r="X28" s="1016"/>
      <c r="Y28" s="1017"/>
      <c r="Z28" s="135"/>
      <c r="AA28" s="147"/>
      <c r="AB28" s="135"/>
      <c r="AC28" s="1141"/>
      <c r="AD28" s="1142"/>
      <c r="AE28" s="1142"/>
      <c r="AF28" s="1142"/>
      <c r="AG28" s="1142"/>
      <c r="AH28" s="1142"/>
      <c r="AI28" s="1142"/>
      <c r="AJ28" s="1142"/>
      <c r="AK28" s="1142"/>
      <c r="AL28" s="1142"/>
      <c r="AM28" s="1142"/>
      <c r="AN28" s="1142"/>
      <c r="AO28" s="1142"/>
      <c r="AP28" s="1142"/>
      <c r="AQ28" s="1142"/>
      <c r="AR28" s="1142"/>
      <c r="AS28" s="1142"/>
      <c r="AT28" s="1142"/>
      <c r="AU28" s="1142"/>
      <c r="AV28" s="1142"/>
      <c r="AW28" s="1142"/>
      <c r="AX28" s="1143"/>
      <c r="AY28" s="135"/>
      <c r="AZ28" s="146"/>
    </row>
    <row r="29" spans="1:52" ht="12.75" customHeight="1">
      <c r="A29" s="249"/>
      <c r="B29" s="994">
        <v>3</v>
      </c>
      <c r="C29" s="1018" t="s">
        <v>30</v>
      </c>
      <c r="D29" s="1019"/>
      <c r="E29" s="1019"/>
      <c r="F29" s="1019"/>
      <c r="G29" s="1019"/>
      <c r="H29" s="1019"/>
      <c r="I29" s="1019"/>
      <c r="J29" s="1019"/>
      <c r="K29" s="1019"/>
      <c r="L29" s="1019"/>
      <c r="M29" s="1019"/>
      <c r="N29" s="1020"/>
      <c r="O29" s="1087">
        <f>Q27+Q25</f>
        <v>0</v>
      </c>
      <c r="P29" s="1088"/>
      <c r="Q29" s="1088"/>
      <c r="R29" s="1088"/>
      <c r="S29" s="1088"/>
      <c r="T29" s="1088"/>
      <c r="U29" s="1088"/>
      <c r="V29" s="1088"/>
      <c r="W29" s="1088"/>
      <c r="X29" s="1088"/>
      <c r="Y29" s="1089"/>
      <c r="Z29" s="135"/>
      <c r="AA29" s="147"/>
      <c r="AB29" s="135"/>
      <c r="AC29" s="1144"/>
      <c r="AD29" s="1050"/>
      <c r="AE29" s="1050"/>
      <c r="AF29" s="1050"/>
      <c r="AG29" s="1050"/>
      <c r="AH29" s="1050"/>
      <c r="AI29" s="1050"/>
      <c r="AJ29" s="1050"/>
      <c r="AK29" s="1050"/>
      <c r="AL29" s="1050"/>
      <c r="AM29" s="1050"/>
      <c r="AN29" s="1050"/>
      <c r="AO29" s="1050"/>
      <c r="AP29" s="1050"/>
      <c r="AQ29" s="1050"/>
      <c r="AR29" s="1050"/>
      <c r="AS29" s="1050"/>
      <c r="AT29" s="1050"/>
      <c r="AU29" s="1050"/>
      <c r="AV29" s="1050"/>
      <c r="AW29" s="1050"/>
      <c r="AX29" s="1145"/>
      <c r="AY29" s="135"/>
      <c r="AZ29" s="146"/>
    </row>
    <row r="30" spans="1:52" ht="12.75" customHeight="1">
      <c r="A30" s="249"/>
      <c r="B30" s="995"/>
      <c r="C30" s="1008" t="s">
        <v>31</v>
      </c>
      <c r="D30" s="1009"/>
      <c r="E30" s="1009"/>
      <c r="F30" s="1009"/>
      <c r="G30" s="1009"/>
      <c r="H30" s="1009"/>
      <c r="I30" s="1009"/>
      <c r="J30" s="1009"/>
      <c r="K30" s="1009"/>
      <c r="L30" s="1009"/>
      <c r="M30" s="1009"/>
      <c r="N30" s="1010"/>
      <c r="O30" s="1087"/>
      <c r="P30" s="1088"/>
      <c r="Q30" s="1088"/>
      <c r="R30" s="1088"/>
      <c r="S30" s="1088"/>
      <c r="T30" s="1088"/>
      <c r="U30" s="1088"/>
      <c r="V30" s="1088"/>
      <c r="W30" s="1088"/>
      <c r="X30" s="1088"/>
      <c r="Y30" s="1089"/>
      <c r="Z30" s="135"/>
      <c r="AA30" s="147"/>
      <c r="AB30" s="135"/>
      <c r="AC30" s="1146" t="s">
        <v>380</v>
      </c>
      <c r="AD30" s="1147"/>
      <c r="AE30" s="1147"/>
      <c r="AF30" s="1147"/>
      <c r="AG30" s="1147"/>
      <c r="AH30" s="1147"/>
      <c r="AI30" s="1147"/>
      <c r="AJ30" s="1147"/>
      <c r="AK30" s="1147"/>
      <c r="AL30" s="1147"/>
      <c r="AM30" s="1147"/>
      <c r="AN30" s="1147"/>
      <c r="AO30" s="1147"/>
      <c r="AP30" s="1147"/>
      <c r="AQ30" s="1147"/>
      <c r="AR30" s="1147"/>
      <c r="AS30" s="1147"/>
      <c r="AT30" s="1147"/>
      <c r="AU30" s="1147"/>
      <c r="AV30" s="1147"/>
      <c r="AW30" s="1147"/>
      <c r="AX30" s="1148"/>
      <c r="AY30" s="135"/>
      <c r="AZ30" s="146"/>
    </row>
    <row r="31" spans="1:52" ht="12.75" customHeight="1">
      <c r="A31" s="249"/>
      <c r="B31" s="994">
        <v>4</v>
      </c>
      <c r="C31" s="1018" t="s">
        <v>32</v>
      </c>
      <c r="D31" s="1019"/>
      <c r="E31" s="1019"/>
      <c r="F31" s="1019"/>
      <c r="G31" s="1019"/>
      <c r="H31" s="1019"/>
      <c r="I31" s="1019"/>
      <c r="J31" s="1019"/>
      <c r="K31" s="1019"/>
      <c r="L31" s="1019"/>
      <c r="M31" s="1019"/>
      <c r="N31" s="1020"/>
      <c r="O31" s="1015">
        <f ca="1">Pcnss!G11</f>
        <v>0</v>
      </c>
      <c r="P31" s="1016"/>
      <c r="Q31" s="1016"/>
      <c r="R31" s="1016"/>
      <c r="S31" s="1016"/>
      <c r="T31" s="1016"/>
      <c r="U31" s="1016"/>
      <c r="V31" s="1016"/>
      <c r="W31" s="1016"/>
      <c r="X31" s="1016"/>
      <c r="Y31" s="1017"/>
      <c r="Z31" s="135"/>
      <c r="AA31" s="147"/>
      <c r="AB31" s="181" t="s">
        <v>67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82"/>
      <c r="AV31" s="182"/>
      <c r="AW31" s="182"/>
      <c r="AX31" s="182"/>
      <c r="AY31" s="170" t="s">
        <v>114</v>
      </c>
      <c r="AZ31" s="146"/>
    </row>
    <row r="32" spans="1:52" ht="12.75" customHeight="1">
      <c r="A32" s="249"/>
      <c r="B32" s="995"/>
      <c r="C32" s="1008" t="s">
        <v>33</v>
      </c>
      <c r="D32" s="1009"/>
      <c r="E32" s="1009"/>
      <c r="F32" s="1009"/>
      <c r="G32" s="1009"/>
      <c r="H32" s="1009"/>
      <c r="I32" s="1009"/>
      <c r="J32" s="1009"/>
      <c r="K32" s="1009"/>
      <c r="L32" s="1009"/>
      <c r="M32" s="1009"/>
      <c r="N32" s="1010"/>
      <c r="O32" s="1015"/>
      <c r="P32" s="1016"/>
      <c r="Q32" s="1016"/>
      <c r="R32" s="1016"/>
      <c r="S32" s="1016"/>
      <c r="T32" s="1016"/>
      <c r="U32" s="1016"/>
      <c r="V32" s="1016"/>
      <c r="W32" s="1016"/>
      <c r="X32" s="1016"/>
      <c r="Y32" s="1017"/>
      <c r="Z32" s="135"/>
      <c r="AA32" s="147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46"/>
    </row>
    <row r="33" spans="1:52" ht="12.75" customHeight="1">
      <c r="A33" s="249"/>
      <c r="B33" s="994">
        <v>5</v>
      </c>
      <c r="C33" s="1018" t="s">
        <v>35</v>
      </c>
      <c r="D33" s="1019"/>
      <c r="E33" s="1019"/>
      <c r="F33" s="1019"/>
      <c r="G33" s="1019"/>
      <c r="H33" s="1019"/>
      <c r="I33" s="1019"/>
      <c r="J33" s="1019"/>
      <c r="K33" s="1019"/>
      <c r="L33" s="1019"/>
      <c r="M33" s="1019"/>
      <c r="N33" s="1020"/>
      <c r="O33" s="1015"/>
      <c r="P33" s="1016"/>
      <c r="Q33" s="1016"/>
      <c r="R33" s="1016"/>
      <c r="S33" s="1016"/>
      <c r="T33" s="1016"/>
      <c r="U33" s="1016"/>
      <c r="V33" s="1016"/>
      <c r="W33" s="1016"/>
      <c r="X33" s="1016"/>
      <c r="Y33" s="1017"/>
      <c r="Z33" s="135"/>
      <c r="AA33" s="147"/>
      <c r="AB33" s="181" t="s">
        <v>68</v>
      </c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69" t="s">
        <v>115</v>
      </c>
      <c r="AY33" s="183" t="s">
        <v>60</v>
      </c>
      <c r="AZ33" s="184"/>
    </row>
    <row r="34" spans="1:52" ht="12.75" customHeight="1">
      <c r="A34" s="249"/>
      <c r="B34" s="995"/>
      <c r="C34" s="1008" t="s">
        <v>34</v>
      </c>
      <c r="D34" s="1009"/>
      <c r="E34" s="1009"/>
      <c r="F34" s="1009"/>
      <c r="G34" s="1009"/>
      <c r="H34" s="1009"/>
      <c r="I34" s="1009"/>
      <c r="J34" s="1009"/>
      <c r="K34" s="1009"/>
      <c r="L34" s="1009"/>
      <c r="M34" s="1009"/>
      <c r="N34" s="1010"/>
      <c r="O34" s="1015"/>
      <c r="P34" s="1016"/>
      <c r="Q34" s="1016"/>
      <c r="R34" s="1016"/>
      <c r="S34" s="1016"/>
      <c r="T34" s="1016"/>
      <c r="U34" s="1016"/>
      <c r="V34" s="1016"/>
      <c r="W34" s="1016"/>
      <c r="X34" s="1016"/>
      <c r="Y34" s="1017"/>
      <c r="Z34" s="135"/>
      <c r="AA34" s="147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46"/>
    </row>
    <row r="35" spans="1:52" ht="12.75" customHeight="1">
      <c r="A35" s="249"/>
      <c r="B35" s="994">
        <v>6</v>
      </c>
      <c r="C35" s="1018" t="s">
        <v>36</v>
      </c>
      <c r="D35" s="1019"/>
      <c r="E35" s="1019"/>
      <c r="F35" s="1019"/>
      <c r="G35" s="1019"/>
      <c r="H35" s="1019"/>
      <c r="I35" s="1019"/>
      <c r="J35" s="1019"/>
      <c r="K35" s="1019"/>
      <c r="L35" s="1019"/>
      <c r="M35" s="1019"/>
      <c r="N35" s="1020"/>
      <c r="O35" s="1015"/>
      <c r="P35" s="1016"/>
      <c r="Q35" s="1016"/>
      <c r="R35" s="1016"/>
      <c r="S35" s="1016"/>
      <c r="T35" s="1016"/>
      <c r="U35" s="1016"/>
      <c r="V35" s="1016"/>
      <c r="W35" s="1016"/>
      <c r="X35" s="1016"/>
      <c r="Y35" s="1017"/>
      <c r="Z35" s="135"/>
      <c r="AA35" s="147"/>
      <c r="AB35" s="135"/>
      <c r="AC35" s="1070"/>
      <c r="AD35" s="975"/>
      <c r="AE35" s="975"/>
      <c r="AF35" s="975"/>
      <c r="AG35" s="975"/>
      <c r="AH35" s="975"/>
      <c r="AI35" s="975"/>
      <c r="AJ35" s="975"/>
      <c r="AK35" s="975"/>
      <c r="AL35" s="975"/>
      <c r="AM35" s="975"/>
      <c r="AN35" s="975"/>
      <c r="AO35" s="975"/>
      <c r="AP35" s="975"/>
      <c r="AQ35" s="975"/>
      <c r="AR35" s="975"/>
      <c r="AS35" s="975"/>
      <c r="AT35" s="975"/>
      <c r="AU35" s="975"/>
      <c r="AV35" s="975"/>
      <c r="AW35" s="975"/>
      <c r="AX35" s="1071"/>
      <c r="AY35" s="135"/>
      <c r="AZ35" s="146"/>
    </row>
    <row r="36" spans="1:52" ht="12.75" customHeight="1">
      <c r="A36" s="249"/>
      <c r="B36" s="995"/>
      <c r="C36" s="1008" t="s">
        <v>37</v>
      </c>
      <c r="D36" s="1009"/>
      <c r="E36" s="1009"/>
      <c r="F36" s="1009"/>
      <c r="G36" s="1009"/>
      <c r="H36" s="1009"/>
      <c r="I36" s="1009"/>
      <c r="J36" s="1009"/>
      <c r="K36" s="1009"/>
      <c r="L36" s="1009"/>
      <c r="M36" s="1009"/>
      <c r="N36" s="1010"/>
      <c r="O36" s="1015"/>
      <c r="P36" s="1016"/>
      <c r="Q36" s="1016"/>
      <c r="R36" s="1016"/>
      <c r="S36" s="1016"/>
      <c r="T36" s="1016"/>
      <c r="U36" s="1016"/>
      <c r="V36" s="1016"/>
      <c r="W36" s="1016"/>
      <c r="X36" s="1016"/>
      <c r="Y36" s="1017"/>
      <c r="Z36" s="135"/>
      <c r="AA36" s="147"/>
      <c r="AB36" s="135"/>
      <c r="AC36" s="1051"/>
      <c r="AD36" s="1052"/>
      <c r="AE36" s="1052"/>
      <c r="AF36" s="1052"/>
      <c r="AG36" s="1052"/>
      <c r="AH36" s="1052"/>
      <c r="AI36" s="1052"/>
      <c r="AJ36" s="1052"/>
      <c r="AK36" s="1052"/>
      <c r="AL36" s="1052"/>
      <c r="AM36" s="1052"/>
      <c r="AN36" s="1052"/>
      <c r="AO36" s="1052"/>
      <c r="AP36" s="1052"/>
      <c r="AQ36" s="1052"/>
      <c r="AR36" s="1052"/>
      <c r="AS36" s="1052"/>
      <c r="AT36" s="1052"/>
      <c r="AU36" s="1052"/>
      <c r="AV36" s="1052"/>
      <c r="AW36" s="1052"/>
      <c r="AX36" s="1072"/>
      <c r="AY36" s="135"/>
      <c r="AZ36" s="146"/>
    </row>
    <row r="37" spans="1:52" ht="12.75" customHeight="1">
      <c r="A37" s="249"/>
      <c r="B37" s="1011">
        <v>8</v>
      </c>
      <c r="C37" s="1036" t="s">
        <v>38</v>
      </c>
      <c r="D37" s="1037"/>
      <c r="E37" s="1037"/>
      <c r="F37" s="1037"/>
      <c r="G37" s="1037"/>
      <c r="H37" s="1037"/>
      <c r="I37" s="1037"/>
      <c r="J37" s="1037"/>
      <c r="K37" s="1037"/>
      <c r="L37" s="1037"/>
      <c r="M37" s="1037"/>
      <c r="N37" s="1037"/>
      <c r="O37" s="1021" t="s">
        <v>40</v>
      </c>
      <c r="P37" s="1021"/>
      <c r="Q37" s="1021"/>
      <c r="R37" s="1021"/>
      <c r="S37" s="1021"/>
      <c r="T37" s="1021"/>
      <c r="U37" s="1021"/>
      <c r="V37" s="1021"/>
      <c r="W37" s="1021"/>
      <c r="X37" s="1021"/>
      <c r="Y37" s="1022"/>
      <c r="Z37" s="250"/>
      <c r="AA37" s="151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85"/>
      <c r="AP37" s="185"/>
      <c r="AQ37" s="185"/>
      <c r="AR37" s="185"/>
      <c r="AS37" s="139"/>
      <c r="AT37" s="139"/>
      <c r="AU37" s="139"/>
      <c r="AV37" s="139"/>
      <c r="AW37" s="139"/>
      <c r="AX37" s="139"/>
      <c r="AY37" s="139"/>
      <c r="AZ37" s="150"/>
    </row>
    <row r="38" spans="1:52" ht="12.75" customHeight="1">
      <c r="A38" s="249"/>
      <c r="B38" s="995"/>
      <c r="C38" s="1038" t="s">
        <v>39</v>
      </c>
      <c r="D38" s="1039"/>
      <c r="E38" s="1039"/>
      <c r="F38" s="1039"/>
      <c r="G38" s="1039"/>
      <c r="H38" s="1039"/>
      <c r="I38" s="1039"/>
      <c r="J38" s="1039"/>
      <c r="K38" s="1039"/>
      <c r="L38" s="1039"/>
      <c r="M38" s="1039"/>
      <c r="N38" s="1039"/>
      <c r="O38" s="1023"/>
      <c r="P38" s="1023"/>
      <c r="Q38" s="1023"/>
      <c r="R38" s="1023"/>
      <c r="S38" s="1023"/>
      <c r="T38" s="1023"/>
      <c r="U38" s="1023"/>
      <c r="V38" s="1023"/>
      <c r="W38" s="1023"/>
      <c r="X38" s="1023"/>
      <c r="Y38" s="1024"/>
      <c r="Z38" s="250"/>
      <c r="AA38" s="135"/>
      <c r="AB38" s="168" t="s">
        <v>69</v>
      </c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35"/>
      <c r="AQ38" s="191"/>
      <c r="AR38" s="191"/>
      <c r="AS38" s="191"/>
      <c r="AT38" s="191"/>
      <c r="AU38" s="191"/>
      <c r="AV38" s="191"/>
      <c r="AW38" s="191"/>
      <c r="AX38" s="169" t="s">
        <v>116</v>
      </c>
      <c r="AY38" s="192" t="s">
        <v>62</v>
      </c>
      <c r="AZ38" s="251"/>
    </row>
    <row r="39" spans="1:52" ht="15">
      <c r="B39" s="994"/>
      <c r="C39" s="1028" t="s">
        <v>47</v>
      </c>
      <c r="D39" s="1029"/>
      <c r="E39" s="1029"/>
      <c r="F39" s="1029"/>
      <c r="G39" s="1029"/>
      <c r="H39" s="1029"/>
      <c r="I39" s="1029"/>
      <c r="J39" s="1029"/>
      <c r="K39" s="1029"/>
      <c r="L39" s="1029"/>
      <c r="M39" s="1029"/>
      <c r="N39" s="1030"/>
      <c r="O39" s="991" t="s">
        <v>41</v>
      </c>
      <c r="P39" s="993"/>
      <c r="Q39" s="1092" t="s">
        <v>1</v>
      </c>
      <c r="R39" s="1093"/>
      <c r="S39" s="1093"/>
      <c r="T39" s="1093"/>
      <c r="U39" s="1031" t="s">
        <v>49</v>
      </c>
      <c r="V39" s="1031"/>
      <c r="W39" s="1031"/>
      <c r="X39" s="1031"/>
      <c r="Y39" s="1032"/>
      <c r="AA39" s="147"/>
      <c r="AB39" s="168" t="s">
        <v>70</v>
      </c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35"/>
      <c r="AP39" s="135"/>
      <c r="AQ39" s="135"/>
      <c r="AR39" s="135"/>
      <c r="AS39" s="135"/>
      <c r="AT39" s="135"/>
      <c r="AU39" s="135"/>
      <c r="AV39" s="135"/>
      <c r="AW39" s="135"/>
      <c r="AX39" s="169" t="s">
        <v>124</v>
      </c>
      <c r="AY39" s="135"/>
      <c r="AZ39" s="146"/>
    </row>
    <row r="40" spans="1:52">
      <c r="B40" s="995"/>
      <c r="C40" s="1025" t="s">
        <v>48</v>
      </c>
      <c r="D40" s="1026"/>
      <c r="E40" s="1026"/>
      <c r="F40" s="1026"/>
      <c r="G40" s="1026"/>
      <c r="H40" s="1026"/>
      <c r="I40" s="1026"/>
      <c r="J40" s="1026"/>
      <c r="K40" s="1026"/>
      <c r="L40" s="1026"/>
      <c r="M40" s="1026"/>
      <c r="N40" s="1027"/>
      <c r="O40" s="1090" t="s">
        <v>42</v>
      </c>
      <c r="P40" s="1091"/>
      <c r="Q40" s="1094"/>
      <c r="R40" s="1095"/>
      <c r="S40" s="1095"/>
      <c r="T40" s="1095"/>
      <c r="U40" s="1033"/>
      <c r="V40" s="1033"/>
      <c r="W40" s="1033"/>
      <c r="X40" s="1033"/>
      <c r="Y40" s="1034"/>
      <c r="AA40" s="147"/>
      <c r="AB40" s="168" t="s">
        <v>71</v>
      </c>
      <c r="AC40" s="181"/>
      <c r="AD40" s="181"/>
      <c r="AE40" s="181"/>
      <c r="AF40" s="181"/>
      <c r="AG40" s="181"/>
      <c r="AH40" s="181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69" t="s">
        <v>125</v>
      </c>
      <c r="AY40" s="135"/>
      <c r="AZ40" s="146"/>
    </row>
    <row r="41" spans="1:52">
      <c r="B41" s="994"/>
      <c r="C41" s="1113">
        <f>J25</f>
        <v>0</v>
      </c>
      <c r="D41" s="1114"/>
      <c r="E41" s="1114"/>
      <c r="F41" s="1114"/>
      <c r="G41" s="1114"/>
      <c r="H41" s="1114"/>
      <c r="I41" s="1114"/>
      <c r="J41" s="1114"/>
      <c r="K41" s="1114"/>
      <c r="L41" s="1114"/>
      <c r="M41" s="1114"/>
      <c r="N41" s="1115"/>
      <c r="O41" s="1121">
        <v>1.6E-2</v>
      </c>
      <c r="P41" s="1122"/>
      <c r="Q41" s="1128">
        <f>C41*O41</f>
        <v>0</v>
      </c>
      <c r="R41" s="1129"/>
      <c r="S41" s="1129"/>
      <c r="T41" s="1129"/>
      <c r="U41" s="1129"/>
      <c r="V41" s="1129"/>
      <c r="W41" s="1129"/>
      <c r="X41" s="1129"/>
      <c r="Y41" s="1130"/>
      <c r="AA41" s="253" t="s">
        <v>60</v>
      </c>
      <c r="AB41" s="254" t="s">
        <v>127</v>
      </c>
      <c r="AC41" s="255"/>
      <c r="AD41" s="255"/>
      <c r="AE41" s="255"/>
      <c r="AF41" s="255"/>
      <c r="AG41" s="255"/>
      <c r="AH41" s="255"/>
      <c r="AI41" s="255"/>
      <c r="AJ41" s="255"/>
      <c r="AK41" s="256" t="s">
        <v>128</v>
      </c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 t="s">
        <v>117</v>
      </c>
      <c r="AZ41" s="257"/>
    </row>
    <row r="42" spans="1:52" ht="9.75" customHeight="1">
      <c r="B42" s="995"/>
      <c r="C42" s="1116"/>
      <c r="D42" s="1117"/>
      <c r="E42" s="1117"/>
      <c r="F42" s="1117"/>
      <c r="G42" s="1117"/>
      <c r="H42" s="1117"/>
      <c r="I42" s="1117"/>
      <c r="J42" s="1117"/>
      <c r="K42" s="1117"/>
      <c r="L42" s="1117"/>
      <c r="M42" s="1117"/>
      <c r="N42" s="1118"/>
      <c r="O42" s="1123"/>
      <c r="P42" s="1124"/>
      <c r="Q42" s="1131"/>
      <c r="R42" s="1132"/>
      <c r="S42" s="1132"/>
      <c r="T42" s="1132"/>
      <c r="U42" s="1132"/>
      <c r="V42" s="1132"/>
      <c r="W42" s="1132"/>
      <c r="X42" s="1132"/>
      <c r="Y42" s="1133"/>
      <c r="AA42" s="258" t="s">
        <v>60</v>
      </c>
      <c r="AB42" s="192" t="s">
        <v>129</v>
      </c>
      <c r="AC42" s="194"/>
      <c r="AD42" s="194"/>
      <c r="AE42" s="194"/>
      <c r="AF42" s="194"/>
      <c r="AG42" s="194"/>
      <c r="AH42" s="194"/>
      <c r="AI42" s="194"/>
      <c r="AJ42" s="194"/>
      <c r="AK42" s="193" t="s">
        <v>130</v>
      </c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 t="s">
        <v>118</v>
      </c>
      <c r="AZ42" s="259"/>
    </row>
    <row r="43" spans="1:52">
      <c r="B43" s="994">
        <v>9</v>
      </c>
      <c r="C43" s="1018" t="s">
        <v>54</v>
      </c>
      <c r="D43" s="1019"/>
      <c r="E43" s="1019"/>
      <c r="F43" s="1019"/>
      <c r="G43" s="1019"/>
      <c r="H43" s="1019"/>
      <c r="I43" s="1019"/>
      <c r="J43" s="1019"/>
      <c r="K43" s="1019"/>
      <c r="L43" s="1019"/>
      <c r="M43" s="1019"/>
      <c r="N43" s="1020"/>
      <c r="O43" s="1134">
        <f ca="1">Pcnss!I11</f>
        <v>0</v>
      </c>
      <c r="P43" s="1135"/>
      <c r="Q43" s="1135"/>
      <c r="R43" s="1135"/>
      <c r="S43" s="1135"/>
      <c r="T43" s="1135"/>
      <c r="U43" s="1135"/>
      <c r="V43" s="1135"/>
      <c r="W43" s="1135"/>
      <c r="X43" s="1135"/>
      <c r="Y43" s="1136"/>
      <c r="AA43" s="258" t="s">
        <v>60</v>
      </c>
      <c r="AB43" s="192" t="s">
        <v>131</v>
      </c>
      <c r="AC43" s="194"/>
      <c r="AD43" s="194"/>
      <c r="AE43" s="194"/>
      <c r="AF43" s="194"/>
      <c r="AG43" s="194"/>
      <c r="AH43" s="194"/>
      <c r="AI43" s="194"/>
      <c r="AJ43" s="194"/>
      <c r="AK43" s="193" t="s">
        <v>132</v>
      </c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 t="s">
        <v>119</v>
      </c>
      <c r="AZ43" s="259"/>
    </row>
    <row r="44" spans="1:52">
      <c r="B44" s="995"/>
      <c r="C44" s="1125" t="s">
        <v>55</v>
      </c>
      <c r="D44" s="1126"/>
      <c r="E44" s="1126"/>
      <c r="F44" s="1126"/>
      <c r="G44" s="1126"/>
      <c r="H44" s="1126"/>
      <c r="I44" s="1126"/>
      <c r="J44" s="1126"/>
      <c r="K44" s="1126"/>
      <c r="L44" s="1126"/>
      <c r="M44" s="1126"/>
      <c r="N44" s="1127"/>
      <c r="O44" s="1137"/>
      <c r="P44" s="1138"/>
      <c r="Q44" s="1138"/>
      <c r="R44" s="1138"/>
      <c r="S44" s="1138"/>
      <c r="T44" s="1138"/>
      <c r="U44" s="1138"/>
      <c r="V44" s="1138"/>
      <c r="W44" s="1138"/>
      <c r="X44" s="1138"/>
      <c r="Y44" s="1139"/>
      <c r="AA44" s="258" t="s">
        <v>60</v>
      </c>
      <c r="AB44" s="192" t="s">
        <v>133</v>
      </c>
      <c r="AC44" s="194"/>
      <c r="AD44" s="194"/>
      <c r="AE44" s="194"/>
      <c r="AF44" s="194"/>
      <c r="AG44" s="194"/>
      <c r="AH44" s="194"/>
      <c r="AI44" s="194"/>
      <c r="AJ44" s="194"/>
      <c r="AK44" s="193" t="s">
        <v>134</v>
      </c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 t="s">
        <v>120</v>
      </c>
      <c r="AZ44" s="259"/>
    </row>
    <row r="45" spans="1:52" ht="12.75" customHeight="1">
      <c r="B45" s="1011">
        <v>10</v>
      </c>
      <c r="C45" s="1119" t="s">
        <v>56</v>
      </c>
      <c r="D45" s="1120"/>
      <c r="E45" s="1120"/>
      <c r="F45" s="1120"/>
      <c r="G45" s="1120"/>
      <c r="H45" s="1120"/>
      <c r="I45" s="1120"/>
      <c r="J45" s="1120"/>
      <c r="K45" s="1120"/>
      <c r="L45" s="1120"/>
      <c r="M45" s="260">
        <v>5000000.5599999996</v>
      </c>
      <c r="N45" s="1074">
        <f ca="1">SUM(O29:Y36) +SUM(Q41,O43)</f>
        <v>0</v>
      </c>
      <c r="O45" s="1075"/>
      <c r="P45" s="1075"/>
      <c r="Q45" s="1075"/>
      <c r="R45" s="1075"/>
      <c r="S45" s="1075"/>
      <c r="T45" s="1075"/>
      <c r="U45" s="1075"/>
      <c r="V45" s="1075"/>
      <c r="W45" s="1075"/>
      <c r="X45" s="1075"/>
      <c r="Y45" s="1076"/>
      <c r="AA45" s="258" t="s">
        <v>60</v>
      </c>
      <c r="AB45" s="192" t="s">
        <v>135</v>
      </c>
      <c r="AC45" s="194"/>
      <c r="AD45" s="194"/>
      <c r="AE45" s="194"/>
      <c r="AF45" s="194"/>
      <c r="AG45" s="194"/>
      <c r="AH45" s="194"/>
      <c r="AI45" s="194"/>
      <c r="AJ45" s="194"/>
      <c r="AK45" s="193" t="s">
        <v>138</v>
      </c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 t="s">
        <v>121</v>
      </c>
      <c r="AZ45" s="259"/>
    </row>
    <row r="46" spans="1:52" ht="13.5" customHeight="1" thickBot="1">
      <c r="B46" s="1035"/>
      <c r="C46" s="261" t="s">
        <v>57</v>
      </c>
      <c r="D46" s="262"/>
      <c r="E46" s="262"/>
      <c r="F46" s="262"/>
      <c r="G46" s="262"/>
      <c r="H46" s="262"/>
      <c r="I46" s="262"/>
      <c r="J46" s="262"/>
      <c r="K46" s="262"/>
      <c r="L46" s="262"/>
      <c r="M46" s="263"/>
      <c r="N46" s="1077"/>
      <c r="O46" s="1078"/>
      <c r="P46" s="1078"/>
      <c r="Q46" s="1078"/>
      <c r="R46" s="1078"/>
      <c r="S46" s="1078"/>
      <c r="T46" s="1078"/>
      <c r="U46" s="1078"/>
      <c r="V46" s="1078"/>
      <c r="W46" s="1078"/>
      <c r="X46" s="1078"/>
      <c r="Y46" s="1079"/>
      <c r="AA46" s="258" t="s">
        <v>60</v>
      </c>
      <c r="AB46" s="192" t="s">
        <v>136</v>
      </c>
      <c r="AC46" s="194"/>
      <c r="AD46" s="194"/>
      <c r="AE46" s="194"/>
      <c r="AF46" s="194"/>
      <c r="AG46" s="194"/>
      <c r="AH46" s="194"/>
      <c r="AI46" s="194"/>
      <c r="AJ46" s="194"/>
      <c r="AK46" s="193" t="s">
        <v>137</v>
      </c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 t="s">
        <v>122</v>
      </c>
      <c r="AZ46" s="259"/>
    </row>
    <row r="47" spans="1:52" ht="14.25" customHeigh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264" t="s">
        <v>60</v>
      </c>
      <c r="AB47" s="265" t="s">
        <v>72</v>
      </c>
      <c r="AC47" s="266"/>
      <c r="AD47" s="266"/>
      <c r="AE47" s="266"/>
      <c r="AF47" s="266"/>
      <c r="AG47" s="266"/>
      <c r="AH47" s="266"/>
      <c r="AI47" s="266"/>
      <c r="AJ47" s="266"/>
      <c r="AK47" s="267" t="s">
        <v>73</v>
      </c>
      <c r="AL47" s="266"/>
      <c r="AM47" s="266"/>
      <c r="AN47" s="266"/>
      <c r="AO47" s="266"/>
      <c r="AP47" s="266"/>
      <c r="AQ47" s="266"/>
      <c r="AR47" s="268"/>
      <c r="AS47" s="268"/>
      <c r="AT47" s="268"/>
      <c r="AU47" s="268"/>
      <c r="AV47" s="268"/>
      <c r="AW47" s="268"/>
      <c r="AX47" s="268"/>
      <c r="AY47" s="268" t="s">
        <v>123</v>
      </c>
      <c r="AZ47" s="269"/>
    </row>
    <row r="48" spans="1:52" ht="3" customHeight="1" thickBot="1">
      <c r="A48" s="199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70"/>
    </row>
    <row r="49" spans="1:52">
      <c r="A49" s="147"/>
      <c r="B49" s="135"/>
      <c r="C49" s="135"/>
      <c r="D49" s="135"/>
      <c r="E49" s="135"/>
      <c r="F49" s="135"/>
      <c r="G49" s="1107"/>
      <c r="H49" s="1108"/>
      <c r="I49" s="1108"/>
      <c r="J49" s="1108"/>
      <c r="K49" s="1108"/>
      <c r="L49" s="1108"/>
      <c r="M49" s="1108"/>
      <c r="N49" s="1108"/>
      <c r="O49" s="1108"/>
      <c r="P49" s="1108"/>
      <c r="Q49" s="1108"/>
      <c r="R49" s="1108"/>
      <c r="S49" s="1108"/>
      <c r="T49" s="1108"/>
      <c r="U49" s="1108"/>
      <c r="V49" s="1108"/>
      <c r="W49" s="1108"/>
      <c r="X49" s="1108"/>
      <c r="Y49" s="1108"/>
      <c r="Z49" s="1108"/>
      <c r="AA49" s="1108"/>
      <c r="AB49" s="1108"/>
      <c r="AC49" s="1108"/>
      <c r="AD49" s="1108"/>
      <c r="AE49" s="1108"/>
      <c r="AF49" s="1108"/>
      <c r="AG49" s="1108"/>
      <c r="AH49" s="1108"/>
      <c r="AI49" s="1108"/>
      <c r="AJ49" s="1108"/>
      <c r="AK49" s="1108"/>
      <c r="AL49" s="1108"/>
      <c r="AM49" s="1108"/>
      <c r="AN49" s="1108"/>
      <c r="AO49" s="1108"/>
      <c r="AP49" s="1108"/>
      <c r="AQ49" s="1108"/>
      <c r="AR49" s="1108"/>
      <c r="AS49" s="1109"/>
      <c r="AT49" s="135"/>
      <c r="AU49" s="135"/>
      <c r="AV49" s="135"/>
      <c r="AW49" s="135"/>
      <c r="AX49" s="135"/>
      <c r="AY49" s="135"/>
      <c r="AZ49" s="146"/>
    </row>
    <row r="50" spans="1:52">
      <c r="A50" s="147"/>
      <c r="B50" s="168" t="s">
        <v>74</v>
      </c>
      <c r="C50" s="135"/>
      <c r="D50" s="135"/>
      <c r="E50" s="135"/>
      <c r="F50" s="135"/>
      <c r="G50" s="1110"/>
      <c r="H50" s="1111"/>
      <c r="I50" s="1111"/>
      <c r="J50" s="1111"/>
      <c r="K50" s="1111"/>
      <c r="L50" s="1111"/>
      <c r="M50" s="1111"/>
      <c r="N50" s="1111"/>
      <c r="O50" s="1111"/>
      <c r="P50" s="1111"/>
      <c r="Q50" s="1111"/>
      <c r="R50" s="1111"/>
      <c r="S50" s="1111"/>
      <c r="T50" s="1111"/>
      <c r="U50" s="1111"/>
      <c r="V50" s="1111"/>
      <c r="W50" s="1111"/>
      <c r="X50" s="1111"/>
      <c r="Y50" s="1111"/>
      <c r="Z50" s="1111"/>
      <c r="AA50" s="1111"/>
      <c r="AB50" s="1111"/>
      <c r="AC50" s="1111"/>
      <c r="AD50" s="1111"/>
      <c r="AE50" s="1111"/>
      <c r="AF50" s="1111"/>
      <c r="AG50" s="1111"/>
      <c r="AH50" s="1111"/>
      <c r="AI50" s="1111"/>
      <c r="AJ50" s="1111"/>
      <c r="AK50" s="1111"/>
      <c r="AL50" s="1111"/>
      <c r="AM50" s="1111"/>
      <c r="AN50" s="1111"/>
      <c r="AO50" s="1111"/>
      <c r="AP50" s="1111"/>
      <c r="AQ50" s="1111"/>
      <c r="AR50" s="1111"/>
      <c r="AS50" s="1112"/>
      <c r="AT50" s="135"/>
      <c r="AU50" s="135"/>
      <c r="AV50" s="135"/>
      <c r="AW50" s="135"/>
      <c r="AX50" s="135"/>
      <c r="AY50" s="169" t="s">
        <v>75</v>
      </c>
      <c r="AZ50" s="146"/>
    </row>
    <row r="51" spans="1:52" ht="13.5" thickBot="1">
      <c r="A51" s="147"/>
      <c r="B51" s="135"/>
      <c r="C51" s="135"/>
      <c r="D51" s="135"/>
      <c r="E51" s="135"/>
      <c r="F51" s="135"/>
      <c r="G51" s="271"/>
      <c r="H51" s="272" t="s">
        <v>76</v>
      </c>
      <c r="I51" s="272"/>
      <c r="J51" s="272"/>
      <c r="K51" s="272"/>
      <c r="L51" s="272"/>
      <c r="M51" s="272"/>
      <c r="N51" s="272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273"/>
      <c r="AM51" s="273"/>
      <c r="AN51" s="273"/>
      <c r="AO51" s="273"/>
      <c r="AP51" s="273"/>
      <c r="AQ51" s="273"/>
      <c r="AR51" s="274" t="s">
        <v>77</v>
      </c>
      <c r="AS51" s="275"/>
      <c r="AT51" s="135"/>
      <c r="AU51" s="135"/>
      <c r="AV51" s="135"/>
      <c r="AW51" s="135"/>
      <c r="AX51" s="135"/>
      <c r="AY51" s="135"/>
      <c r="AZ51" s="146"/>
    </row>
    <row r="52" spans="1:52" ht="5.25" customHeight="1">
      <c r="A52" s="199"/>
      <c r="B52" s="142"/>
      <c r="C52" s="143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46"/>
    </row>
    <row r="53" spans="1:52">
      <c r="A53" s="147"/>
      <c r="B53" s="135"/>
      <c r="C53" s="146"/>
      <c r="D53" s="181" t="s">
        <v>141</v>
      </c>
      <c r="E53" s="181"/>
      <c r="F53" s="168"/>
      <c r="G53" s="168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81"/>
      <c r="AW53" s="181" t="s">
        <v>78</v>
      </c>
      <c r="AX53" s="135"/>
      <c r="AY53" s="135"/>
      <c r="AZ53" s="146"/>
    </row>
    <row r="54" spans="1:52">
      <c r="A54" s="147"/>
      <c r="B54" s="135"/>
      <c r="C54" s="146"/>
      <c r="D54" s="181" t="s">
        <v>142</v>
      </c>
      <c r="E54" s="181"/>
      <c r="F54" s="168"/>
      <c r="G54" s="168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81"/>
      <c r="AW54" s="181" t="s">
        <v>79</v>
      </c>
      <c r="AX54" s="135"/>
      <c r="AY54" s="135"/>
      <c r="AZ54" s="146"/>
    </row>
    <row r="55" spans="1:52" ht="5.25" customHeight="1">
      <c r="A55" s="147"/>
      <c r="B55" s="135"/>
      <c r="C55" s="146"/>
      <c r="D55" s="181"/>
      <c r="E55" s="181"/>
      <c r="F55" s="168"/>
      <c r="G55" s="168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X55" s="135"/>
      <c r="AY55" s="135"/>
      <c r="AZ55" s="146"/>
    </row>
    <row r="56" spans="1:52">
      <c r="A56" s="147"/>
      <c r="B56" s="135"/>
      <c r="C56" s="146"/>
      <c r="D56" s="181"/>
      <c r="E56" s="181" t="s">
        <v>84</v>
      </c>
      <c r="F56" s="168"/>
      <c r="G56" s="168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81"/>
      <c r="AW56" s="181" t="s">
        <v>80</v>
      </c>
      <c r="AX56" s="135"/>
      <c r="AY56" s="135"/>
      <c r="AZ56" s="146"/>
    </row>
    <row r="57" spans="1:52">
      <c r="A57" s="147"/>
      <c r="B57" s="135"/>
      <c r="C57" s="146"/>
      <c r="D57" s="181" t="s">
        <v>85</v>
      </c>
      <c r="E57" s="181"/>
      <c r="F57" s="168"/>
      <c r="G57" s="168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81"/>
      <c r="AW57" s="181" t="s">
        <v>81</v>
      </c>
      <c r="AX57" s="135"/>
      <c r="AY57" s="135"/>
      <c r="AZ57" s="146"/>
    </row>
    <row r="58" spans="1:52">
      <c r="A58" s="147"/>
      <c r="B58" s="135"/>
      <c r="C58" s="146"/>
      <c r="D58" s="181" t="s">
        <v>86</v>
      </c>
      <c r="E58" s="181"/>
      <c r="F58" s="168"/>
      <c r="G58" s="168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81"/>
      <c r="AW58" s="181" t="s">
        <v>82</v>
      </c>
      <c r="AX58" s="135"/>
      <c r="AY58" s="135"/>
      <c r="AZ58" s="146"/>
    </row>
    <row r="59" spans="1:52">
      <c r="A59" s="147"/>
      <c r="B59" s="135"/>
      <c r="C59" s="146"/>
      <c r="D59" s="181"/>
      <c r="E59" s="181" t="s">
        <v>87</v>
      </c>
      <c r="F59" s="168"/>
      <c r="G59" s="168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81" t="s">
        <v>83</v>
      </c>
      <c r="AW59" s="181"/>
      <c r="AX59" s="135"/>
      <c r="AY59" s="135"/>
      <c r="AZ59" s="146"/>
    </row>
    <row r="60" spans="1:52">
      <c r="A60" s="147"/>
      <c r="B60" s="135"/>
      <c r="C60" s="146"/>
      <c r="D60" s="181" t="s">
        <v>88</v>
      </c>
      <c r="E60" s="181"/>
      <c r="F60" s="168"/>
      <c r="G60" s="168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46"/>
    </row>
    <row r="61" spans="1:52" ht="3" customHeight="1">
      <c r="A61" s="147"/>
      <c r="B61" s="135"/>
      <c r="C61" s="146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50"/>
    </row>
    <row r="62" spans="1:52" ht="18" customHeight="1">
      <c r="A62" s="147"/>
      <c r="B62" s="135"/>
      <c r="C62" s="146"/>
      <c r="D62" s="1099" t="s">
        <v>89</v>
      </c>
      <c r="E62" s="1100"/>
      <c r="F62" s="1100"/>
      <c r="G62" s="1100"/>
      <c r="H62" s="1100"/>
      <c r="I62" s="1100"/>
      <c r="J62" s="1100"/>
      <c r="K62" s="1100"/>
      <c r="L62" s="1100"/>
      <c r="M62" s="1100"/>
      <c r="N62" s="1100"/>
      <c r="O62" s="1100"/>
      <c r="P62" s="1100"/>
      <c r="Q62" s="1100"/>
      <c r="R62" s="1103" t="s">
        <v>90</v>
      </c>
      <c r="S62" s="1103"/>
      <c r="T62" s="1103"/>
      <c r="U62" s="1103"/>
      <c r="V62" s="1103"/>
      <c r="W62" s="1103"/>
      <c r="X62" s="1103"/>
      <c r="Y62" s="1103"/>
      <c r="Z62" s="1104"/>
      <c r="AB62" s="276" t="s">
        <v>91</v>
      </c>
      <c r="AC62" s="277"/>
      <c r="AD62" s="277"/>
      <c r="AE62" s="277"/>
      <c r="AF62" s="277"/>
      <c r="AG62" s="277"/>
      <c r="AH62" s="277"/>
      <c r="AI62" s="277"/>
      <c r="AJ62" s="277"/>
      <c r="AK62" s="277"/>
      <c r="AP62" s="277"/>
      <c r="AR62" s="199"/>
      <c r="AT62" s="278" t="s">
        <v>97</v>
      </c>
      <c r="AU62" s="278"/>
      <c r="AV62" s="278"/>
      <c r="AW62" s="278"/>
      <c r="AX62" s="278"/>
      <c r="AY62" s="278"/>
      <c r="AZ62" s="143"/>
    </row>
    <row r="63" spans="1:52" ht="18" customHeight="1">
      <c r="A63" s="147"/>
      <c r="B63" s="135"/>
      <c r="C63" s="146"/>
      <c r="D63" s="1101"/>
      <c r="E63" s="1102"/>
      <c r="F63" s="1102"/>
      <c r="G63" s="1102"/>
      <c r="H63" s="1102"/>
      <c r="I63" s="1102"/>
      <c r="J63" s="1102"/>
      <c r="K63" s="1102"/>
      <c r="L63" s="1102"/>
      <c r="M63" s="1102"/>
      <c r="N63" s="1102"/>
      <c r="O63" s="1102"/>
      <c r="P63" s="1102"/>
      <c r="Q63" s="1102"/>
      <c r="R63" s="1105"/>
      <c r="S63" s="1105"/>
      <c r="T63" s="1105"/>
      <c r="U63" s="1105"/>
      <c r="V63" s="1105"/>
      <c r="W63" s="1105"/>
      <c r="X63" s="1105"/>
      <c r="Y63" s="1105"/>
      <c r="Z63" s="1106"/>
      <c r="AB63" s="236" t="s">
        <v>92</v>
      </c>
      <c r="AM63" s="279"/>
      <c r="AN63" s="147"/>
      <c r="AS63" s="280"/>
      <c r="AT63" s="280"/>
      <c r="AU63" s="280"/>
      <c r="AV63" s="281" t="s">
        <v>98</v>
      </c>
      <c r="AW63" s="281"/>
      <c r="AX63" s="281"/>
      <c r="AY63" s="281"/>
      <c r="AZ63" s="146"/>
    </row>
    <row r="64" spans="1:52" ht="8.25" customHeight="1">
      <c r="A64" s="147"/>
      <c r="B64" s="135"/>
      <c r="C64" s="135"/>
      <c r="D64" s="229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1"/>
      <c r="T64" s="231"/>
      <c r="U64" s="231"/>
      <c r="V64" s="231"/>
      <c r="W64" s="231"/>
      <c r="X64" s="231"/>
      <c r="Y64" s="231"/>
      <c r="Z64" s="232"/>
      <c r="AN64" s="147"/>
      <c r="AZ64" s="146"/>
    </row>
    <row r="65" spans="1:52">
      <c r="A65" s="147"/>
      <c r="B65" s="135"/>
      <c r="C65" s="146"/>
      <c r="Z65" s="146"/>
      <c r="AE65" s="281" t="s">
        <v>93</v>
      </c>
      <c r="AF65" s="278"/>
      <c r="AG65" s="278"/>
      <c r="AJ65" s="282"/>
      <c r="AK65" s="283"/>
      <c r="AL65" s="284"/>
      <c r="AN65" s="147"/>
      <c r="AO65" s="1073" t="s">
        <v>99</v>
      </c>
      <c r="AP65" s="1073"/>
      <c r="AQ65" s="1073"/>
      <c r="AR65" s="1073"/>
      <c r="AS65" s="1073"/>
      <c r="AT65" s="1073"/>
      <c r="AU65" s="1073"/>
      <c r="AV65" s="1073"/>
      <c r="AW65" s="1073"/>
      <c r="AX65" s="1073"/>
      <c r="AY65" s="1073"/>
      <c r="AZ65" s="146"/>
    </row>
    <row r="66" spans="1:52">
      <c r="A66" s="147"/>
      <c r="B66" s="135"/>
      <c r="C66" s="146"/>
      <c r="Z66" s="146"/>
      <c r="AD66" s="278" t="s">
        <v>94</v>
      </c>
      <c r="AE66" s="285"/>
      <c r="AF66" s="285"/>
      <c r="AG66" s="285"/>
      <c r="AH66" s="285"/>
      <c r="AJ66" s="252"/>
      <c r="AK66" s="286"/>
      <c r="AL66" s="287"/>
      <c r="AN66" s="147"/>
      <c r="AO66" s="1140" t="s">
        <v>100</v>
      </c>
      <c r="AP66" s="1140"/>
      <c r="AQ66" s="1140"/>
      <c r="AR66" s="1140"/>
      <c r="AS66" s="1140"/>
      <c r="AT66" s="1140"/>
      <c r="AU66" s="1140"/>
      <c r="AV66" s="1140"/>
      <c r="AW66" s="1140"/>
      <c r="AX66" s="1140"/>
      <c r="AY66" s="1140"/>
      <c r="AZ66" s="146"/>
    </row>
    <row r="67" spans="1:52" ht="12.75" customHeight="1">
      <c r="A67" s="147"/>
      <c r="B67" s="135"/>
      <c r="C67" s="146"/>
      <c r="Z67" s="146"/>
      <c r="AN67" s="147"/>
      <c r="AZ67" s="146"/>
    </row>
    <row r="68" spans="1:52">
      <c r="A68" s="147"/>
      <c r="B68" s="135"/>
      <c r="C68" s="146"/>
      <c r="Z68" s="146"/>
      <c r="AA68" s="147"/>
      <c r="AB68" s="135"/>
      <c r="AC68" s="146"/>
      <c r="AD68" s="288" t="s">
        <v>95</v>
      </c>
      <c r="AE68" s="285"/>
      <c r="AF68" s="278"/>
      <c r="AG68" s="285"/>
      <c r="AI68" s="282"/>
      <c r="AJ68" s="283"/>
      <c r="AK68" s="283"/>
      <c r="AL68" s="284"/>
      <c r="AN68" s="147"/>
      <c r="AZ68" s="146"/>
    </row>
    <row r="69" spans="1:52">
      <c r="A69" s="147"/>
      <c r="B69" s="135"/>
      <c r="C69" s="146"/>
      <c r="AA69" s="147"/>
      <c r="AB69" s="135"/>
      <c r="AC69" s="146"/>
      <c r="AD69" s="288" t="s">
        <v>96</v>
      </c>
      <c r="AE69" s="289"/>
      <c r="AF69" s="289"/>
      <c r="AG69" s="289"/>
      <c r="AI69" s="252"/>
      <c r="AJ69" s="286"/>
      <c r="AK69" s="286"/>
      <c r="AL69" s="287"/>
      <c r="AN69" s="147"/>
      <c r="AZ69" s="146"/>
    </row>
    <row r="70" spans="1:52" ht="16.5" customHeight="1">
      <c r="A70" s="147"/>
      <c r="B70" s="135"/>
      <c r="C70" s="146"/>
      <c r="Z70" s="146"/>
      <c r="AA70" s="151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51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50"/>
    </row>
    <row r="71" spans="1:52">
      <c r="A71" s="147"/>
      <c r="B71" s="135"/>
      <c r="C71" s="146"/>
      <c r="Z71" s="146"/>
      <c r="AA71" s="290" t="s">
        <v>105</v>
      </c>
      <c r="AB71" s="280"/>
      <c r="AC71" s="280"/>
      <c r="AD71" s="280"/>
      <c r="AE71" s="280"/>
      <c r="AF71" s="280"/>
      <c r="AG71" s="280"/>
      <c r="AH71" s="280"/>
      <c r="AI71" s="280"/>
      <c r="AJ71" s="280"/>
      <c r="AK71" s="280"/>
      <c r="AL71" s="280"/>
      <c r="AM71" s="280"/>
      <c r="AN71" s="147"/>
      <c r="AY71" s="236" t="s">
        <v>101</v>
      </c>
      <c r="AZ71" s="143"/>
    </row>
    <row r="72" spans="1:52">
      <c r="A72" s="147"/>
      <c r="B72" s="135"/>
      <c r="C72" s="146"/>
      <c r="Z72" s="146"/>
      <c r="AA72" s="290" t="s">
        <v>106</v>
      </c>
      <c r="AB72" s="280"/>
      <c r="AC72" s="280"/>
      <c r="AD72" s="280"/>
      <c r="AE72" s="280"/>
      <c r="AF72" s="280"/>
      <c r="AG72" s="280"/>
      <c r="AH72" s="280"/>
      <c r="AI72" s="280"/>
      <c r="AJ72" s="280"/>
      <c r="AK72" s="280"/>
      <c r="AL72" s="280"/>
      <c r="AM72" s="280"/>
      <c r="AN72" s="147"/>
      <c r="AY72" s="236" t="s">
        <v>102</v>
      </c>
      <c r="AZ72" s="146"/>
    </row>
    <row r="73" spans="1:52">
      <c r="A73" s="147"/>
      <c r="B73" s="135"/>
      <c r="C73" s="146"/>
      <c r="Z73" s="146"/>
      <c r="AA73" s="291" t="s">
        <v>107</v>
      </c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72"/>
      <c r="AY73" s="236" t="s">
        <v>103</v>
      </c>
      <c r="AZ73" s="146"/>
    </row>
    <row r="74" spans="1:52">
      <c r="A74" s="147"/>
      <c r="B74" s="135"/>
      <c r="C74" s="146"/>
      <c r="Z74" s="146"/>
      <c r="AA74" s="291" t="s">
        <v>108</v>
      </c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72"/>
      <c r="AY74" s="236" t="s">
        <v>104</v>
      </c>
      <c r="AZ74" s="146"/>
    </row>
    <row r="75" spans="1:52" ht="3" customHeight="1">
      <c r="A75" s="147"/>
      <c r="B75" s="135"/>
      <c r="C75" s="146"/>
      <c r="D75" s="147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46"/>
      <c r="AA75" s="292"/>
      <c r="AB75" s="204"/>
      <c r="AC75" s="204"/>
      <c r="AD75" s="204"/>
      <c r="AE75" s="204"/>
      <c r="AF75" s="204"/>
      <c r="AG75" s="204"/>
      <c r="AH75" s="204"/>
      <c r="AI75" s="204"/>
      <c r="AJ75" s="204"/>
      <c r="AK75" s="204"/>
      <c r="AL75" s="204"/>
      <c r="AM75" s="293"/>
      <c r="AN75" s="151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50"/>
    </row>
    <row r="76" spans="1:52" ht="15">
      <c r="A76" s="147"/>
      <c r="B76" s="135"/>
      <c r="C76" s="146"/>
      <c r="D76" s="147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46"/>
      <c r="AA76" s="294" t="s">
        <v>110</v>
      </c>
      <c r="AB76" s="142"/>
      <c r="AC76" s="142"/>
      <c r="AD76" s="142"/>
      <c r="AE76" s="142"/>
      <c r="AF76" s="142"/>
      <c r="AG76" s="142"/>
      <c r="AH76" s="142"/>
      <c r="AI76" s="295"/>
      <c r="AJ76" s="295"/>
      <c r="AK76" s="295"/>
      <c r="AL76" s="295"/>
      <c r="AM76" s="296" t="s">
        <v>111</v>
      </c>
      <c r="AN76" s="201" t="s">
        <v>100</v>
      </c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296" t="s">
        <v>109</v>
      </c>
    </row>
    <row r="77" spans="1:52" ht="15" customHeight="1">
      <c r="A77" s="147"/>
      <c r="B77" s="135"/>
      <c r="C77" s="146"/>
      <c r="D77" s="147"/>
      <c r="E77" s="297" t="s">
        <v>160</v>
      </c>
      <c r="F77" s="219"/>
      <c r="G77" s="219"/>
      <c r="H77" s="219"/>
      <c r="I77" s="219"/>
      <c r="J77" s="219"/>
      <c r="K77" s="1096">
        <f ca="1" xml:space="preserve"> TODAY()</f>
        <v>45435</v>
      </c>
      <c r="L77" s="1096"/>
      <c r="M77" s="1096"/>
      <c r="N77" s="1096"/>
      <c r="O77" s="235"/>
      <c r="P77" s="1097" t="s">
        <v>179</v>
      </c>
      <c r="Q77" s="1097"/>
      <c r="R77" s="1097"/>
      <c r="S77" s="135"/>
      <c r="T77" s="135"/>
      <c r="U77" s="135"/>
      <c r="V77" s="135"/>
      <c r="W77" s="135"/>
      <c r="X77" s="135"/>
      <c r="Y77" s="135"/>
      <c r="Z77" s="146"/>
      <c r="AA77" s="147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46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46"/>
    </row>
    <row r="78" spans="1:52" ht="21" customHeight="1">
      <c r="A78" s="151"/>
      <c r="B78" s="139"/>
      <c r="C78" s="150"/>
      <c r="D78" s="151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50"/>
      <c r="AA78" s="151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50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50"/>
    </row>
    <row r="79" spans="1:52">
      <c r="A79" s="136" t="s">
        <v>140</v>
      </c>
    </row>
  </sheetData>
  <sheetProtection selectLockedCells="1"/>
  <mergeCells count="93">
    <mergeCell ref="K77:N77"/>
    <mergeCell ref="P77:R77"/>
    <mergeCell ref="AR14:AY14"/>
    <mergeCell ref="D62:Q63"/>
    <mergeCell ref="R62:Z63"/>
    <mergeCell ref="G49:AS50"/>
    <mergeCell ref="C41:N42"/>
    <mergeCell ref="C45:L45"/>
    <mergeCell ref="O41:P42"/>
    <mergeCell ref="C44:N44"/>
    <mergeCell ref="Q41:Y42"/>
    <mergeCell ref="O43:Y44"/>
    <mergeCell ref="AO66:AY66"/>
    <mergeCell ref="AC28:AX28"/>
    <mergeCell ref="AC29:AX29"/>
    <mergeCell ref="AC30:AX30"/>
    <mergeCell ref="AC35:AX36"/>
    <mergeCell ref="AO65:AY65"/>
    <mergeCell ref="N45:Y46"/>
    <mergeCell ref="C33:N33"/>
    <mergeCell ref="O24:P24"/>
    <mergeCell ref="O25:P26"/>
    <mergeCell ref="Q23:T24"/>
    <mergeCell ref="O23:P23"/>
    <mergeCell ref="Q25:Y26"/>
    <mergeCell ref="O27:P28"/>
    <mergeCell ref="O29:Y30"/>
    <mergeCell ref="Q27:Y28"/>
    <mergeCell ref="O31:Y32"/>
    <mergeCell ref="O39:P39"/>
    <mergeCell ref="O40:P40"/>
    <mergeCell ref="Q39:T40"/>
    <mergeCell ref="A3:F6"/>
    <mergeCell ref="AV3:AY6"/>
    <mergeCell ref="AA9:AX9"/>
    <mergeCell ref="AA13:AX13"/>
    <mergeCell ref="B12:L12"/>
    <mergeCell ref="M12:X13"/>
    <mergeCell ref="B13:L13"/>
    <mergeCell ref="AA11:AX11"/>
    <mergeCell ref="B8:L8"/>
    <mergeCell ref="M8:X9"/>
    <mergeCell ref="B9:L9"/>
    <mergeCell ref="B10:L10"/>
    <mergeCell ref="M10:X11"/>
    <mergeCell ref="B11:L11"/>
    <mergeCell ref="B45:B46"/>
    <mergeCell ref="C29:N29"/>
    <mergeCell ref="C30:N30"/>
    <mergeCell ref="C31:N31"/>
    <mergeCell ref="C32:N32"/>
    <mergeCell ref="C34:N34"/>
    <mergeCell ref="C36:N36"/>
    <mergeCell ref="C43:N43"/>
    <mergeCell ref="C37:N37"/>
    <mergeCell ref="B33:B34"/>
    <mergeCell ref="C38:N38"/>
    <mergeCell ref="B29:B30"/>
    <mergeCell ref="B31:B32"/>
    <mergeCell ref="B35:B36"/>
    <mergeCell ref="B43:B44"/>
    <mergeCell ref="B39:B40"/>
    <mergeCell ref="O33:Y34"/>
    <mergeCell ref="C35:N35"/>
    <mergeCell ref="O35:Y36"/>
    <mergeCell ref="O37:Y38"/>
    <mergeCell ref="C40:N40"/>
    <mergeCell ref="C39:N39"/>
    <mergeCell ref="U39:Y40"/>
    <mergeCell ref="B41:B42"/>
    <mergeCell ref="H24:N24"/>
    <mergeCell ref="C24:E24"/>
    <mergeCell ref="B25:B26"/>
    <mergeCell ref="J25:N26"/>
    <mergeCell ref="C25:I25"/>
    <mergeCell ref="C26:I26"/>
    <mergeCell ref="F24:G24"/>
    <mergeCell ref="B37:B38"/>
    <mergeCell ref="J27:N28"/>
    <mergeCell ref="C27:I27"/>
    <mergeCell ref="C28:I28"/>
    <mergeCell ref="B27:B28"/>
    <mergeCell ref="B14:L14"/>
    <mergeCell ref="M14:X15"/>
    <mergeCell ref="B15:L15"/>
    <mergeCell ref="C23:E23"/>
    <mergeCell ref="M16:X17"/>
    <mergeCell ref="U23:Y24"/>
    <mergeCell ref="B16:L16"/>
    <mergeCell ref="B17:L17"/>
    <mergeCell ref="B23:B24"/>
    <mergeCell ref="F23:G23"/>
    <mergeCell ref="H23:N23"/>
  </mergeCells>
  <phoneticPr fontId="14" type="noConversion"/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indexed="44"/>
  </sheetPr>
  <dimension ref="A1:BH80"/>
  <sheetViews>
    <sheetView showZeros="0" view="pageBreakPreview" zoomScale="80" zoomScaleNormal="100" workbookViewId="0">
      <selection activeCell="M12" sqref="M12:X13"/>
    </sheetView>
  </sheetViews>
  <sheetFormatPr baseColWidth="10" defaultRowHeight="12.75"/>
  <cols>
    <col min="1" max="15" width="2.28515625" style="136" customWidth="1"/>
    <col min="16" max="16" width="3.42578125" style="136" customWidth="1"/>
    <col min="17" max="51" width="2.28515625" style="136" customWidth="1"/>
    <col min="52" max="52" width="0.7109375" style="136" customWidth="1"/>
    <col min="53" max="53" width="5.7109375" style="136" customWidth="1"/>
    <col min="54" max="54" width="3.85546875" style="136" customWidth="1"/>
    <col min="55" max="55" width="21.5703125" style="137" hidden="1" customWidth="1"/>
    <col min="56" max="56" width="0" style="137" hidden="1" customWidth="1"/>
    <col min="57" max="57" width="3.42578125" style="137" hidden="1" customWidth="1"/>
    <col min="58" max="58" width="2.28515625" style="136" customWidth="1"/>
    <col min="59" max="59" width="4.42578125" style="136" customWidth="1"/>
    <col min="60" max="60" width="11.42578125" style="136" hidden="1" customWidth="1"/>
    <col min="61" max="16384" width="11.42578125" style="136"/>
  </cols>
  <sheetData>
    <row r="1" spans="1:58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F1" s="138"/>
    </row>
    <row r="2" spans="1:58" ht="5.25" customHeight="1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9"/>
      <c r="BC2" s="140">
        <f>MONTH(M14)*100</f>
        <v>100</v>
      </c>
      <c r="BF2" s="138"/>
    </row>
    <row r="3" spans="1:58" ht="21.75" customHeight="1">
      <c r="A3" s="141"/>
      <c r="B3" s="1159" t="s">
        <v>184</v>
      </c>
      <c r="C3" s="1159"/>
      <c r="D3" s="1159"/>
      <c r="E3" s="1159"/>
      <c r="F3" s="1159"/>
      <c r="G3" s="1159"/>
      <c r="H3" s="1159"/>
      <c r="I3" s="1159"/>
      <c r="J3" s="1159"/>
      <c r="K3" s="1159"/>
      <c r="L3" s="1159"/>
      <c r="M3" s="1159"/>
      <c r="N3" s="1159"/>
      <c r="O3" s="1159"/>
      <c r="P3" s="1159"/>
      <c r="Q3" s="1159"/>
      <c r="R3" s="1159"/>
      <c r="S3" s="1159"/>
      <c r="T3" s="1159"/>
      <c r="U3" s="1159"/>
      <c r="V3" s="1159"/>
      <c r="W3" s="1160"/>
      <c r="X3" s="142"/>
      <c r="Y3" s="142"/>
      <c r="Z3" s="142"/>
      <c r="AA3" s="142"/>
      <c r="AB3" s="142"/>
      <c r="AC3" s="142"/>
      <c r="AD3" s="142"/>
      <c r="AE3" s="142"/>
      <c r="AF3" s="142"/>
      <c r="AG3" s="143"/>
      <c r="AH3" s="1152" t="s">
        <v>181</v>
      </c>
      <c r="AI3" s="1153"/>
      <c r="AJ3" s="1153"/>
      <c r="AK3" s="1153"/>
      <c r="AL3" s="1153"/>
      <c r="AM3" s="1153"/>
      <c r="AN3" s="1153"/>
      <c r="AO3" s="1153"/>
      <c r="AP3" s="1153"/>
      <c r="AQ3" s="1153"/>
      <c r="AR3" s="1153"/>
      <c r="AS3" s="1153"/>
      <c r="AT3" s="1153"/>
      <c r="AU3" s="1153"/>
      <c r="AV3" s="1153"/>
      <c r="AW3" s="1153"/>
      <c r="AX3" s="1153"/>
      <c r="AY3" s="1153"/>
      <c r="AZ3" s="144"/>
      <c r="BC3" s="145">
        <f>(YEAR(M14)-2000) * 10000</f>
        <v>-1000000</v>
      </c>
      <c r="BF3" s="138"/>
    </row>
    <row r="4" spans="1:58" ht="15.75" customHeight="1">
      <c r="A4" s="1154" t="s">
        <v>126</v>
      </c>
      <c r="B4" s="1155"/>
      <c r="C4" s="1155"/>
      <c r="D4" s="1155"/>
      <c r="E4" s="1155"/>
      <c r="F4" s="1155"/>
      <c r="G4" s="1155"/>
      <c r="H4" s="135"/>
      <c r="I4" s="135" t="s">
        <v>6</v>
      </c>
      <c r="J4" s="1161" t="s">
        <v>186</v>
      </c>
      <c r="K4" s="1161"/>
      <c r="L4" s="1161"/>
      <c r="M4" s="1161"/>
      <c r="N4" s="1161"/>
      <c r="O4" s="1161"/>
      <c r="P4" s="1161"/>
      <c r="Q4" s="1161"/>
      <c r="R4" s="1161"/>
      <c r="S4" s="135"/>
      <c r="T4" s="135"/>
      <c r="U4" s="135"/>
      <c r="V4" s="135"/>
      <c r="W4" s="146"/>
      <c r="X4" s="135"/>
      <c r="Y4" s="135"/>
      <c r="Z4" s="135"/>
      <c r="AA4" s="135"/>
      <c r="AB4" s="135"/>
      <c r="AC4" s="135"/>
      <c r="AD4" s="135"/>
      <c r="AE4" s="135"/>
      <c r="AF4" s="135"/>
      <c r="AG4" s="146"/>
      <c r="AH4" s="147"/>
      <c r="AI4" s="135"/>
      <c r="AJ4" s="135"/>
      <c r="AK4" s="148"/>
      <c r="AL4" s="1158" t="s">
        <v>8</v>
      </c>
      <c r="AM4" s="1158"/>
      <c r="AN4" s="1158"/>
      <c r="AO4" s="1158"/>
      <c r="AP4" s="1158"/>
      <c r="AQ4" s="135" t="s">
        <v>12</v>
      </c>
      <c r="AR4" s="135"/>
      <c r="AS4" s="135"/>
      <c r="AT4" s="1150" t="s">
        <v>7</v>
      </c>
      <c r="AU4" s="1150"/>
      <c r="AV4" s="1150"/>
      <c r="AW4" s="1150"/>
      <c r="AX4" s="1150"/>
      <c r="AY4" s="1150"/>
      <c r="AZ4" s="1151"/>
      <c r="BC4" s="149">
        <f>M10*1000000</f>
        <v>0</v>
      </c>
      <c r="BF4" s="138"/>
    </row>
    <row r="5" spans="1:58" ht="12.75" customHeight="1">
      <c r="A5" s="1154"/>
      <c r="B5" s="1155"/>
      <c r="C5" s="1155"/>
      <c r="D5" s="1155"/>
      <c r="E5" s="1155"/>
      <c r="F5" s="1155"/>
      <c r="G5" s="1155"/>
      <c r="H5" s="135"/>
      <c r="I5" s="135" t="s">
        <v>6</v>
      </c>
      <c r="J5" s="1161" t="s">
        <v>187</v>
      </c>
      <c r="K5" s="1161"/>
      <c r="L5" s="1161"/>
      <c r="M5" s="1161"/>
      <c r="N5" s="1161"/>
      <c r="O5" s="1161"/>
      <c r="P5" s="1161"/>
      <c r="Q5" s="1161"/>
      <c r="R5" s="1161"/>
      <c r="S5" s="135"/>
      <c r="T5" s="135"/>
      <c r="U5" s="135"/>
      <c r="V5" s="135"/>
      <c r="W5" s="146"/>
      <c r="X5" s="135"/>
      <c r="Y5" s="135"/>
      <c r="Z5" s="135"/>
      <c r="AA5" s="135"/>
      <c r="AB5" s="135"/>
      <c r="AC5" s="135"/>
      <c r="AD5" s="135"/>
      <c r="AE5" s="135"/>
      <c r="AF5" s="135"/>
      <c r="AG5" s="146"/>
      <c r="AH5" s="147"/>
      <c r="AI5" s="135"/>
      <c r="AJ5" s="135"/>
      <c r="AK5" s="135"/>
      <c r="AL5" s="1158" t="s">
        <v>182</v>
      </c>
      <c r="AM5" s="1158"/>
      <c r="AN5" s="1158"/>
      <c r="AO5" s="1158"/>
      <c r="AP5" s="1158"/>
      <c r="AQ5" s="135" t="s">
        <v>12</v>
      </c>
      <c r="AR5" s="135"/>
      <c r="AS5" s="135"/>
      <c r="AT5" s="1150"/>
      <c r="AU5" s="1150"/>
      <c r="AV5" s="1150"/>
      <c r="AW5" s="1150"/>
      <c r="AX5" s="1150"/>
      <c r="AY5" s="1150"/>
      <c r="AZ5" s="1151"/>
      <c r="BC5" s="137">
        <v>2</v>
      </c>
      <c r="BF5" s="138"/>
    </row>
    <row r="6" spans="1:58" ht="12.75" customHeight="1">
      <c r="A6" s="1156"/>
      <c r="B6" s="1157"/>
      <c r="C6" s="1157"/>
      <c r="D6" s="1157"/>
      <c r="E6" s="1157"/>
      <c r="F6" s="1157"/>
      <c r="G6" s="1157"/>
      <c r="H6" s="1126" t="s">
        <v>185</v>
      </c>
      <c r="I6" s="1126"/>
      <c r="J6" s="1126"/>
      <c r="K6" s="1126"/>
      <c r="L6" s="1126"/>
      <c r="M6" s="1126"/>
      <c r="N6" s="1126"/>
      <c r="O6" s="1126"/>
      <c r="P6" s="1126"/>
      <c r="Q6" s="1126"/>
      <c r="R6" s="1126"/>
      <c r="S6" s="1126"/>
      <c r="T6" s="1126"/>
      <c r="U6" s="1126"/>
      <c r="V6" s="1126"/>
      <c r="W6" s="150"/>
      <c r="X6" s="139"/>
      <c r="Y6" s="139"/>
      <c r="Z6" s="139"/>
      <c r="AA6" s="139"/>
      <c r="AB6" s="139"/>
      <c r="AC6" s="139"/>
      <c r="AD6" s="139"/>
      <c r="AE6" s="139"/>
      <c r="AF6" s="139"/>
      <c r="AG6" s="150"/>
      <c r="AH6" s="151"/>
      <c r="AI6" s="139"/>
      <c r="AJ6" s="139"/>
      <c r="AK6" s="139"/>
      <c r="AL6" s="139"/>
      <c r="AM6" s="139"/>
      <c r="AN6" s="152"/>
      <c r="AO6" s="152"/>
      <c r="AP6" s="152"/>
      <c r="AQ6" s="152"/>
      <c r="AR6" s="152"/>
      <c r="AS6" s="152"/>
      <c r="AT6" s="1149" t="s">
        <v>183</v>
      </c>
      <c r="AU6" s="1026"/>
      <c r="AV6" s="1026"/>
      <c r="AW6" s="1026"/>
      <c r="AX6" s="1026"/>
      <c r="AY6" s="1026"/>
      <c r="AZ6" s="153"/>
      <c r="BC6" s="140">
        <f>SUM(BC2:BC5)</f>
        <v>-999898</v>
      </c>
      <c r="BD6" s="137">
        <f>INT(BC6/97)</f>
        <v>-10309</v>
      </c>
      <c r="BE6" s="137">
        <f>BC6-BD6*97</f>
        <v>75</v>
      </c>
      <c r="BF6" s="138"/>
    </row>
    <row r="7" spans="1:58" ht="3.75" customHeight="1" thickBot="1">
      <c r="A7" s="147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46"/>
      <c r="BF7" s="138"/>
    </row>
    <row r="8" spans="1:58" ht="15">
      <c r="A8" s="147"/>
      <c r="B8" s="1054" t="s">
        <v>13</v>
      </c>
      <c r="C8" s="1055"/>
      <c r="D8" s="1055"/>
      <c r="E8" s="1055"/>
      <c r="F8" s="1055"/>
      <c r="G8" s="1055"/>
      <c r="H8" s="1055"/>
      <c r="I8" s="1055"/>
      <c r="J8" s="1055"/>
      <c r="K8" s="1055"/>
      <c r="L8" s="1056"/>
      <c r="M8" s="1057">
        <f>BC8</f>
        <v>-99989725</v>
      </c>
      <c r="N8" s="1058"/>
      <c r="O8" s="1058"/>
      <c r="P8" s="1058"/>
      <c r="Q8" s="1058"/>
      <c r="R8" s="1058"/>
      <c r="S8" s="1058"/>
      <c r="T8" s="1058"/>
      <c r="U8" s="1058"/>
      <c r="V8" s="1058"/>
      <c r="W8" s="1058"/>
      <c r="X8" s="1058"/>
      <c r="Y8" s="135"/>
      <c r="Z8" s="154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6"/>
      <c r="AZ8" s="146"/>
      <c r="BC8" s="157">
        <f>BC6*100+ BE6</f>
        <v>-99989725</v>
      </c>
      <c r="BF8" s="138"/>
    </row>
    <row r="9" spans="1:58" ht="15.75">
      <c r="A9" s="147"/>
      <c r="B9" s="1061" t="s">
        <v>29</v>
      </c>
      <c r="C9" s="1062"/>
      <c r="D9" s="1062"/>
      <c r="E9" s="1062"/>
      <c r="F9" s="1062"/>
      <c r="G9" s="1062"/>
      <c r="H9" s="1062"/>
      <c r="I9" s="1062"/>
      <c r="J9" s="1062"/>
      <c r="K9" s="1062"/>
      <c r="L9" s="1063"/>
      <c r="M9" s="1059"/>
      <c r="N9" s="1060"/>
      <c r="O9" s="1060"/>
      <c r="P9" s="1060"/>
      <c r="Q9" s="1060"/>
      <c r="R9" s="1060"/>
      <c r="S9" s="1060"/>
      <c r="T9" s="1060"/>
      <c r="U9" s="1060"/>
      <c r="V9" s="1060"/>
      <c r="W9" s="1060"/>
      <c r="X9" s="1060"/>
      <c r="Y9" s="135"/>
      <c r="Z9" s="158"/>
      <c r="AA9" s="1049">
        <f>ss!AA9</f>
        <v>0</v>
      </c>
      <c r="AB9" s="1049"/>
      <c r="AC9" s="1049"/>
      <c r="AD9" s="1049"/>
      <c r="AE9" s="1049"/>
      <c r="AF9" s="1049"/>
      <c r="AG9" s="1049"/>
      <c r="AH9" s="1049"/>
      <c r="AI9" s="1049"/>
      <c r="AJ9" s="1049"/>
      <c r="AK9" s="1049"/>
      <c r="AL9" s="1049"/>
      <c r="AM9" s="1049"/>
      <c r="AN9" s="1049"/>
      <c r="AO9" s="1049"/>
      <c r="AP9" s="1049"/>
      <c r="AQ9" s="1049"/>
      <c r="AR9" s="1049"/>
      <c r="AS9" s="1049"/>
      <c r="AT9" s="1049"/>
      <c r="AU9" s="1049"/>
      <c r="AV9" s="1049"/>
      <c r="AW9" s="1049"/>
      <c r="AX9" s="1049"/>
      <c r="AY9" s="159"/>
      <c r="AZ9" s="146"/>
      <c r="BF9" s="138"/>
    </row>
    <row r="10" spans="1:58" ht="15.75">
      <c r="A10" s="147"/>
      <c r="B10" s="960" t="s">
        <v>18</v>
      </c>
      <c r="C10" s="961"/>
      <c r="D10" s="961"/>
      <c r="E10" s="961"/>
      <c r="F10" s="961"/>
      <c r="G10" s="961"/>
      <c r="H10" s="961"/>
      <c r="I10" s="961"/>
      <c r="J10" s="961"/>
      <c r="K10" s="961"/>
      <c r="L10" s="962"/>
      <c r="M10" s="1064">
        <f>ss!M10</f>
        <v>0</v>
      </c>
      <c r="N10" s="1065"/>
      <c r="O10" s="1065"/>
      <c r="P10" s="1065"/>
      <c r="Q10" s="1065"/>
      <c r="R10" s="1065"/>
      <c r="S10" s="1065"/>
      <c r="T10" s="1065"/>
      <c r="U10" s="1065"/>
      <c r="V10" s="1065"/>
      <c r="W10" s="1065"/>
      <c r="X10" s="1066"/>
      <c r="Y10" s="135"/>
      <c r="Z10" s="158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59"/>
      <c r="AZ10" s="146"/>
      <c r="BF10" s="138"/>
    </row>
    <row r="11" spans="1:58" ht="15.75">
      <c r="A11" s="147"/>
      <c r="B11" s="969" t="s">
        <v>14</v>
      </c>
      <c r="C11" s="970"/>
      <c r="D11" s="970"/>
      <c r="E11" s="970"/>
      <c r="F11" s="970"/>
      <c r="G11" s="970"/>
      <c r="H11" s="970"/>
      <c r="I11" s="970"/>
      <c r="J11" s="970"/>
      <c r="K11" s="970"/>
      <c r="L11" s="971"/>
      <c r="M11" s="1067"/>
      <c r="N11" s="1068"/>
      <c r="O11" s="1068"/>
      <c r="P11" s="1068"/>
      <c r="Q11" s="1068"/>
      <c r="R11" s="1068"/>
      <c r="S11" s="1068"/>
      <c r="T11" s="1068"/>
      <c r="U11" s="1068"/>
      <c r="V11" s="1068"/>
      <c r="W11" s="1068"/>
      <c r="X11" s="1069"/>
      <c r="Y11" s="135"/>
      <c r="Z11" s="158"/>
      <c r="AA11" s="1050">
        <f>ss!AA11</f>
        <v>0</v>
      </c>
      <c r="AB11" s="1050"/>
      <c r="AC11" s="1050"/>
      <c r="AD11" s="1050"/>
      <c r="AE11" s="1050"/>
      <c r="AF11" s="1050"/>
      <c r="AG11" s="1050"/>
      <c r="AH11" s="1050"/>
      <c r="AI11" s="1050"/>
      <c r="AJ11" s="1050"/>
      <c r="AK11" s="1050"/>
      <c r="AL11" s="1050"/>
      <c r="AM11" s="1050"/>
      <c r="AN11" s="1050"/>
      <c r="AO11" s="1050"/>
      <c r="AP11" s="1050"/>
      <c r="AQ11" s="1050"/>
      <c r="AR11" s="1050"/>
      <c r="AS11" s="1050"/>
      <c r="AT11" s="1050"/>
      <c r="AU11" s="1050"/>
      <c r="AV11" s="1050"/>
      <c r="AW11" s="1050"/>
      <c r="AX11" s="1050"/>
      <c r="AY11" s="159"/>
      <c r="AZ11" s="146"/>
      <c r="BF11" s="138"/>
    </row>
    <row r="12" spans="1:58" ht="15.75">
      <c r="A12" s="147"/>
      <c r="B12" s="960" t="s">
        <v>19</v>
      </c>
      <c r="C12" s="961"/>
      <c r="D12" s="961"/>
      <c r="E12" s="961"/>
      <c r="F12" s="961"/>
      <c r="G12" s="961"/>
      <c r="H12" s="961"/>
      <c r="I12" s="961"/>
      <c r="J12" s="961"/>
      <c r="K12" s="961"/>
      <c r="L12" s="962"/>
      <c r="M12" s="974">
        <f>ss!M12</f>
        <v>27</v>
      </c>
      <c r="N12" s="975"/>
      <c r="O12" s="975"/>
      <c r="P12" s="975"/>
      <c r="Q12" s="975"/>
      <c r="R12" s="975"/>
      <c r="S12" s="975"/>
      <c r="T12" s="975"/>
      <c r="U12" s="975"/>
      <c r="V12" s="975"/>
      <c r="W12" s="975"/>
      <c r="X12" s="976"/>
      <c r="Y12" s="135"/>
      <c r="Z12" s="158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59"/>
      <c r="AZ12" s="146"/>
      <c r="BF12" s="138"/>
    </row>
    <row r="13" spans="1:58" ht="15.75">
      <c r="A13" s="147"/>
      <c r="B13" s="969" t="s">
        <v>15</v>
      </c>
      <c r="C13" s="970"/>
      <c r="D13" s="970"/>
      <c r="E13" s="970"/>
      <c r="F13" s="970"/>
      <c r="G13" s="970"/>
      <c r="H13" s="970"/>
      <c r="I13" s="970"/>
      <c r="J13" s="970"/>
      <c r="K13" s="970"/>
      <c r="L13" s="971"/>
      <c r="M13" s="1051"/>
      <c r="N13" s="1052"/>
      <c r="O13" s="1052"/>
      <c r="P13" s="1052"/>
      <c r="Q13" s="1052"/>
      <c r="R13" s="1052"/>
      <c r="S13" s="1052"/>
      <c r="T13" s="1052"/>
      <c r="U13" s="1052"/>
      <c r="V13" s="1052"/>
      <c r="W13" s="1052"/>
      <c r="X13" s="1053"/>
      <c r="Y13" s="135"/>
      <c r="Z13" s="158"/>
      <c r="AA13" s="1050">
        <f>ss!AA13</f>
        <v>0</v>
      </c>
      <c r="AB13" s="1050"/>
      <c r="AC13" s="1050"/>
      <c r="AD13" s="1050"/>
      <c r="AE13" s="1050"/>
      <c r="AF13" s="1050"/>
      <c r="AG13" s="1050"/>
      <c r="AH13" s="1050"/>
      <c r="AI13" s="1050"/>
      <c r="AJ13" s="1050"/>
      <c r="AK13" s="1050"/>
      <c r="AL13" s="1050"/>
      <c r="AM13" s="1050"/>
      <c r="AN13" s="1050"/>
      <c r="AO13" s="1050"/>
      <c r="AP13" s="1050"/>
      <c r="AQ13" s="1050"/>
      <c r="AR13" s="1050"/>
      <c r="AS13" s="1050"/>
      <c r="AT13" s="1050"/>
      <c r="AU13" s="1050"/>
      <c r="AV13" s="1050"/>
      <c r="AW13" s="1050"/>
      <c r="AX13" s="1050"/>
      <c r="AY13" s="159"/>
      <c r="AZ13" s="146"/>
    </row>
    <row r="14" spans="1:58" ht="15.75">
      <c r="A14" s="147"/>
      <c r="B14" s="960" t="s">
        <v>20</v>
      </c>
      <c r="C14" s="961"/>
      <c r="D14" s="961"/>
      <c r="E14" s="961"/>
      <c r="F14" s="961"/>
      <c r="G14" s="961"/>
      <c r="H14" s="961"/>
      <c r="I14" s="961"/>
      <c r="J14" s="961"/>
      <c r="K14" s="961"/>
      <c r="L14" s="962"/>
      <c r="M14" s="963">
        <f>ss!M14</f>
        <v>0</v>
      </c>
      <c r="N14" s="964"/>
      <c r="O14" s="964"/>
      <c r="P14" s="964"/>
      <c r="Q14" s="964"/>
      <c r="R14" s="964"/>
      <c r="S14" s="964"/>
      <c r="T14" s="964"/>
      <c r="U14" s="964"/>
      <c r="V14" s="964"/>
      <c r="W14" s="964"/>
      <c r="X14" s="965"/>
      <c r="Y14" s="135"/>
      <c r="Z14" s="158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050">
        <f>ss!AR14</f>
        <v>0</v>
      </c>
      <c r="AS14" s="1050"/>
      <c r="AT14" s="1050"/>
      <c r="AU14" s="1050"/>
      <c r="AV14" s="1050"/>
      <c r="AW14" s="1050"/>
      <c r="AX14" s="1050"/>
      <c r="AY14" s="1098"/>
      <c r="AZ14" s="146"/>
    </row>
    <row r="15" spans="1:58">
      <c r="A15" s="147"/>
      <c r="B15" s="969" t="s">
        <v>16</v>
      </c>
      <c r="C15" s="970"/>
      <c r="D15" s="970"/>
      <c r="E15" s="970"/>
      <c r="F15" s="970"/>
      <c r="G15" s="970"/>
      <c r="H15" s="970"/>
      <c r="I15" s="970"/>
      <c r="J15" s="970"/>
      <c r="K15" s="970"/>
      <c r="L15" s="971"/>
      <c r="M15" s="966"/>
      <c r="N15" s="967"/>
      <c r="O15" s="967"/>
      <c r="P15" s="967"/>
      <c r="Q15" s="967"/>
      <c r="R15" s="967"/>
      <c r="S15" s="967"/>
      <c r="T15" s="967"/>
      <c r="U15" s="967"/>
      <c r="V15" s="967"/>
      <c r="W15" s="967"/>
      <c r="X15" s="968"/>
      <c r="Y15" s="135"/>
      <c r="Z15" s="158"/>
      <c r="AA15" s="161" t="s">
        <v>22</v>
      </c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3"/>
      <c r="AU15" s="163"/>
      <c r="AV15" s="163"/>
      <c r="AW15" s="163"/>
      <c r="AX15" s="163"/>
      <c r="AY15" s="164"/>
      <c r="AZ15" s="146"/>
    </row>
    <row r="16" spans="1:58" ht="15">
      <c r="A16" s="147"/>
      <c r="B16" s="960" t="s">
        <v>21</v>
      </c>
      <c r="C16" s="961"/>
      <c r="D16" s="961"/>
      <c r="E16" s="961"/>
      <c r="F16" s="961"/>
      <c r="G16" s="961"/>
      <c r="H16" s="961"/>
      <c r="I16" s="961"/>
      <c r="J16" s="961"/>
      <c r="K16" s="961"/>
      <c r="L16" s="962"/>
      <c r="M16" s="974">
        <f>ss!M16</f>
        <v>41</v>
      </c>
      <c r="N16" s="975"/>
      <c r="O16" s="975"/>
      <c r="P16" s="975"/>
      <c r="Q16" s="975"/>
      <c r="R16" s="975"/>
      <c r="S16" s="975"/>
      <c r="T16" s="975"/>
      <c r="U16" s="975"/>
      <c r="V16" s="975"/>
      <c r="W16" s="975"/>
      <c r="X16" s="976"/>
      <c r="Y16" s="135"/>
      <c r="Z16" s="158"/>
      <c r="AA16" s="161" t="s">
        <v>23</v>
      </c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3"/>
      <c r="AU16" s="163"/>
      <c r="AV16" s="163"/>
      <c r="AW16" s="163"/>
      <c r="AX16" s="163"/>
      <c r="AY16" s="164"/>
      <c r="AZ16" s="146"/>
    </row>
    <row r="17" spans="1:52" ht="13.5" thickBot="1">
      <c r="A17" s="147"/>
      <c r="B17" s="984" t="s">
        <v>17</v>
      </c>
      <c r="C17" s="985"/>
      <c r="D17" s="985"/>
      <c r="E17" s="985"/>
      <c r="F17" s="985"/>
      <c r="G17" s="985"/>
      <c r="H17" s="985"/>
      <c r="I17" s="985"/>
      <c r="J17" s="985"/>
      <c r="K17" s="985"/>
      <c r="L17" s="986"/>
      <c r="M17" s="977"/>
      <c r="N17" s="978"/>
      <c r="O17" s="978"/>
      <c r="P17" s="978"/>
      <c r="Q17" s="978"/>
      <c r="R17" s="978"/>
      <c r="S17" s="978"/>
      <c r="T17" s="978"/>
      <c r="U17" s="978"/>
      <c r="V17" s="978"/>
      <c r="W17" s="978"/>
      <c r="X17" s="979"/>
      <c r="Y17" s="135"/>
      <c r="Z17" s="158"/>
      <c r="AA17" s="161" t="s">
        <v>24</v>
      </c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3"/>
      <c r="AU17" s="163"/>
      <c r="AV17" s="163"/>
      <c r="AW17" s="163"/>
      <c r="AX17" s="163"/>
      <c r="AY17" s="164"/>
      <c r="AZ17" s="146"/>
    </row>
    <row r="18" spans="1:52" ht="9" customHeight="1" thickBot="1">
      <c r="A18" s="147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65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7"/>
      <c r="AZ18" s="146"/>
    </row>
    <row r="19" spans="1:52" ht="3.75" customHeight="1">
      <c r="A19" s="151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50"/>
    </row>
    <row r="20" spans="1:52" ht="15.75" customHeight="1" thickBot="1">
      <c r="A20" s="147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6"/>
      <c r="AA20" s="135"/>
      <c r="AB20" s="168" t="s">
        <v>58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69"/>
      <c r="AT20" s="169"/>
      <c r="AU20" s="169"/>
      <c r="AV20" s="169"/>
      <c r="AW20" s="169"/>
      <c r="AX20" s="170" t="s">
        <v>61</v>
      </c>
      <c r="AY20" s="171" t="s">
        <v>60</v>
      </c>
      <c r="AZ20" s="172"/>
    </row>
    <row r="21" spans="1:52" ht="15">
      <c r="A21" s="147"/>
      <c r="B21" s="173" t="s">
        <v>25</v>
      </c>
      <c r="C21" s="174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6"/>
      <c r="V21" s="176"/>
      <c r="W21" s="176"/>
      <c r="X21" s="176"/>
      <c r="Y21" s="177" t="s">
        <v>27</v>
      </c>
      <c r="Z21" s="146"/>
      <c r="AA21" s="135"/>
      <c r="AB21" s="168" t="s">
        <v>59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69"/>
      <c r="AT21" s="169"/>
      <c r="AU21" s="169"/>
      <c r="AV21" s="169"/>
      <c r="AW21" s="169"/>
      <c r="AX21" s="170" t="s">
        <v>63</v>
      </c>
      <c r="AY21" s="171" t="s">
        <v>62</v>
      </c>
      <c r="AZ21" s="172"/>
    </row>
    <row r="22" spans="1:52">
      <c r="A22" s="147"/>
      <c r="B22" s="178" t="s">
        <v>26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79" t="s">
        <v>28</v>
      </c>
      <c r="Z22" s="146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46"/>
    </row>
    <row r="23" spans="1:52" ht="9.75" customHeight="1">
      <c r="A23" s="180"/>
      <c r="B23" s="987" t="s">
        <v>0</v>
      </c>
      <c r="C23" s="1180" t="s">
        <v>161</v>
      </c>
      <c r="D23" s="1181"/>
      <c r="E23" s="1184" t="s">
        <v>45</v>
      </c>
      <c r="F23" s="1122"/>
      <c r="G23" s="991" t="s">
        <v>162</v>
      </c>
      <c r="H23" s="992"/>
      <c r="I23" s="992"/>
      <c r="J23" s="992"/>
      <c r="K23" s="992"/>
      <c r="L23" s="992"/>
      <c r="M23" s="992"/>
      <c r="N23" s="993"/>
      <c r="O23" s="991" t="s">
        <v>41</v>
      </c>
      <c r="P23" s="993"/>
      <c r="Q23" s="1083" t="s">
        <v>1</v>
      </c>
      <c r="R23" s="1084"/>
      <c r="S23" s="1084"/>
      <c r="T23" s="1084"/>
      <c r="U23" s="980" t="s">
        <v>49</v>
      </c>
      <c r="V23" s="980"/>
      <c r="W23" s="980"/>
      <c r="X23" s="980"/>
      <c r="Y23" s="981"/>
      <c r="Z23" s="135"/>
      <c r="AA23" s="147"/>
      <c r="AB23" s="181" t="s">
        <v>64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82"/>
      <c r="AR23" s="182"/>
      <c r="AS23" s="182"/>
      <c r="AT23" s="182"/>
      <c r="AU23" s="182"/>
      <c r="AV23" s="182"/>
      <c r="AW23" s="182"/>
      <c r="AX23" s="182"/>
      <c r="AY23" s="170" t="s">
        <v>112</v>
      </c>
      <c r="AZ23" s="146"/>
    </row>
    <row r="24" spans="1:52" ht="15">
      <c r="A24" s="180"/>
      <c r="B24" s="988"/>
      <c r="C24" s="1182"/>
      <c r="D24" s="1183"/>
      <c r="E24" s="1185"/>
      <c r="F24" s="1124"/>
      <c r="G24" s="1186" t="s">
        <v>163</v>
      </c>
      <c r="H24" s="1187"/>
      <c r="I24" s="1187"/>
      <c r="J24" s="1187"/>
      <c r="K24" s="1187"/>
      <c r="L24" s="1187"/>
      <c r="M24" s="1187"/>
      <c r="N24" s="1188"/>
      <c r="O24" s="1080" t="s">
        <v>42</v>
      </c>
      <c r="P24" s="971"/>
      <c r="Q24" s="1085"/>
      <c r="R24" s="1086"/>
      <c r="S24" s="1086"/>
      <c r="T24" s="1086"/>
      <c r="U24" s="982"/>
      <c r="V24" s="982"/>
      <c r="W24" s="982"/>
      <c r="X24" s="982"/>
      <c r="Y24" s="983"/>
      <c r="Z24" s="135"/>
      <c r="AA24" s="147"/>
      <c r="AB24" s="181" t="s">
        <v>65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82"/>
      <c r="AR24" s="182"/>
      <c r="AS24" s="182"/>
      <c r="AT24" s="182"/>
      <c r="AU24" s="182"/>
      <c r="AV24" s="182"/>
      <c r="AW24" s="182"/>
      <c r="AX24" s="182"/>
      <c r="AY24" s="170" t="s">
        <v>113</v>
      </c>
      <c r="AZ24" s="146"/>
    </row>
    <row r="25" spans="1:52" ht="12.75" customHeight="1">
      <c r="A25" s="180"/>
      <c r="B25" s="994">
        <v>1</v>
      </c>
      <c r="C25" s="1168" t="s">
        <v>164</v>
      </c>
      <c r="D25" s="1169"/>
      <c r="E25" s="1169"/>
      <c r="F25" s="1170"/>
      <c r="G25" s="1202">
        <f>ss!J25</f>
        <v>0</v>
      </c>
      <c r="H25" s="1203"/>
      <c r="I25" s="1203"/>
      <c r="J25" s="1203"/>
      <c r="K25" s="1203"/>
      <c r="L25" s="1203"/>
      <c r="M25" s="1203"/>
      <c r="N25" s="1204"/>
      <c r="O25" s="1177">
        <v>1.8499999999999999E-2</v>
      </c>
      <c r="P25" s="1178"/>
      <c r="Q25" s="1174">
        <f>G25*O25</f>
        <v>0</v>
      </c>
      <c r="R25" s="1175"/>
      <c r="S25" s="1175"/>
      <c r="T25" s="1175"/>
      <c r="U25" s="1175"/>
      <c r="V25" s="1175"/>
      <c r="W25" s="1175"/>
      <c r="X25" s="1175"/>
      <c r="Y25" s="1176"/>
      <c r="Z25" s="135"/>
      <c r="AA25" s="147"/>
      <c r="AB25" s="181" t="s">
        <v>66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46"/>
    </row>
    <row r="26" spans="1:52" ht="12.75" customHeight="1">
      <c r="A26" s="180"/>
      <c r="B26" s="995"/>
      <c r="C26" s="999" t="s">
        <v>165</v>
      </c>
      <c r="D26" s="1000"/>
      <c r="E26" s="1000"/>
      <c r="F26" s="1201"/>
      <c r="G26" s="1205"/>
      <c r="H26" s="1206"/>
      <c r="I26" s="1206"/>
      <c r="J26" s="1206"/>
      <c r="K26" s="1206"/>
      <c r="L26" s="1206"/>
      <c r="M26" s="1206"/>
      <c r="N26" s="1207"/>
      <c r="O26" s="1177"/>
      <c r="P26" s="1178"/>
      <c r="Q26" s="1174"/>
      <c r="R26" s="1175"/>
      <c r="S26" s="1175"/>
      <c r="T26" s="1175"/>
      <c r="U26" s="1175"/>
      <c r="V26" s="1175"/>
      <c r="W26" s="1175"/>
      <c r="X26" s="1175"/>
      <c r="Y26" s="1176"/>
      <c r="Z26" s="135"/>
      <c r="AA26" s="147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46"/>
    </row>
    <row r="27" spans="1:52" ht="12.75" customHeight="1">
      <c r="A27" s="180"/>
      <c r="B27" s="1011">
        <v>2</v>
      </c>
      <c r="C27" s="1168" t="s">
        <v>166</v>
      </c>
      <c r="D27" s="1169"/>
      <c r="E27" s="1169"/>
      <c r="F27" s="1170"/>
      <c r="G27" s="1202">
        <f>G25</f>
        <v>0</v>
      </c>
      <c r="H27" s="1203"/>
      <c r="I27" s="1203"/>
      <c r="J27" s="1203"/>
      <c r="K27" s="1203"/>
      <c r="L27" s="1203"/>
      <c r="M27" s="1203"/>
      <c r="N27" s="1204"/>
      <c r="O27" s="1081">
        <v>4.5199999999999997E-2</v>
      </c>
      <c r="P27" s="1082"/>
      <c r="Q27" s="1174">
        <f>G27*O27</f>
        <v>0</v>
      </c>
      <c r="R27" s="1175"/>
      <c r="S27" s="1175"/>
      <c r="T27" s="1175"/>
      <c r="U27" s="1175"/>
      <c r="V27" s="1175"/>
      <c r="W27" s="1175"/>
      <c r="X27" s="1175"/>
      <c r="Y27" s="1176"/>
      <c r="Z27" s="135"/>
      <c r="AA27" s="147"/>
      <c r="AB27" s="135"/>
      <c r="AC27" s="1171">
        <f>ss!AC28</f>
        <v>0</v>
      </c>
      <c r="AD27" s="1172"/>
      <c r="AE27" s="1172"/>
      <c r="AF27" s="1172"/>
      <c r="AG27" s="1172"/>
      <c r="AH27" s="1172"/>
      <c r="AI27" s="1172"/>
      <c r="AJ27" s="1172"/>
      <c r="AK27" s="1172"/>
      <c r="AL27" s="1172"/>
      <c r="AM27" s="1172"/>
      <c r="AN27" s="1172"/>
      <c r="AO27" s="1172"/>
      <c r="AP27" s="1172"/>
      <c r="AQ27" s="1172"/>
      <c r="AR27" s="1172"/>
      <c r="AS27" s="1172"/>
      <c r="AT27" s="1172"/>
      <c r="AU27" s="1172"/>
      <c r="AV27" s="1172"/>
      <c r="AW27" s="1172"/>
      <c r="AX27" s="1173"/>
      <c r="AY27" s="135"/>
      <c r="AZ27" s="146"/>
    </row>
    <row r="28" spans="1:52" ht="12.75" customHeight="1">
      <c r="A28" s="180"/>
      <c r="B28" s="995"/>
      <c r="C28" s="999" t="s">
        <v>167</v>
      </c>
      <c r="D28" s="1000"/>
      <c r="E28" s="1000"/>
      <c r="F28" s="1201"/>
      <c r="G28" s="1205"/>
      <c r="H28" s="1206"/>
      <c r="I28" s="1206"/>
      <c r="J28" s="1206"/>
      <c r="K28" s="1206"/>
      <c r="L28" s="1206"/>
      <c r="M28" s="1206"/>
      <c r="N28" s="1207"/>
      <c r="O28" s="1081"/>
      <c r="P28" s="1082"/>
      <c r="Q28" s="1174"/>
      <c r="R28" s="1175"/>
      <c r="S28" s="1175"/>
      <c r="T28" s="1175"/>
      <c r="U28" s="1175"/>
      <c r="V28" s="1175"/>
      <c r="W28" s="1175"/>
      <c r="X28" s="1175"/>
      <c r="Y28" s="1176"/>
      <c r="Z28" s="135"/>
      <c r="AA28" s="147"/>
      <c r="AB28" s="135"/>
      <c r="AC28" s="1171">
        <f>ss!AC29</f>
        <v>0</v>
      </c>
      <c r="AD28" s="1172"/>
      <c r="AE28" s="1172"/>
      <c r="AF28" s="1172"/>
      <c r="AG28" s="1172"/>
      <c r="AH28" s="1172"/>
      <c r="AI28" s="1172"/>
      <c r="AJ28" s="1172"/>
      <c r="AK28" s="1172"/>
      <c r="AL28" s="1172"/>
      <c r="AM28" s="1172"/>
      <c r="AN28" s="1172"/>
      <c r="AO28" s="1172"/>
      <c r="AP28" s="1172"/>
      <c r="AQ28" s="1172"/>
      <c r="AR28" s="1172"/>
      <c r="AS28" s="1172"/>
      <c r="AT28" s="1172"/>
      <c r="AU28" s="1172"/>
      <c r="AV28" s="1172"/>
      <c r="AW28" s="1172"/>
      <c r="AX28" s="1173"/>
      <c r="AY28" s="135"/>
      <c r="AZ28" s="146"/>
    </row>
    <row r="29" spans="1:52" ht="12.75" customHeight="1">
      <c r="A29" s="180"/>
      <c r="B29" s="994">
        <v>3</v>
      </c>
      <c r="C29" s="1195" t="s">
        <v>168</v>
      </c>
      <c r="D29" s="1196"/>
      <c r="E29" s="1196"/>
      <c r="F29" s="1196"/>
      <c r="G29" s="1196"/>
      <c r="H29" s="1196"/>
      <c r="I29" s="1196"/>
      <c r="J29" s="1196"/>
      <c r="K29" s="1196"/>
      <c r="L29" s="1196"/>
      <c r="M29" s="1196"/>
      <c r="N29" s="1197"/>
      <c r="O29" s="1165">
        <f>Q27+Q25</f>
        <v>0</v>
      </c>
      <c r="P29" s="1166"/>
      <c r="Q29" s="1166"/>
      <c r="R29" s="1166"/>
      <c r="S29" s="1166"/>
      <c r="T29" s="1166"/>
      <c r="U29" s="1166"/>
      <c r="V29" s="1166"/>
      <c r="W29" s="1166"/>
      <c r="X29" s="1166"/>
      <c r="Y29" s="1167"/>
      <c r="Z29" s="135"/>
      <c r="AA29" s="147"/>
      <c r="AB29" s="135"/>
      <c r="AC29" s="1171" t="str">
        <f>ss!AC30</f>
        <v>hgfhfghfgh</v>
      </c>
      <c r="AD29" s="1172"/>
      <c r="AE29" s="1172"/>
      <c r="AF29" s="1172"/>
      <c r="AG29" s="1172"/>
      <c r="AH29" s="1172"/>
      <c r="AI29" s="1172"/>
      <c r="AJ29" s="1172"/>
      <c r="AK29" s="1172"/>
      <c r="AL29" s="1172"/>
      <c r="AM29" s="1172"/>
      <c r="AN29" s="1172"/>
      <c r="AO29" s="1172"/>
      <c r="AP29" s="1172"/>
      <c r="AQ29" s="1172"/>
      <c r="AR29" s="1172"/>
      <c r="AS29" s="1172"/>
      <c r="AT29" s="1172"/>
      <c r="AU29" s="1172"/>
      <c r="AV29" s="1172"/>
      <c r="AW29" s="1172"/>
      <c r="AX29" s="1173"/>
      <c r="AY29" s="135"/>
      <c r="AZ29" s="146"/>
    </row>
    <row r="30" spans="1:52" ht="12.75" customHeight="1">
      <c r="A30" s="180"/>
      <c r="B30" s="995"/>
      <c r="C30" s="1198" t="s">
        <v>169</v>
      </c>
      <c r="D30" s="1199"/>
      <c r="E30" s="1199"/>
      <c r="F30" s="1199"/>
      <c r="G30" s="1199"/>
      <c r="H30" s="1199"/>
      <c r="I30" s="1199"/>
      <c r="J30" s="1199"/>
      <c r="K30" s="1199"/>
      <c r="L30" s="1199"/>
      <c r="M30" s="1199"/>
      <c r="N30" s="1200"/>
      <c r="O30" s="1165"/>
      <c r="P30" s="1166"/>
      <c r="Q30" s="1166"/>
      <c r="R30" s="1166"/>
      <c r="S30" s="1166"/>
      <c r="T30" s="1166"/>
      <c r="U30" s="1166"/>
      <c r="V30" s="1166"/>
      <c r="W30" s="1166"/>
      <c r="X30" s="1166"/>
      <c r="Y30" s="1167"/>
      <c r="Z30" s="135"/>
      <c r="AA30" s="147"/>
      <c r="AB30" s="181" t="s">
        <v>67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82"/>
      <c r="AV30" s="182"/>
      <c r="AW30" s="182"/>
      <c r="AX30" s="182"/>
      <c r="AY30" s="170" t="s">
        <v>114</v>
      </c>
      <c r="AZ30" s="146"/>
    </row>
    <row r="31" spans="1:52" ht="12.75" customHeight="1">
      <c r="A31" s="180"/>
      <c r="B31" s="994">
        <v>4</v>
      </c>
      <c r="C31" s="1195" t="s">
        <v>170</v>
      </c>
      <c r="D31" s="1196"/>
      <c r="E31" s="1196"/>
      <c r="F31" s="1196"/>
      <c r="G31" s="1196"/>
      <c r="H31" s="1196"/>
      <c r="I31" s="1196"/>
      <c r="J31" s="1196"/>
      <c r="K31" s="1196"/>
      <c r="L31" s="1196"/>
      <c r="M31" s="1196"/>
      <c r="N31" s="1197"/>
      <c r="O31" s="1015">
        <f ca="1">Pcnss!G27</f>
        <v>0</v>
      </c>
      <c r="P31" s="1016"/>
      <c r="Q31" s="1016"/>
      <c r="R31" s="1016"/>
      <c r="S31" s="1016"/>
      <c r="T31" s="1016"/>
      <c r="U31" s="1016"/>
      <c r="V31" s="1016"/>
      <c r="W31" s="1016"/>
      <c r="X31" s="1016"/>
      <c r="Y31" s="1017"/>
      <c r="Z31" s="135"/>
      <c r="AA31" s="147"/>
      <c r="AB31" s="181" t="s">
        <v>68</v>
      </c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69" t="s">
        <v>115</v>
      </c>
      <c r="AY31" s="183" t="s">
        <v>60</v>
      </c>
      <c r="AZ31" s="184"/>
    </row>
    <row r="32" spans="1:52" ht="12.75" customHeight="1">
      <c r="A32" s="180"/>
      <c r="B32" s="995"/>
      <c r="C32" s="1198" t="s">
        <v>171</v>
      </c>
      <c r="D32" s="1199"/>
      <c r="E32" s="1199"/>
      <c r="F32" s="1199"/>
      <c r="G32" s="1199"/>
      <c r="H32" s="1199"/>
      <c r="I32" s="1199"/>
      <c r="J32" s="1199"/>
      <c r="K32" s="1199"/>
      <c r="L32" s="1199"/>
      <c r="M32" s="1199"/>
      <c r="N32" s="1200"/>
      <c r="O32" s="1015"/>
      <c r="P32" s="1016"/>
      <c r="Q32" s="1016"/>
      <c r="R32" s="1016"/>
      <c r="S32" s="1016"/>
      <c r="T32" s="1016"/>
      <c r="U32" s="1016"/>
      <c r="V32" s="1016"/>
      <c r="W32" s="1016"/>
      <c r="X32" s="1016"/>
      <c r="Y32" s="1017"/>
      <c r="Z32" s="135"/>
      <c r="AA32" s="147"/>
      <c r="AB32" s="135"/>
      <c r="AC32" s="1070">
        <f>ss!AC35</f>
        <v>0</v>
      </c>
      <c r="AD32" s="975"/>
      <c r="AE32" s="975"/>
      <c r="AF32" s="975"/>
      <c r="AG32" s="975"/>
      <c r="AH32" s="975"/>
      <c r="AI32" s="975"/>
      <c r="AJ32" s="975"/>
      <c r="AK32" s="975"/>
      <c r="AL32" s="975"/>
      <c r="AM32" s="975"/>
      <c r="AN32" s="975"/>
      <c r="AO32" s="975"/>
      <c r="AP32" s="975"/>
      <c r="AQ32" s="975"/>
      <c r="AR32" s="975"/>
      <c r="AS32" s="975"/>
      <c r="AT32" s="975"/>
      <c r="AU32" s="975"/>
      <c r="AV32" s="975"/>
      <c r="AW32" s="975"/>
      <c r="AX32" s="1071"/>
      <c r="AY32" s="135"/>
      <c r="AZ32" s="146"/>
    </row>
    <row r="33" spans="1:53" ht="12.75" customHeight="1">
      <c r="A33" s="180"/>
      <c r="B33" s="994">
        <v>10</v>
      </c>
      <c r="C33" s="1195" t="s">
        <v>56</v>
      </c>
      <c r="D33" s="1196"/>
      <c r="E33" s="1196"/>
      <c r="F33" s="1196"/>
      <c r="G33" s="1196"/>
      <c r="H33" s="1196"/>
      <c r="I33" s="1196"/>
      <c r="J33" s="1196"/>
      <c r="K33" s="1196"/>
      <c r="L33" s="1196"/>
      <c r="M33" s="1196"/>
      <c r="N33" s="1197"/>
      <c r="O33" s="1165">
        <f ca="1">O29+O31</f>
        <v>0</v>
      </c>
      <c r="P33" s="1166"/>
      <c r="Q33" s="1166"/>
      <c r="R33" s="1166"/>
      <c r="S33" s="1166"/>
      <c r="T33" s="1166"/>
      <c r="U33" s="1166"/>
      <c r="V33" s="1166"/>
      <c r="W33" s="1166"/>
      <c r="X33" s="1166"/>
      <c r="Y33" s="1167"/>
      <c r="Z33" s="135"/>
      <c r="AA33" s="147"/>
      <c r="AB33" s="135"/>
      <c r="AC33" s="1051"/>
      <c r="AD33" s="1052"/>
      <c r="AE33" s="1052"/>
      <c r="AF33" s="1052"/>
      <c r="AG33" s="1052"/>
      <c r="AH33" s="1052"/>
      <c r="AI33" s="1052"/>
      <c r="AJ33" s="1052"/>
      <c r="AK33" s="1052"/>
      <c r="AL33" s="1052"/>
      <c r="AM33" s="1052"/>
      <c r="AN33" s="1052"/>
      <c r="AO33" s="1052"/>
      <c r="AP33" s="1052"/>
      <c r="AQ33" s="1052"/>
      <c r="AR33" s="1052"/>
      <c r="AS33" s="1052"/>
      <c r="AT33" s="1052"/>
      <c r="AU33" s="1052"/>
      <c r="AV33" s="1052"/>
      <c r="AW33" s="1052"/>
      <c r="AX33" s="1072"/>
      <c r="AY33" s="135"/>
      <c r="AZ33" s="146"/>
    </row>
    <row r="34" spans="1:53" ht="12.75" customHeight="1">
      <c r="A34" s="180"/>
      <c r="B34" s="995"/>
      <c r="C34" s="1198" t="s">
        <v>172</v>
      </c>
      <c r="D34" s="1199"/>
      <c r="E34" s="1199"/>
      <c r="F34" s="1199"/>
      <c r="G34" s="1199"/>
      <c r="H34" s="1199"/>
      <c r="I34" s="1199"/>
      <c r="J34" s="1199"/>
      <c r="K34" s="1199"/>
      <c r="L34" s="1199"/>
      <c r="M34" s="1199"/>
      <c r="N34" s="1200"/>
      <c r="O34" s="1165"/>
      <c r="P34" s="1166"/>
      <c r="Q34" s="1166"/>
      <c r="R34" s="1166"/>
      <c r="S34" s="1166"/>
      <c r="T34" s="1166"/>
      <c r="U34" s="1166"/>
      <c r="V34" s="1166"/>
      <c r="W34" s="1166"/>
      <c r="X34" s="1166"/>
      <c r="Y34" s="1167"/>
      <c r="Z34" s="135"/>
      <c r="AA34" s="151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85"/>
      <c r="AP34" s="185"/>
      <c r="AQ34" s="185"/>
      <c r="AR34" s="185"/>
      <c r="AS34" s="139"/>
      <c r="AT34" s="139"/>
      <c r="AU34" s="139"/>
      <c r="AV34" s="139"/>
      <c r="AW34" s="139"/>
      <c r="AX34" s="139"/>
      <c r="AY34" s="139"/>
      <c r="AZ34" s="146"/>
    </row>
    <row r="35" spans="1:53" ht="12.75" customHeight="1">
      <c r="A35" s="180"/>
      <c r="B35" s="186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81"/>
      <c r="AP35" s="181"/>
      <c r="AQ35" s="181"/>
      <c r="AR35" s="181"/>
      <c r="AS35" s="135"/>
      <c r="AT35" s="135"/>
      <c r="AU35" s="135"/>
      <c r="AV35" s="135"/>
      <c r="AW35" s="135"/>
      <c r="AX35" s="135"/>
      <c r="AY35" s="135"/>
      <c r="AZ35" s="146"/>
    </row>
    <row r="36" spans="1:53" ht="12.75" customHeight="1">
      <c r="A36" s="180"/>
      <c r="B36" s="1179" t="s">
        <v>144</v>
      </c>
      <c r="C36" s="1179"/>
      <c r="D36" s="1179"/>
      <c r="E36" s="1179"/>
      <c r="F36" s="1179"/>
      <c r="G36" s="1179"/>
      <c r="H36" s="1179"/>
      <c r="I36" s="1179"/>
      <c r="J36" s="1179"/>
      <c r="K36" s="1179"/>
      <c r="L36" s="1179"/>
      <c r="M36" s="1179"/>
      <c r="N36" s="1179"/>
      <c r="O36" s="189"/>
      <c r="P36" s="1189"/>
      <c r="Q36" s="1190"/>
      <c r="R36" s="1190"/>
      <c r="S36" s="1190"/>
      <c r="T36" s="1190"/>
      <c r="U36" s="1190"/>
      <c r="V36" s="1190"/>
      <c r="W36" s="1190"/>
      <c r="X36" s="1190"/>
      <c r="Y36" s="1190"/>
      <c r="Z36" s="1190"/>
      <c r="AA36" s="1190"/>
      <c r="AB36" s="1190"/>
      <c r="AC36" s="1190"/>
      <c r="AD36" s="1190"/>
      <c r="AE36" s="1190"/>
      <c r="AF36" s="1190"/>
      <c r="AG36" s="1190"/>
      <c r="AH36" s="1190"/>
      <c r="AI36" s="1190"/>
      <c r="AJ36" s="1190"/>
      <c r="AK36" s="1190"/>
      <c r="AL36" s="1190"/>
      <c r="AM36" s="1190"/>
      <c r="AN36" s="1191"/>
      <c r="AO36" s="1163" t="s">
        <v>143</v>
      </c>
      <c r="AP36" s="1164"/>
      <c r="AQ36" s="1164"/>
      <c r="AR36" s="1164"/>
      <c r="AS36" s="1164"/>
      <c r="AT36" s="1164"/>
      <c r="AU36" s="1164"/>
      <c r="AV36" s="1164"/>
      <c r="AW36" s="1164"/>
      <c r="AX36" s="1164"/>
      <c r="AY36" s="1162" t="s">
        <v>62</v>
      </c>
      <c r="AZ36" s="150"/>
    </row>
    <row r="37" spans="1:53" ht="12.75" customHeight="1">
      <c r="A37" s="180"/>
      <c r="B37" s="1179"/>
      <c r="C37" s="1179"/>
      <c r="D37" s="1179"/>
      <c r="E37" s="1179"/>
      <c r="F37" s="1179"/>
      <c r="G37" s="1179"/>
      <c r="H37" s="1179"/>
      <c r="I37" s="1179"/>
      <c r="J37" s="1179"/>
      <c r="K37" s="1179"/>
      <c r="L37" s="1179"/>
      <c r="M37" s="1179"/>
      <c r="N37" s="1179"/>
      <c r="O37" s="189"/>
      <c r="P37" s="1192"/>
      <c r="Q37" s="1193"/>
      <c r="R37" s="1193"/>
      <c r="S37" s="1193"/>
      <c r="T37" s="1193"/>
      <c r="U37" s="1193"/>
      <c r="V37" s="1193"/>
      <c r="W37" s="1193"/>
      <c r="X37" s="1193"/>
      <c r="Y37" s="1193"/>
      <c r="Z37" s="1193"/>
      <c r="AA37" s="1193"/>
      <c r="AB37" s="1193"/>
      <c r="AC37" s="1193"/>
      <c r="AD37" s="1193"/>
      <c r="AE37" s="1193"/>
      <c r="AF37" s="1193"/>
      <c r="AG37" s="1193"/>
      <c r="AH37" s="1193"/>
      <c r="AI37" s="1193"/>
      <c r="AJ37" s="1193"/>
      <c r="AK37" s="1193"/>
      <c r="AL37" s="1193"/>
      <c r="AM37" s="1193"/>
      <c r="AN37" s="1194"/>
      <c r="AO37" s="1163"/>
      <c r="AP37" s="1164"/>
      <c r="AQ37" s="1164"/>
      <c r="AR37" s="1164"/>
      <c r="AS37" s="1164"/>
      <c r="AT37" s="1164"/>
      <c r="AU37" s="1164"/>
      <c r="AV37" s="1164"/>
      <c r="AW37" s="1164"/>
      <c r="AX37" s="1164"/>
      <c r="AY37" s="1162"/>
      <c r="AZ37" s="146"/>
    </row>
    <row r="38" spans="1:53" ht="12.75" customHeight="1">
      <c r="A38" s="180"/>
      <c r="B38" s="168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90"/>
      <c r="AA38" s="135"/>
      <c r="AB38" s="135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35"/>
      <c r="AQ38" s="191"/>
      <c r="AR38" s="191"/>
      <c r="AS38" s="191"/>
      <c r="AT38" s="191"/>
      <c r="AU38" s="191"/>
      <c r="AV38" s="191"/>
      <c r="AW38" s="191"/>
      <c r="AX38" s="169"/>
      <c r="AY38" s="192"/>
      <c r="AZ38" s="146"/>
    </row>
    <row r="39" spans="1:53" ht="12.75" customHeight="1">
      <c r="A39" s="180"/>
      <c r="B39" s="168" t="s">
        <v>145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91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69" t="s">
        <v>159</v>
      </c>
      <c r="AZ39" s="146"/>
    </row>
    <row r="40" spans="1:53" ht="12.75" customHeight="1">
      <c r="A40" s="180"/>
      <c r="B40" s="135"/>
      <c r="C40" s="193"/>
      <c r="D40" s="135"/>
      <c r="E40" s="194"/>
      <c r="F40" s="194"/>
      <c r="G40" s="194"/>
      <c r="H40" s="194"/>
      <c r="I40" s="135"/>
      <c r="J40" s="135"/>
      <c r="K40" s="135"/>
      <c r="L40" s="135"/>
      <c r="M40" s="135"/>
      <c r="N40" s="135"/>
      <c r="O40" s="135"/>
      <c r="P40" s="193" t="s">
        <v>127</v>
      </c>
      <c r="Q40" s="135"/>
      <c r="R40" s="135"/>
      <c r="S40" s="135"/>
      <c r="T40" s="135"/>
      <c r="U40" s="135"/>
      <c r="V40" s="194"/>
      <c r="W40" s="135"/>
      <c r="X40" s="135"/>
      <c r="Y40" s="194"/>
      <c r="Z40" s="193" t="s">
        <v>128</v>
      </c>
      <c r="AA40" s="194"/>
      <c r="AB40" s="194"/>
      <c r="AC40" s="194"/>
      <c r="AD40" s="194"/>
      <c r="AE40" s="194"/>
      <c r="AF40" s="194"/>
      <c r="AG40" s="194"/>
      <c r="AH40" s="135"/>
      <c r="AI40" s="135"/>
      <c r="AJ40" s="135"/>
      <c r="AK40" s="135"/>
      <c r="AL40" s="135"/>
      <c r="AM40" s="135"/>
      <c r="AN40" s="194" t="s">
        <v>117</v>
      </c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46"/>
    </row>
    <row r="41" spans="1:53">
      <c r="A41" s="147"/>
      <c r="B41" s="135"/>
      <c r="C41" s="193"/>
      <c r="D41" s="135"/>
      <c r="E41" s="194"/>
      <c r="F41" s="194"/>
      <c r="G41" s="194"/>
      <c r="H41" s="194"/>
      <c r="I41" s="135"/>
      <c r="J41" s="135"/>
      <c r="K41" s="135"/>
      <c r="L41" s="135"/>
      <c r="M41" s="135"/>
      <c r="N41" s="135"/>
      <c r="O41" s="135"/>
      <c r="P41" s="193" t="s">
        <v>129</v>
      </c>
      <c r="Q41" s="135"/>
      <c r="R41" s="135"/>
      <c r="S41" s="135"/>
      <c r="T41" s="135"/>
      <c r="U41" s="135"/>
      <c r="V41" s="194"/>
      <c r="W41" s="135"/>
      <c r="X41" s="135"/>
      <c r="Y41" s="194"/>
      <c r="Z41" s="193" t="s">
        <v>130</v>
      </c>
      <c r="AA41" s="194"/>
      <c r="AB41" s="194"/>
      <c r="AC41" s="194"/>
      <c r="AD41" s="194"/>
      <c r="AE41" s="194"/>
      <c r="AF41" s="194"/>
      <c r="AG41" s="194"/>
      <c r="AH41" s="135"/>
      <c r="AI41" s="194"/>
      <c r="AJ41" s="135"/>
      <c r="AK41" s="135"/>
      <c r="AL41" s="135"/>
      <c r="AM41" s="135"/>
      <c r="AN41" s="194" t="s">
        <v>118</v>
      </c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46"/>
    </row>
    <row r="42" spans="1:53">
      <c r="A42" s="147"/>
      <c r="B42" s="135"/>
      <c r="C42" s="193"/>
      <c r="D42" s="135"/>
      <c r="E42" s="194"/>
      <c r="F42" s="194"/>
      <c r="G42" s="194"/>
      <c r="H42" s="194"/>
      <c r="I42" s="135"/>
      <c r="J42" s="135"/>
      <c r="K42" s="135"/>
      <c r="L42" s="135"/>
      <c r="M42" s="135"/>
      <c r="N42" s="135"/>
      <c r="O42" s="135"/>
      <c r="P42" s="193" t="s">
        <v>131</v>
      </c>
      <c r="Q42" s="135"/>
      <c r="R42" s="135"/>
      <c r="S42" s="135"/>
      <c r="T42" s="135"/>
      <c r="U42" s="135"/>
      <c r="V42" s="194"/>
      <c r="W42" s="135"/>
      <c r="X42" s="135"/>
      <c r="Y42" s="194"/>
      <c r="Z42" s="193" t="s">
        <v>132</v>
      </c>
      <c r="AA42" s="194"/>
      <c r="AB42" s="194"/>
      <c r="AC42" s="194"/>
      <c r="AD42" s="194"/>
      <c r="AE42" s="194"/>
      <c r="AF42" s="194"/>
      <c r="AG42" s="194"/>
      <c r="AH42" s="135"/>
      <c r="AI42" s="194"/>
      <c r="AJ42" s="135"/>
      <c r="AK42" s="135"/>
      <c r="AL42" s="135"/>
      <c r="AM42" s="135"/>
      <c r="AN42" s="194" t="s">
        <v>119</v>
      </c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46"/>
    </row>
    <row r="43" spans="1:53">
      <c r="A43" s="147"/>
      <c r="B43" s="135"/>
      <c r="C43" s="193"/>
      <c r="D43" s="135"/>
      <c r="E43" s="194"/>
      <c r="F43" s="194"/>
      <c r="G43" s="194"/>
      <c r="H43" s="194"/>
      <c r="I43" s="135"/>
      <c r="J43" s="135"/>
      <c r="K43" s="135"/>
      <c r="L43" s="135"/>
      <c r="M43" s="135"/>
      <c r="N43" s="135"/>
      <c r="O43" s="135"/>
      <c r="P43" s="193" t="s">
        <v>133</v>
      </c>
      <c r="Q43" s="135"/>
      <c r="R43" s="135"/>
      <c r="S43" s="135"/>
      <c r="T43" s="135"/>
      <c r="U43" s="135"/>
      <c r="V43" s="194"/>
      <c r="W43" s="135"/>
      <c r="X43" s="135"/>
      <c r="Y43" s="194"/>
      <c r="Z43" s="193" t="s">
        <v>134</v>
      </c>
      <c r="AA43" s="194"/>
      <c r="AB43" s="194"/>
      <c r="AC43" s="194"/>
      <c r="AD43" s="194"/>
      <c r="AE43" s="194"/>
      <c r="AF43" s="194"/>
      <c r="AG43" s="194"/>
      <c r="AH43" s="135"/>
      <c r="AI43" s="194"/>
      <c r="AJ43" s="135"/>
      <c r="AK43" s="135"/>
      <c r="AL43" s="135"/>
      <c r="AM43" s="135"/>
      <c r="AN43" s="194" t="s">
        <v>120</v>
      </c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46"/>
    </row>
    <row r="44" spans="1:53" ht="9.75" customHeight="1">
      <c r="A44" s="147"/>
      <c r="B44" s="135"/>
      <c r="C44" s="193"/>
      <c r="D44" s="135"/>
      <c r="E44" s="194"/>
      <c r="F44" s="194"/>
      <c r="G44" s="194"/>
      <c r="H44" s="194"/>
      <c r="I44" s="135"/>
      <c r="J44" s="135"/>
      <c r="K44" s="135"/>
      <c r="L44" s="135"/>
      <c r="M44" s="135"/>
      <c r="N44" s="135"/>
      <c r="O44" s="135"/>
      <c r="P44" s="193" t="s">
        <v>135</v>
      </c>
      <c r="Q44" s="135"/>
      <c r="R44" s="135"/>
      <c r="S44" s="135"/>
      <c r="T44" s="135"/>
      <c r="U44" s="135"/>
      <c r="V44" s="194"/>
      <c r="W44" s="135"/>
      <c r="X44" s="135"/>
      <c r="Y44" s="194"/>
      <c r="Z44" s="193" t="s">
        <v>138</v>
      </c>
      <c r="AA44" s="194"/>
      <c r="AB44" s="194"/>
      <c r="AC44" s="194"/>
      <c r="AD44" s="194"/>
      <c r="AE44" s="194"/>
      <c r="AF44" s="194"/>
      <c r="AG44" s="194"/>
      <c r="AH44" s="135"/>
      <c r="AI44" s="194"/>
      <c r="AJ44" s="135"/>
      <c r="AK44" s="135"/>
      <c r="AL44" s="135"/>
      <c r="AM44" s="135"/>
      <c r="AN44" s="194" t="s">
        <v>121</v>
      </c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46"/>
      <c r="BA44" s="135"/>
    </row>
    <row r="45" spans="1:53">
      <c r="A45" s="147"/>
      <c r="B45" s="135"/>
      <c r="C45" s="193"/>
      <c r="D45" s="135"/>
      <c r="E45" s="194"/>
      <c r="F45" s="194"/>
      <c r="G45" s="194"/>
      <c r="H45" s="194"/>
      <c r="I45" s="135"/>
      <c r="J45" s="135"/>
      <c r="K45" s="135"/>
      <c r="L45" s="135"/>
      <c r="M45" s="135"/>
      <c r="N45" s="135"/>
      <c r="O45" s="135"/>
      <c r="P45" s="193" t="s">
        <v>136</v>
      </c>
      <c r="Q45" s="135"/>
      <c r="R45" s="135"/>
      <c r="S45" s="135"/>
      <c r="T45" s="135"/>
      <c r="U45" s="135"/>
      <c r="V45" s="194"/>
      <c r="W45" s="135"/>
      <c r="X45" s="135"/>
      <c r="Y45" s="194"/>
      <c r="Z45" s="193" t="s">
        <v>137</v>
      </c>
      <c r="AA45" s="194"/>
      <c r="AB45" s="194"/>
      <c r="AC45" s="194"/>
      <c r="AD45" s="194"/>
      <c r="AE45" s="194"/>
      <c r="AF45" s="194"/>
      <c r="AG45" s="194"/>
      <c r="AH45" s="135"/>
      <c r="AI45" s="194"/>
      <c r="AJ45" s="135"/>
      <c r="AK45" s="135"/>
      <c r="AL45" s="135"/>
      <c r="AM45" s="135"/>
      <c r="AN45" s="194" t="s">
        <v>122</v>
      </c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46"/>
      <c r="BA45" s="135"/>
    </row>
    <row r="46" spans="1:53">
      <c r="A46" s="147"/>
      <c r="B46" s="135"/>
      <c r="C46" s="193"/>
      <c r="D46" s="135"/>
      <c r="E46" s="194"/>
      <c r="F46" s="194"/>
      <c r="G46" s="194"/>
      <c r="H46" s="194"/>
      <c r="I46" s="135"/>
      <c r="J46" s="135"/>
      <c r="K46" s="135"/>
      <c r="L46" s="135"/>
      <c r="M46" s="135"/>
      <c r="N46" s="135"/>
      <c r="O46" s="135"/>
      <c r="P46" s="193" t="s">
        <v>72</v>
      </c>
      <c r="Q46" s="135"/>
      <c r="R46" s="135"/>
      <c r="S46" s="135"/>
      <c r="T46" s="135"/>
      <c r="U46" s="135"/>
      <c r="V46" s="194"/>
      <c r="W46" s="135"/>
      <c r="X46" s="135"/>
      <c r="Y46" s="194"/>
      <c r="Z46" s="193" t="s">
        <v>73</v>
      </c>
      <c r="AA46" s="194"/>
      <c r="AB46" s="195"/>
      <c r="AC46" s="195"/>
      <c r="AD46" s="195"/>
      <c r="AE46" s="195"/>
      <c r="AF46" s="195"/>
      <c r="AG46" s="195"/>
      <c r="AH46" s="135"/>
      <c r="AI46" s="194"/>
      <c r="AJ46" s="135"/>
      <c r="AK46" s="135"/>
      <c r="AL46" s="135"/>
      <c r="AM46" s="135"/>
      <c r="AN46" s="195" t="s">
        <v>123</v>
      </c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46"/>
      <c r="BA46" s="135"/>
    </row>
    <row r="47" spans="1:53" ht="14.25" customHeight="1">
      <c r="A47" s="147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96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46"/>
    </row>
    <row r="48" spans="1:53" ht="12.75" customHeight="1">
      <c r="A48" s="147"/>
      <c r="B48" s="1213" t="s">
        <v>146</v>
      </c>
      <c r="C48" s="1213"/>
      <c r="D48" s="1213"/>
      <c r="E48" s="1213"/>
      <c r="F48" s="1213"/>
      <c r="G48" s="1213"/>
      <c r="H48" s="1214"/>
      <c r="I48" s="1215"/>
      <c r="J48" s="1215"/>
      <c r="K48" s="1215"/>
      <c r="L48" s="1215"/>
      <c r="M48" s="1215"/>
      <c r="N48" s="1215"/>
      <c r="O48" s="1215"/>
      <c r="P48" s="1215"/>
      <c r="Q48" s="1215"/>
      <c r="R48" s="1215"/>
      <c r="S48" s="1215"/>
      <c r="T48" s="1215"/>
      <c r="U48" s="1215"/>
      <c r="V48" s="1215"/>
      <c r="W48" s="1215"/>
      <c r="X48" s="1215"/>
      <c r="Y48" s="1215"/>
      <c r="Z48" s="1215"/>
      <c r="AA48" s="1215"/>
      <c r="AB48" s="1215"/>
      <c r="AC48" s="1215"/>
      <c r="AD48" s="1215"/>
      <c r="AE48" s="1215"/>
      <c r="AF48" s="1215"/>
      <c r="AG48" s="1215"/>
      <c r="AH48" s="1215"/>
      <c r="AI48" s="1215"/>
      <c r="AJ48" s="1215"/>
      <c r="AK48" s="1215"/>
      <c r="AL48" s="1215"/>
      <c r="AM48" s="1215"/>
      <c r="AN48" s="1215"/>
      <c r="AO48" s="1215"/>
      <c r="AP48" s="1215"/>
      <c r="AQ48" s="1215"/>
      <c r="AR48" s="1215"/>
      <c r="AS48" s="1215"/>
      <c r="AT48" s="1216"/>
      <c r="AU48" s="135"/>
      <c r="AV48" s="135"/>
      <c r="AW48" s="135"/>
      <c r="AX48" s="135"/>
      <c r="AY48" s="182" t="s">
        <v>75</v>
      </c>
      <c r="AZ48" s="146"/>
    </row>
    <row r="49" spans="1:52">
      <c r="A49" s="147"/>
      <c r="B49" s="1213"/>
      <c r="C49" s="1213"/>
      <c r="D49" s="1213"/>
      <c r="E49" s="1213"/>
      <c r="F49" s="1213"/>
      <c r="G49" s="1213"/>
      <c r="H49" s="1217"/>
      <c r="I49" s="1111"/>
      <c r="J49" s="1111"/>
      <c r="K49" s="1111"/>
      <c r="L49" s="1111"/>
      <c r="M49" s="1111"/>
      <c r="N49" s="1111"/>
      <c r="O49" s="1111"/>
      <c r="P49" s="1111"/>
      <c r="Q49" s="1111"/>
      <c r="R49" s="1111"/>
      <c r="S49" s="1111"/>
      <c r="T49" s="1111"/>
      <c r="U49" s="1111"/>
      <c r="V49" s="1111"/>
      <c r="W49" s="1111"/>
      <c r="X49" s="1111"/>
      <c r="Y49" s="1111"/>
      <c r="Z49" s="1111"/>
      <c r="AA49" s="1111"/>
      <c r="AB49" s="1111"/>
      <c r="AC49" s="1111"/>
      <c r="AD49" s="1111"/>
      <c r="AE49" s="1111"/>
      <c r="AF49" s="1111"/>
      <c r="AG49" s="1111"/>
      <c r="AH49" s="1111"/>
      <c r="AI49" s="1111"/>
      <c r="AJ49" s="1111"/>
      <c r="AK49" s="1111"/>
      <c r="AL49" s="1111"/>
      <c r="AM49" s="1111"/>
      <c r="AN49" s="1111"/>
      <c r="AO49" s="1111"/>
      <c r="AP49" s="1111"/>
      <c r="AQ49" s="1111"/>
      <c r="AR49" s="1111"/>
      <c r="AS49" s="1111"/>
      <c r="AT49" s="1218"/>
      <c r="AU49" s="135"/>
      <c r="AV49" s="135"/>
      <c r="AW49" s="135"/>
      <c r="AX49" s="135"/>
      <c r="AY49" s="135"/>
      <c r="AZ49" s="146"/>
    </row>
    <row r="50" spans="1:52">
      <c r="A50" s="147"/>
      <c r="B50" s="168" t="s">
        <v>76</v>
      </c>
      <c r="C50" s="135"/>
      <c r="D50" s="135"/>
      <c r="E50" s="135"/>
      <c r="F50" s="135"/>
      <c r="G50" s="197"/>
      <c r="H50" s="1219"/>
      <c r="I50" s="1220"/>
      <c r="J50" s="1220"/>
      <c r="K50" s="1220"/>
      <c r="L50" s="1220"/>
      <c r="M50" s="1220"/>
      <c r="N50" s="1220"/>
      <c r="O50" s="1220"/>
      <c r="P50" s="1220"/>
      <c r="Q50" s="1220"/>
      <c r="R50" s="1220"/>
      <c r="S50" s="1220"/>
      <c r="T50" s="1220"/>
      <c r="U50" s="1220"/>
      <c r="V50" s="1220"/>
      <c r="W50" s="1220"/>
      <c r="X50" s="1220"/>
      <c r="Y50" s="1220"/>
      <c r="Z50" s="1220"/>
      <c r="AA50" s="1220"/>
      <c r="AB50" s="1220"/>
      <c r="AC50" s="1220"/>
      <c r="AD50" s="1220"/>
      <c r="AE50" s="1220"/>
      <c r="AF50" s="1220"/>
      <c r="AG50" s="1220"/>
      <c r="AH50" s="1220"/>
      <c r="AI50" s="1220"/>
      <c r="AJ50" s="1220"/>
      <c r="AK50" s="1220"/>
      <c r="AL50" s="1220"/>
      <c r="AM50" s="1220"/>
      <c r="AN50" s="1220"/>
      <c r="AO50" s="1220"/>
      <c r="AP50" s="1220"/>
      <c r="AQ50" s="1220"/>
      <c r="AR50" s="1220"/>
      <c r="AS50" s="1220"/>
      <c r="AT50" s="1221"/>
      <c r="AU50" s="135"/>
      <c r="AV50" s="1222" t="s">
        <v>173</v>
      </c>
      <c r="AW50" s="1222"/>
      <c r="AX50" s="1222"/>
      <c r="AY50" s="1222"/>
      <c r="AZ50" s="146"/>
    </row>
    <row r="51" spans="1:52" ht="8.25" customHeight="1">
      <c r="A51" s="147"/>
      <c r="B51" s="168"/>
      <c r="C51" s="135"/>
      <c r="D51" s="135"/>
      <c r="E51" s="135"/>
      <c r="F51" s="135"/>
      <c r="G51" s="197"/>
      <c r="H51" s="135"/>
      <c r="I51" s="168"/>
      <c r="J51" s="168"/>
      <c r="K51" s="168"/>
      <c r="L51" s="168"/>
      <c r="M51" s="168"/>
      <c r="N51" s="168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46"/>
    </row>
    <row r="52" spans="1:52">
      <c r="A52" s="147"/>
      <c r="B52" s="135"/>
      <c r="C52" s="135"/>
      <c r="D52" s="135"/>
      <c r="E52" s="135"/>
      <c r="F52" s="181" t="s">
        <v>141</v>
      </c>
      <c r="G52" s="197"/>
      <c r="H52" s="168"/>
      <c r="I52" s="168"/>
      <c r="J52" s="168"/>
      <c r="K52" s="168"/>
      <c r="L52" s="168"/>
      <c r="M52" s="168"/>
      <c r="N52" s="168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81"/>
      <c r="AW52" s="181" t="s">
        <v>78</v>
      </c>
      <c r="AX52" s="135"/>
      <c r="AY52" s="135"/>
      <c r="AZ52" s="146"/>
    </row>
    <row r="53" spans="1:52" ht="12.75" customHeight="1">
      <c r="A53" s="147"/>
      <c r="B53" s="135"/>
      <c r="C53" s="135"/>
      <c r="D53" s="135"/>
      <c r="E53" s="135"/>
      <c r="F53" s="181" t="s">
        <v>147</v>
      </c>
      <c r="G53" s="197"/>
      <c r="H53" s="168"/>
      <c r="I53" s="168"/>
      <c r="J53" s="168"/>
      <c r="K53" s="168"/>
      <c r="L53" s="168"/>
      <c r="M53" s="168"/>
      <c r="N53" s="168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81"/>
      <c r="AW53" s="181" t="s">
        <v>175</v>
      </c>
      <c r="AX53" s="135"/>
      <c r="AY53" s="135"/>
      <c r="AZ53" s="146"/>
    </row>
    <row r="54" spans="1:52" ht="6.75" customHeight="1">
      <c r="A54" s="147"/>
      <c r="B54" s="135"/>
      <c r="C54" s="135"/>
      <c r="D54" s="135"/>
      <c r="E54" s="135"/>
      <c r="F54" s="181"/>
      <c r="G54" s="197"/>
      <c r="H54" s="168"/>
      <c r="I54" s="168"/>
      <c r="J54" s="168"/>
      <c r="K54" s="168"/>
      <c r="L54" s="168"/>
      <c r="M54" s="168"/>
      <c r="N54" s="168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81"/>
      <c r="AW54" s="181"/>
      <c r="AX54" s="135"/>
      <c r="AY54" s="135"/>
      <c r="AZ54" s="146"/>
    </row>
    <row r="55" spans="1:52" ht="12.75" customHeight="1">
      <c r="A55" s="147"/>
      <c r="B55" s="135"/>
      <c r="C55" s="135"/>
      <c r="D55" s="135"/>
      <c r="E55" s="135"/>
      <c r="F55" s="181" t="s">
        <v>84</v>
      </c>
      <c r="G55" s="197"/>
      <c r="H55" s="168"/>
      <c r="I55" s="168"/>
      <c r="J55" s="168"/>
      <c r="K55" s="168"/>
      <c r="L55" s="168"/>
      <c r="M55" s="168"/>
      <c r="N55" s="168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81"/>
      <c r="AW55" s="181" t="s">
        <v>174</v>
      </c>
      <c r="AX55" s="135"/>
      <c r="AY55" s="135"/>
      <c r="AZ55" s="146"/>
    </row>
    <row r="56" spans="1:52" ht="12.75" customHeight="1">
      <c r="A56" s="199"/>
      <c r="B56" s="142"/>
      <c r="C56" s="143"/>
      <c r="D56" s="135"/>
      <c r="E56" s="135"/>
      <c r="F56" s="181" t="s">
        <v>148</v>
      </c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81"/>
      <c r="AW56" s="181" t="s">
        <v>176</v>
      </c>
      <c r="AX56" s="135"/>
      <c r="AY56" s="135"/>
      <c r="AZ56" s="146"/>
    </row>
    <row r="57" spans="1:52" ht="12.75" customHeight="1">
      <c r="A57" s="147"/>
      <c r="B57" s="135"/>
      <c r="C57" s="146"/>
      <c r="D57" s="135"/>
      <c r="E57" s="181"/>
      <c r="F57" s="181"/>
      <c r="G57" s="168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81"/>
      <c r="AW57" s="181" t="s">
        <v>151</v>
      </c>
      <c r="AX57" s="135"/>
      <c r="AY57" s="135"/>
      <c r="AZ57" s="146"/>
    </row>
    <row r="58" spans="1:52" ht="12.75" customHeight="1">
      <c r="A58" s="147"/>
      <c r="B58" s="135"/>
      <c r="C58" s="146"/>
      <c r="D58" s="135"/>
      <c r="E58" s="181"/>
      <c r="F58" s="181" t="s">
        <v>149</v>
      </c>
      <c r="G58" s="168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81" t="s">
        <v>177</v>
      </c>
      <c r="AX58" s="135"/>
      <c r="AY58" s="135"/>
      <c r="AZ58" s="146"/>
    </row>
    <row r="59" spans="1:52" ht="12.75" customHeight="1">
      <c r="A59" s="147"/>
      <c r="B59" s="135"/>
      <c r="C59" s="146"/>
      <c r="D59" s="135"/>
      <c r="E59" s="181"/>
      <c r="F59" s="181" t="s">
        <v>150</v>
      </c>
      <c r="G59" s="168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46"/>
    </row>
    <row r="60" spans="1:52" ht="6" customHeight="1">
      <c r="A60" s="147"/>
      <c r="B60" s="135"/>
      <c r="C60" s="146"/>
      <c r="D60" s="135"/>
      <c r="E60" s="181"/>
      <c r="F60" s="181"/>
      <c r="G60" s="168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46"/>
    </row>
    <row r="61" spans="1:52" ht="12.75" customHeight="1">
      <c r="A61" s="147"/>
      <c r="B61" s="135"/>
      <c r="C61" s="146"/>
      <c r="D61" s="1208" t="s">
        <v>89</v>
      </c>
      <c r="E61" s="1209"/>
      <c r="F61" s="1209"/>
      <c r="G61" s="1209"/>
      <c r="H61" s="1209"/>
      <c r="I61" s="1209"/>
      <c r="J61" s="1209"/>
      <c r="K61" s="1209"/>
      <c r="L61" s="1209"/>
      <c r="M61" s="1209"/>
      <c r="N61" s="1209"/>
      <c r="O61" s="1209"/>
      <c r="P61" s="1225" t="s">
        <v>180</v>
      </c>
      <c r="Q61" s="1225"/>
      <c r="R61" s="1225"/>
      <c r="S61" s="1225"/>
      <c r="T61" s="1225"/>
      <c r="U61" s="1225"/>
      <c r="V61" s="1225"/>
      <c r="W61" s="1225"/>
      <c r="X61" s="1226"/>
      <c r="Y61" s="200" t="s">
        <v>152</v>
      </c>
      <c r="Z61" s="201"/>
      <c r="AA61" s="200"/>
      <c r="AB61" s="200"/>
      <c r="AC61" s="200"/>
      <c r="AD61" s="200"/>
      <c r="AE61" s="200"/>
      <c r="AF61" s="202"/>
      <c r="AG61" s="202"/>
      <c r="AH61" s="202"/>
      <c r="AI61" s="202"/>
      <c r="AJ61" s="202"/>
      <c r="AK61" s="202"/>
      <c r="AL61" s="142"/>
      <c r="AM61" s="142"/>
      <c r="AN61" s="1223" t="s">
        <v>178</v>
      </c>
      <c r="AO61" s="1223"/>
      <c r="AP61" s="1223"/>
      <c r="AQ61" s="1223"/>
      <c r="AR61" s="1223"/>
      <c r="AS61" s="1223"/>
      <c r="AT61" s="1223"/>
      <c r="AU61" s="1223"/>
      <c r="AV61" s="1223"/>
      <c r="AW61" s="1223"/>
      <c r="AX61" s="1223"/>
      <c r="AY61" s="1223"/>
      <c r="AZ61" s="1224"/>
    </row>
    <row r="62" spans="1:52" ht="12.75" customHeight="1">
      <c r="A62" s="147"/>
      <c r="B62" s="135"/>
      <c r="C62" s="146"/>
      <c r="D62" s="1210"/>
      <c r="E62" s="1211"/>
      <c r="F62" s="1211"/>
      <c r="G62" s="1211"/>
      <c r="H62" s="1211"/>
      <c r="I62" s="1211"/>
      <c r="J62" s="1211"/>
      <c r="K62" s="1211"/>
      <c r="L62" s="1211"/>
      <c r="M62" s="1211"/>
      <c r="N62" s="1211"/>
      <c r="O62" s="1211"/>
      <c r="P62" s="1227"/>
      <c r="Q62" s="1227"/>
      <c r="R62" s="1227"/>
      <c r="S62" s="1227"/>
      <c r="T62" s="1227"/>
      <c r="U62" s="1227"/>
      <c r="V62" s="1227"/>
      <c r="W62" s="1227"/>
      <c r="X62" s="1228"/>
      <c r="Y62" s="139"/>
      <c r="Z62" s="185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203"/>
      <c r="AN62" s="139"/>
      <c r="AO62" s="139"/>
      <c r="AP62" s="139"/>
      <c r="AQ62" s="139"/>
      <c r="AR62" s="139"/>
      <c r="AS62" s="204"/>
      <c r="AT62" s="204"/>
      <c r="AU62" s="204"/>
      <c r="AV62" s="205"/>
      <c r="AW62" s="205"/>
      <c r="AX62" s="205"/>
      <c r="AY62" s="205"/>
      <c r="AZ62" s="150"/>
    </row>
    <row r="63" spans="1:52" ht="12.75" customHeight="1">
      <c r="A63" s="147"/>
      <c r="B63" s="135"/>
      <c r="C63" s="146"/>
      <c r="D63" s="206"/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206"/>
      <c r="P63" s="206"/>
      <c r="Q63" s="206"/>
      <c r="R63" s="207"/>
      <c r="S63" s="207"/>
      <c r="T63" s="207"/>
      <c r="U63" s="207"/>
      <c r="V63" s="207"/>
      <c r="W63" s="207"/>
      <c r="X63" s="146"/>
      <c r="Y63" s="135"/>
      <c r="Z63" s="181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208"/>
      <c r="AL63" s="135"/>
      <c r="AM63" s="135"/>
      <c r="AN63" s="135"/>
      <c r="AO63" s="142"/>
      <c r="AP63" s="142"/>
      <c r="AQ63" s="142"/>
      <c r="AR63" s="143"/>
      <c r="AS63" s="135"/>
      <c r="AT63" s="1196" t="s">
        <v>99</v>
      </c>
      <c r="AU63" s="1196"/>
      <c r="AV63" s="1196"/>
      <c r="AW63" s="1196"/>
      <c r="AX63" s="1196"/>
      <c r="AY63" s="1196"/>
      <c r="AZ63" s="209"/>
    </row>
    <row r="64" spans="1:52" ht="12.75" customHeight="1">
      <c r="A64" s="147"/>
      <c r="B64" s="135"/>
      <c r="C64" s="146"/>
      <c r="D64" s="135"/>
      <c r="E64" s="181"/>
      <c r="F64" s="181"/>
      <c r="G64" s="168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46"/>
      <c r="Y64" s="135"/>
      <c r="Z64" s="135"/>
      <c r="AA64" s="135"/>
      <c r="AB64" s="135"/>
      <c r="AC64" s="210" t="s">
        <v>94</v>
      </c>
      <c r="AD64" s="135"/>
      <c r="AE64" s="135"/>
      <c r="AF64" s="135"/>
      <c r="AG64" s="135"/>
      <c r="AH64" s="135"/>
      <c r="AI64" s="211"/>
      <c r="AJ64" s="212"/>
      <c r="AK64" s="213"/>
      <c r="AL64" s="135"/>
      <c r="AM64" s="135"/>
      <c r="AN64" s="135"/>
      <c r="AO64" s="214" t="s">
        <v>93</v>
      </c>
      <c r="AP64" s="135"/>
      <c r="AQ64" s="135"/>
      <c r="AR64" s="146"/>
      <c r="AS64" s="135"/>
      <c r="AT64" s="1212" t="s">
        <v>100</v>
      </c>
      <c r="AU64" s="1212"/>
      <c r="AV64" s="1212"/>
      <c r="AW64" s="1212"/>
      <c r="AX64" s="1212"/>
      <c r="AY64" s="1212"/>
      <c r="AZ64" s="215"/>
    </row>
    <row r="65" spans="1:57" ht="12.75" customHeight="1">
      <c r="A65" s="147"/>
      <c r="B65" s="135"/>
      <c r="C65" s="146"/>
      <c r="D65" s="135"/>
      <c r="E65" s="135"/>
      <c r="F65" s="168"/>
      <c r="G65" s="168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46"/>
      <c r="Y65" s="135"/>
      <c r="Z65" s="216"/>
      <c r="AA65" s="216"/>
      <c r="AB65" s="135"/>
      <c r="AC65" s="217"/>
      <c r="AD65" s="217"/>
      <c r="AE65" s="198"/>
      <c r="AF65" s="198"/>
      <c r="AG65" s="135"/>
      <c r="AH65" s="197"/>
      <c r="AI65" s="197"/>
      <c r="AJ65" s="197"/>
      <c r="AK65" s="135"/>
      <c r="AL65" s="135"/>
      <c r="AM65" s="135"/>
      <c r="AN65" s="210"/>
      <c r="AO65" s="210"/>
      <c r="AP65" s="210"/>
      <c r="AQ65" s="210"/>
      <c r="AR65" s="146"/>
      <c r="AS65" s="135"/>
      <c r="AT65" s="135"/>
      <c r="AU65" s="135"/>
      <c r="AV65" s="135"/>
      <c r="AW65" s="135"/>
      <c r="AX65" s="135"/>
      <c r="AY65" s="135"/>
      <c r="AZ65" s="146"/>
    </row>
    <row r="66" spans="1:57" ht="12.75" customHeight="1">
      <c r="A66" s="147"/>
      <c r="B66" s="135"/>
      <c r="C66" s="135"/>
      <c r="D66" s="147"/>
      <c r="E66" s="181"/>
      <c r="F66" s="168"/>
      <c r="G66" s="168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218"/>
      <c r="Y66" s="219" t="s">
        <v>155</v>
      </c>
      <c r="Z66" s="135"/>
      <c r="AA66" s="135"/>
      <c r="AB66" s="135"/>
      <c r="AC66" s="135"/>
      <c r="AD66" s="135"/>
      <c r="AE66" s="147"/>
      <c r="AF66" s="146"/>
      <c r="AG66" s="147"/>
      <c r="AH66" s="146"/>
      <c r="AI66" s="135"/>
      <c r="AJ66" s="135"/>
      <c r="AK66" s="135"/>
      <c r="AL66" s="146"/>
      <c r="AM66" s="135"/>
      <c r="AN66" s="135"/>
      <c r="AO66" s="135"/>
      <c r="AP66" s="135"/>
      <c r="AQ66" s="220" t="s">
        <v>153</v>
      </c>
      <c r="AR66" s="146"/>
      <c r="AS66" s="135"/>
      <c r="AT66" s="135"/>
      <c r="AU66" s="135"/>
      <c r="AV66" s="135"/>
      <c r="AW66" s="135"/>
      <c r="AX66" s="135"/>
      <c r="AY66" s="135"/>
      <c r="AZ66" s="146"/>
    </row>
    <row r="67" spans="1:57" ht="12.75" customHeight="1">
      <c r="A67" s="147"/>
      <c r="B67" s="135"/>
      <c r="C67" s="135"/>
      <c r="D67" s="147"/>
      <c r="E67" s="135"/>
      <c r="F67" s="135"/>
      <c r="G67" s="135"/>
      <c r="H67" s="135"/>
      <c r="I67" s="135"/>
      <c r="J67" s="135"/>
      <c r="K67" s="135"/>
      <c r="L67" s="135"/>
      <c r="M67" s="182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218"/>
      <c r="Y67" s="219" t="s">
        <v>156</v>
      </c>
      <c r="Z67" s="221"/>
      <c r="AA67" s="135"/>
      <c r="AB67" s="135"/>
      <c r="AC67" s="222"/>
      <c r="AD67" s="135"/>
      <c r="AE67" s="223"/>
      <c r="AF67" s="224"/>
      <c r="AG67" s="225"/>
      <c r="AH67" s="226"/>
      <c r="AI67" s="226"/>
      <c r="AJ67" s="226"/>
      <c r="AK67" s="226"/>
      <c r="AL67" s="227"/>
      <c r="AM67" s="135"/>
      <c r="AN67" s="135"/>
      <c r="AO67" s="135"/>
      <c r="AP67" s="135"/>
      <c r="AQ67" s="169" t="s">
        <v>154</v>
      </c>
      <c r="AR67" s="146"/>
      <c r="AS67" s="135"/>
      <c r="AT67" s="135"/>
      <c r="AU67" s="135"/>
      <c r="AV67" s="135"/>
      <c r="AW67" s="135"/>
      <c r="AX67" s="135"/>
      <c r="AY67" s="135"/>
      <c r="AZ67" s="146"/>
    </row>
    <row r="68" spans="1:57" ht="13.5" customHeight="1">
      <c r="A68" s="147"/>
      <c r="B68" s="135"/>
      <c r="C68" s="135"/>
      <c r="D68" s="147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46"/>
      <c r="Y68" s="135"/>
      <c r="Z68" s="135"/>
      <c r="AA68" s="135"/>
      <c r="AB68" s="135"/>
      <c r="AC68" s="228"/>
      <c r="AD68" s="228"/>
      <c r="AE68" s="228"/>
      <c r="AF68" s="135"/>
      <c r="AG68" s="197"/>
      <c r="AH68" s="197"/>
      <c r="AI68" s="197"/>
      <c r="AJ68" s="197"/>
      <c r="AK68" s="135"/>
      <c r="AL68" s="135"/>
      <c r="AM68" s="135"/>
      <c r="AN68" s="135"/>
      <c r="AO68" s="135"/>
      <c r="AP68" s="135"/>
      <c r="AQ68" s="135"/>
      <c r="AR68" s="135"/>
      <c r="AS68" s="147"/>
      <c r="AT68" s="135"/>
      <c r="AU68" s="135"/>
      <c r="AV68" s="135"/>
      <c r="AW68" s="135"/>
      <c r="AX68" s="135"/>
      <c r="AY68" s="135"/>
      <c r="AZ68" s="146"/>
    </row>
    <row r="69" spans="1:57" ht="12.75" customHeight="1">
      <c r="A69" s="147"/>
      <c r="B69" s="135"/>
      <c r="C69" s="135"/>
      <c r="D69" s="229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1"/>
      <c r="T69" s="231"/>
      <c r="U69" s="231"/>
      <c r="V69" s="231"/>
      <c r="W69" s="231"/>
      <c r="X69" s="232"/>
      <c r="Y69" s="168" t="s">
        <v>105</v>
      </c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 t="s">
        <v>101</v>
      </c>
      <c r="AS69" s="147"/>
      <c r="AT69" s="135"/>
      <c r="AU69" s="135"/>
      <c r="AV69" s="135"/>
      <c r="AW69" s="135"/>
      <c r="AX69" s="191"/>
      <c r="AY69" s="135"/>
      <c r="AZ69" s="146"/>
      <c r="BA69" s="135"/>
    </row>
    <row r="70" spans="1:57" ht="12.75" customHeight="1">
      <c r="A70" s="147"/>
      <c r="B70" s="135"/>
      <c r="C70" s="146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46"/>
      <c r="Y70" s="168" t="s">
        <v>106</v>
      </c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 t="s">
        <v>102</v>
      </c>
      <c r="AS70" s="147"/>
      <c r="AT70" s="135"/>
      <c r="AU70" s="135"/>
      <c r="AV70" s="135"/>
      <c r="AW70" s="135"/>
      <c r="AX70" s="191"/>
      <c r="AY70" s="135"/>
      <c r="AZ70" s="146"/>
      <c r="BA70" s="135"/>
    </row>
    <row r="71" spans="1:57" ht="12.75" customHeight="1">
      <c r="A71" s="147"/>
      <c r="B71" s="135"/>
      <c r="C71" s="146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46"/>
      <c r="Y71" s="233" t="s">
        <v>107</v>
      </c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33"/>
      <c r="AL71" s="233"/>
      <c r="AM71" s="233"/>
      <c r="AN71" s="233"/>
      <c r="AO71" s="233"/>
      <c r="AP71" s="233"/>
      <c r="AQ71" s="233"/>
      <c r="AR71" s="233" t="s">
        <v>157</v>
      </c>
      <c r="AS71" s="147"/>
      <c r="AT71" s="135"/>
      <c r="AU71" s="135"/>
      <c r="AV71" s="135"/>
      <c r="AW71" s="135"/>
      <c r="AX71" s="191"/>
      <c r="AY71" s="135"/>
      <c r="AZ71" s="146"/>
      <c r="BA71" s="135"/>
    </row>
    <row r="72" spans="1:57" ht="12.75" customHeight="1">
      <c r="A72" s="147"/>
      <c r="B72" s="135"/>
      <c r="C72" s="146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46"/>
      <c r="Y72" s="168" t="s">
        <v>108</v>
      </c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 t="s">
        <v>158</v>
      </c>
      <c r="AS72" s="147"/>
      <c r="AT72" s="135"/>
      <c r="AU72" s="135"/>
      <c r="AV72" s="135"/>
      <c r="AW72" s="135"/>
      <c r="AX72" s="191"/>
      <c r="AY72" s="135"/>
      <c r="AZ72" s="146"/>
      <c r="BA72" s="135"/>
    </row>
    <row r="73" spans="1:57" ht="3" customHeight="1">
      <c r="A73" s="147"/>
      <c r="B73" s="135"/>
      <c r="C73" s="146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46"/>
      <c r="Y73" s="204"/>
      <c r="Z73" s="204"/>
      <c r="AA73" s="204"/>
      <c r="AB73" s="204"/>
      <c r="AC73" s="204"/>
      <c r="AD73" s="204"/>
      <c r="AE73" s="204"/>
      <c r="AF73" s="204"/>
      <c r="AG73" s="204"/>
      <c r="AH73" s="204"/>
      <c r="AI73" s="204"/>
      <c r="AJ73" s="204"/>
      <c r="AK73" s="204"/>
      <c r="AL73" s="139"/>
      <c r="AM73" s="139"/>
      <c r="AN73" s="139"/>
      <c r="AO73" s="139"/>
      <c r="AP73" s="139"/>
      <c r="AQ73" s="139"/>
      <c r="AR73" s="139"/>
      <c r="AS73" s="151"/>
      <c r="AT73" s="139"/>
      <c r="AU73" s="139"/>
      <c r="AV73" s="139"/>
      <c r="AW73" s="139"/>
      <c r="AX73" s="139"/>
      <c r="AY73" s="139"/>
      <c r="AZ73" s="150"/>
    </row>
    <row r="74" spans="1:57" ht="15">
      <c r="A74" s="147"/>
      <c r="B74" s="135"/>
      <c r="C74" s="146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46"/>
      <c r="Y74" s="181" t="s">
        <v>110</v>
      </c>
      <c r="Z74" s="135"/>
      <c r="AA74" s="135"/>
      <c r="AB74" s="135"/>
      <c r="AC74" s="135"/>
      <c r="AD74" s="135"/>
      <c r="AE74" s="135"/>
      <c r="AF74" s="135"/>
      <c r="AG74" s="182"/>
      <c r="AH74" s="182"/>
      <c r="AI74" s="182"/>
      <c r="AJ74" s="182"/>
      <c r="AK74" s="169" t="s">
        <v>111</v>
      </c>
      <c r="AL74" s="135"/>
      <c r="AM74" s="199"/>
      <c r="AN74" s="181" t="s">
        <v>100</v>
      </c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72" t="s">
        <v>109</v>
      </c>
    </row>
    <row r="75" spans="1:57" ht="12.75" customHeight="1">
      <c r="A75" s="147"/>
      <c r="B75" s="135"/>
      <c r="C75" s="146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46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47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46"/>
    </row>
    <row r="76" spans="1:57" ht="12.75" customHeight="1">
      <c r="A76" s="147"/>
      <c r="B76" s="135"/>
      <c r="C76" s="146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46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47"/>
      <c r="AN76" s="135"/>
      <c r="AO76" s="135"/>
      <c r="AP76" s="135"/>
      <c r="AQ76" s="135"/>
      <c r="AR76" s="135"/>
      <c r="AS76" s="135"/>
      <c r="AT76" s="135"/>
      <c r="AU76" s="135"/>
      <c r="AV76" s="135"/>
      <c r="AW76" s="135"/>
      <c r="AX76" s="135"/>
      <c r="AY76" s="135"/>
      <c r="AZ76" s="146"/>
      <c r="BA76" s="135"/>
    </row>
    <row r="77" spans="1:57" ht="12.75" customHeight="1">
      <c r="A77" s="147"/>
      <c r="B77" s="135"/>
      <c r="C77" s="146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46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47"/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46"/>
      <c r="BA77" s="135"/>
    </row>
    <row r="78" spans="1:57" s="236" customFormat="1" ht="12.75" customHeight="1">
      <c r="A78" s="234"/>
      <c r="B78" s="181"/>
      <c r="C78" s="184"/>
      <c r="D78" s="181"/>
      <c r="E78" s="297" t="s">
        <v>160</v>
      </c>
      <c r="F78" s="219"/>
      <c r="G78" s="219"/>
      <c r="H78" s="219"/>
      <c r="I78" s="219"/>
      <c r="J78" s="219"/>
      <c r="K78" s="1096">
        <f ca="1" xml:space="preserve"> TODAY()</f>
        <v>45435</v>
      </c>
      <c r="L78" s="1096"/>
      <c r="M78" s="1096"/>
      <c r="N78" s="1096"/>
      <c r="O78" s="235"/>
      <c r="P78" s="1097" t="s">
        <v>179</v>
      </c>
      <c r="Q78" s="1097"/>
      <c r="R78" s="1097"/>
      <c r="S78" s="219"/>
      <c r="T78" s="181"/>
      <c r="U78" s="181"/>
      <c r="V78" s="181"/>
      <c r="W78" s="181"/>
      <c r="X78" s="184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234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4"/>
      <c r="BA78" s="181"/>
      <c r="BC78" s="237"/>
      <c r="BD78" s="237"/>
      <c r="BE78" s="237"/>
    </row>
    <row r="79" spans="1:57" ht="3" customHeight="1">
      <c r="A79" s="147"/>
      <c r="B79" s="135"/>
      <c r="C79" s="146"/>
      <c r="D79" s="147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  <c r="V79" s="135"/>
      <c r="W79" s="135"/>
      <c r="X79" s="146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47"/>
      <c r="AN79" s="135"/>
      <c r="AO79" s="135"/>
      <c r="AP79" s="135"/>
      <c r="AQ79" s="135"/>
      <c r="AR79" s="135"/>
      <c r="BA79" s="135"/>
    </row>
    <row r="80" spans="1:57">
      <c r="A80" s="136" t="s">
        <v>140</v>
      </c>
    </row>
  </sheetData>
  <sheetProtection selectLockedCells="1"/>
  <mergeCells count="80">
    <mergeCell ref="AT63:AY63"/>
    <mergeCell ref="AT64:AY64"/>
    <mergeCell ref="B48:G49"/>
    <mergeCell ref="H48:AT50"/>
    <mergeCell ref="AV50:AY50"/>
    <mergeCell ref="AN61:AZ61"/>
    <mergeCell ref="P61:X62"/>
    <mergeCell ref="K78:N78"/>
    <mergeCell ref="G25:N26"/>
    <mergeCell ref="G27:N28"/>
    <mergeCell ref="D61:O62"/>
    <mergeCell ref="O27:P28"/>
    <mergeCell ref="P78:R78"/>
    <mergeCell ref="C33:N33"/>
    <mergeCell ref="B14:L14"/>
    <mergeCell ref="M14:X15"/>
    <mergeCell ref="B15:L15"/>
    <mergeCell ref="B8:L8"/>
    <mergeCell ref="B9:L9"/>
    <mergeCell ref="M8:X9"/>
    <mergeCell ref="B10:L10"/>
    <mergeCell ref="M10:X11"/>
    <mergeCell ref="M16:X17"/>
    <mergeCell ref="B17:L17"/>
    <mergeCell ref="B23:B24"/>
    <mergeCell ref="O24:P24"/>
    <mergeCell ref="U23:Y24"/>
    <mergeCell ref="Q23:T24"/>
    <mergeCell ref="O23:P23"/>
    <mergeCell ref="B25:B26"/>
    <mergeCell ref="B27:B28"/>
    <mergeCell ref="B29:B30"/>
    <mergeCell ref="B31:B32"/>
    <mergeCell ref="B16:L16"/>
    <mergeCell ref="C26:F26"/>
    <mergeCell ref="C27:F27"/>
    <mergeCell ref="C28:F28"/>
    <mergeCell ref="AA9:AX9"/>
    <mergeCell ref="AA13:AX13"/>
    <mergeCell ref="B12:L12"/>
    <mergeCell ref="M12:X13"/>
    <mergeCell ref="B13:L13"/>
    <mergeCell ref="AA11:AX11"/>
    <mergeCell ref="B11:L11"/>
    <mergeCell ref="AR14:AY14"/>
    <mergeCell ref="O29:Y30"/>
    <mergeCell ref="O31:Y32"/>
    <mergeCell ref="B36:N37"/>
    <mergeCell ref="C23:D24"/>
    <mergeCell ref="E23:F24"/>
    <mergeCell ref="G23:N23"/>
    <mergeCell ref="G24:N24"/>
    <mergeCell ref="AC32:AX33"/>
    <mergeCell ref="P36:AN37"/>
    <mergeCell ref="B33:B34"/>
    <mergeCell ref="C29:N29"/>
    <mergeCell ref="C30:N30"/>
    <mergeCell ref="C31:N31"/>
    <mergeCell ref="C32:N32"/>
    <mergeCell ref="C34:N34"/>
    <mergeCell ref="AY36:AY37"/>
    <mergeCell ref="AO36:AX37"/>
    <mergeCell ref="O33:Y34"/>
    <mergeCell ref="C25:F25"/>
    <mergeCell ref="AC27:AX27"/>
    <mergeCell ref="AC28:AX28"/>
    <mergeCell ref="AC29:AX29"/>
    <mergeCell ref="Q25:Y26"/>
    <mergeCell ref="Q27:Y28"/>
    <mergeCell ref="O25:P26"/>
    <mergeCell ref="AT6:AY6"/>
    <mergeCell ref="AT4:AZ5"/>
    <mergeCell ref="AH3:AY3"/>
    <mergeCell ref="A4:G6"/>
    <mergeCell ref="AL4:AP4"/>
    <mergeCell ref="AL5:AP5"/>
    <mergeCell ref="B3:W3"/>
    <mergeCell ref="J4:R4"/>
    <mergeCell ref="J5:R5"/>
    <mergeCell ref="H6:V6"/>
  </mergeCells>
  <phoneticPr fontId="14" type="noConversion"/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indexed="44"/>
  </sheetPr>
  <dimension ref="A1:BC69"/>
  <sheetViews>
    <sheetView showZeros="0" topLeftCell="A10" workbookViewId="0">
      <selection activeCell="X26" sqref="X26:AR26"/>
    </sheetView>
  </sheetViews>
  <sheetFormatPr baseColWidth="10" defaultRowHeight="12.75"/>
  <cols>
    <col min="1" max="26" width="1.85546875" style="500" customWidth="1"/>
    <col min="27" max="27" width="1.7109375" style="500" customWidth="1"/>
    <col min="28" max="54" width="1.85546875" style="500" customWidth="1"/>
    <col min="55" max="55" width="2.5703125" style="500" customWidth="1"/>
    <col min="56" max="16384" width="11.42578125" style="500"/>
  </cols>
  <sheetData>
    <row r="1" spans="1:55">
      <c r="A1" s="497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  <c r="R1" s="498"/>
      <c r="S1" s="498"/>
      <c r="T1" s="498"/>
      <c r="U1" s="498"/>
      <c r="V1" s="498"/>
      <c r="W1" s="498"/>
      <c r="X1" s="498"/>
      <c r="Y1" s="498"/>
      <c r="Z1" s="498"/>
      <c r="AA1" s="498"/>
      <c r="AB1" s="498"/>
      <c r="AC1" s="498"/>
      <c r="AD1" s="498"/>
      <c r="AE1" s="498"/>
      <c r="AF1" s="498"/>
      <c r="AG1" s="498"/>
      <c r="AH1" s="498"/>
      <c r="AI1" s="498"/>
      <c r="AJ1" s="498"/>
      <c r="AK1" s="498"/>
      <c r="AL1" s="498"/>
      <c r="AM1" s="498"/>
      <c r="AN1" s="498"/>
      <c r="AO1" s="498"/>
      <c r="AP1" s="498"/>
      <c r="AQ1" s="498"/>
      <c r="AR1" s="498"/>
      <c r="AS1" s="498"/>
      <c r="AT1" s="498"/>
      <c r="AU1" s="498"/>
      <c r="AV1" s="498"/>
      <c r="AW1" s="498"/>
      <c r="AX1" s="498"/>
      <c r="AY1" s="498"/>
      <c r="AZ1" s="498"/>
      <c r="BA1" s="498"/>
      <c r="BB1" s="498"/>
      <c r="BC1" s="499"/>
    </row>
    <row r="2" spans="1:55" ht="18.75" customHeight="1">
      <c r="A2" s="501"/>
      <c r="B2" s="1261" t="s">
        <v>194</v>
      </c>
      <c r="C2" s="1261"/>
      <c r="D2" s="1261"/>
      <c r="E2" s="1261"/>
      <c r="F2" s="1261"/>
      <c r="G2" s="1261"/>
      <c r="H2" s="1261"/>
      <c r="I2" s="1261"/>
      <c r="J2" s="1261"/>
      <c r="K2" s="1261"/>
      <c r="L2" s="1261"/>
      <c r="M2" s="1261"/>
      <c r="N2" s="1261"/>
      <c r="O2" s="1261"/>
      <c r="P2" s="502"/>
      <c r="Q2" s="502"/>
      <c r="R2" s="502"/>
      <c r="S2" s="502"/>
      <c r="T2" s="502"/>
      <c r="U2" s="502"/>
      <c r="V2" s="502"/>
      <c r="W2" s="502"/>
      <c r="X2" s="1262"/>
      <c r="Y2" s="1262"/>
      <c r="Z2" s="1262"/>
      <c r="AA2" s="1262"/>
      <c r="AB2" s="1262"/>
      <c r="AC2" s="1262"/>
      <c r="AD2" s="1262"/>
      <c r="AE2" s="502"/>
      <c r="AF2" s="502"/>
      <c r="AG2" s="502"/>
      <c r="AH2" s="502"/>
      <c r="AI2" s="502"/>
      <c r="AJ2" s="502"/>
      <c r="AK2" s="502"/>
      <c r="AL2" s="502"/>
      <c r="AM2" s="1263" t="s">
        <v>426</v>
      </c>
      <c r="AN2" s="1263"/>
      <c r="AO2" s="1263"/>
      <c r="AP2" s="1263"/>
      <c r="AQ2" s="1263"/>
      <c r="AR2" s="1263"/>
      <c r="AS2" s="1263"/>
      <c r="AT2" s="1263"/>
      <c r="AU2" s="1263"/>
      <c r="AV2" s="1263"/>
      <c r="AW2" s="1263"/>
      <c r="AX2" s="1263"/>
      <c r="AY2" s="1263"/>
      <c r="AZ2" s="1263"/>
      <c r="BA2" s="1263"/>
      <c r="BB2" s="1263"/>
      <c r="BC2" s="503"/>
    </row>
    <row r="3" spans="1:55" ht="21">
      <c r="A3" s="501"/>
      <c r="B3" s="504"/>
      <c r="C3" s="504"/>
      <c r="D3" s="504"/>
      <c r="E3" s="504"/>
      <c r="F3" s="504"/>
      <c r="G3" s="504"/>
      <c r="H3" s="504"/>
      <c r="I3" s="504"/>
      <c r="J3" s="504"/>
      <c r="K3" s="505"/>
      <c r="L3" s="505"/>
      <c r="M3" s="505"/>
      <c r="N3" s="505"/>
      <c r="O3" s="505"/>
      <c r="P3" s="505"/>
      <c r="Q3" s="506"/>
      <c r="R3" s="506"/>
      <c r="S3" s="506"/>
      <c r="T3" s="506"/>
      <c r="U3" s="506"/>
      <c r="V3" s="506"/>
      <c r="W3" s="506"/>
      <c r="X3" s="1262"/>
      <c r="Y3" s="1262"/>
      <c r="Z3" s="1262"/>
      <c r="AA3" s="1262"/>
      <c r="AB3" s="1262"/>
      <c r="AC3" s="1262"/>
      <c r="AD3" s="1262"/>
      <c r="AE3" s="506"/>
      <c r="AF3" s="506"/>
      <c r="AG3" s="506"/>
      <c r="AH3" s="506"/>
      <c r="AI3" s="506"/>
      <c r="AJ3" s="506"/>
      <c r="AK3" s="506"/>
      <c r="AL3" s="504"/>
      <c r="AM3" s="504"/>
      <c r="AN3" s="504"/>
      <c r="AO3" s="504"/>
      <c r="AP3" s="504"/>
      <c r="AQ3" s="504"/>
      <c r="AR3" s="504"/>
      <c r="AS3" s="504"/>
      <c r="AT3" s="504"/>
      <c r="AU3" s="504"/>
      <c r="AV3" s="504"/>
      <c r="AW3" s="504"/>
      <c r="AX3" s="504"/>
      <c r="AY3" s="504"/>
      <c r="AZ3" s="504"/>
      <c r="BA3" s="504"/>
      <c r="BB3" s="504"/>
      <c r="BC3" s="507"/>
    </row>
    <row r="4" spans="1:55" s="512" customFormat="1" ht="15.75" customHeight="1">
      <c r="A4" s="508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10"/>
      <c r="R4" s="510"/>
      <c r="S4" s="510"/>
      <c r="T4" s="510"/>
      <c r="U4" s="510"/>
      <c r="V4" s="510"/>
      <c r="W4" s="510"/>
      <c r="X4" s="1262"/>
      <c r="Y4" s="1262"/>
      <c r="Z4" s="1262"/>
      <c r="AA4" s="1262"/>
      <c r="AB4" s="1262"/>
      <c r="AC4" s="1262"/>
      <c r="AD4" s="1262"/>
      <c r="AE4" s="510"/>
      <c r="AF4" s="510"/>
      <c r="AG4" s="510"/>
      <c r="AH4" s="510"/>
      <c r="AI4" s="510"/>
      <c r="AJ4" s="510"/>
      <c r="AK4" s="510"/>
      <c r="AL4" s="509"/>
      <c r="AM4" s="509"/>
      <c r="AN4" s="509"/>
      <c r="AO4" s="504"/>
      <c r="AP4" s="509"/>
      <c r="AQ4" s="509"/>
      <c r="AR4" s="509"/>
      <c r="AS4" s="509"/>
      <c r="AT4" s="509"/>
      <c r="AU4" s="509"/>
      <c r="AV4" s="509"/>
      <c r="AW4" s="509"/>
      <c r="AX4" s="509"/>
      <c r="AY4" s="509"/>
      <c r="AZ4" s="509"/>
      <c r="BA4" s="509"/>
      <c r="BB4" s="509"/>
      <c r="BC4" s="511"/>
    </row>
    <row r="5" spans="1:55" s="512" customFormat="1" ht="9.75" customHeight="1">
      <c r="A5" s="508"/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13"/>
      <c r="R5" s="513"/>
      <c r="S5" s="513"/>
      <c r="T5" s="513"/>
      <c r="U5" s="513"/>
      <c r="V5" s="513"/>
      <c r="W5" s="513"/>
      <c r="X5" s="1262"/>
      <c r="Y5" s="1262"/>
      <c r="Z5" s="1262"/>
      <c r="AA5" s="1262"/>
      <c r="AB5" s="1262"/>
      <c r="AC5" s="1262"/>
      <c r="AD5" s="1262"/>
      <c r="AE5" s="513"/>
      <c r="AF5" s="513"/>
      <c r="AG5" s="513"/>
      <c r="AH5" s="513"/>
      <c r="AI5" s="513"/>
      <c r="AJ5" s="513"/>
      <c r="AK5" s="513"/>
      <c r="AL5" s="509"/>
      <c r="AM5" s="509"/>
      <c r="AN5" s="509"/>
      <c r="AO5" s="504"/>
      <c r="AP5" s="509"/>
      <c r="AQ5" s="509"/>
      <c r="AR5" s="509"/>
      <c r="AS5" s="509"/>
      <c r="AT5" s="509"/>
      <c r="AU5" s="509"/>
      <c r="AV5" s="509"/>
      <c r="AW5" s="509"/>
      <c r="AX5" s="509"/>
      <c r="AY5" s="509"/>
      <c r="AZ5" s="509"/>
      <c r="BA5" s="509"/>
      <c r="BB5" s="509"/>
      <c r="BC5" s="511"/>
    </row>
    <row r="6" spans="1:55" s="512" customFormat="1" ht="9.9499999999999993" customHeight="1">
      <c r="A6" s="508"/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1262"/>
      <c r="Y6" s="1262"/>
      <c r="Z6" s="1262"/>
      <c r="AA6" s="1262"/>
      <c r="AB6" s="1262"/>
      <c r="AC6" s="1262"/>
      <c r="AD6" s="1262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4"/>
      <c r="AP6" s="509"/>
      <c r="AQ6" s="509"/>
      <c r="AR6" s="509"/>
      <c r="AS6" s="509"/>
      <c r="AT6" s="509"/>
      <c r="AU6" s="509"/>
      <c r="AV6" s="509"/>
      <c r="AW6" s="509"/>
      <c r="AX6" s="509"/>
      <c r="AY6" s="509"/>
      <c r="AZ6" s="509"/>
      <c r="BA6" s="509"/>
      <c r="BB6" s="509"/>
      <c r="BC6" s="511"/>
    </row>
    <row r="7" spans="1:55" s="512" customFormat="1" ht="9.9499999999999993" customHeight="1" thickBot="1">
      <c r="A7" s="508"/>
      <c r="B7" s="509"/>
      <c r="C7" s="509"/>
      <c r="D7" s="509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4"/>
      <c r="AP7" s="509"/>
      <c r="AQ7" s="509"/>
      <c r="AR7" s="509"/>
      <c r="AS7" s="509"/>
      <c r="AT7" s="509"/>
      <c r="AU7" s="509"/>
      <c r="AV7" s="509"/>
      <c r="AW7" s="509"/>
      <c r="AX7" s="509"/>
      <c r="AY7" s="509"/>
      <c r="AZ7" s="509"/>
      <c r="BA7" s="509"/>
      <c r="BB7" s="509"/>
      <c r="BC7" s="511"/>
    </row>
    <row r="8" spans="1:55" s="512" customFormat="1" ht="20.25" customHeight="1" thickTop="1">
      <c r="A8" s="508"/>
      <c r="B8" s="1264"/>
      <c r="C8" s="1264"/>
      <c r="D8" s="1264"/>
      <c r="E8" s="1264"/>
      <c r="F8" s="1264"/>
      <c r="G8" s="1264"/>
      <c r="H8" s="1264"/>
      <c r="I8" s="1264"/>
      <c r="J8" s="1264"/>
      <c r="K8" s="1264"/>
      <c r="L8" s="1264"/>
      <c r="M8" s="1264"/>
      <c r="N8" s="1264"/>
      <c r="O8" s="1264"/>
      <c r="P8" s="509"/>
      <c r="Q8" s="1265" t="s">
        <v>189</v>
      </c>
      <c r="R8" s="1266"/>
      <c r="S8" s="1266"/>
      <c r="T8" s="1266"/>
      <c r="U8" s="1266"/>
      <c r="V8" s="1266"/>
      <c r="W8" s="1266"/>
      <c r="X8" s="1266"/>
      <c r="Y8" s="1266"/>
      <c r="Z8" s="1266"/>
      <c r="AA8" s="1266"/>
      <c r="AB8" s="1266"/>
      <c r="AC8" s="1266"/>
      <c r="AD8" s="1266"/>
      <c r="AE8" s="1266"/>
      <c r="AF8" s="1266"/>
      <c r="AG8" s="1266"/>
      <c r="AH8" s="1266"/>
      <c r="AI8" s="1266"/>
      <c r="AJ8" s="1266"/>
      <c r="AK8" s="1267"/>
      <c r="AL8" s="509"/>
      <c r="AM8" s="509"/>
      <c r="AN8" s="509"/>
      <c r="AO8" s="504"/>
      <c r="AP8" s="509"/>
      <c r="AQ8" s="509"/>
      <c r="AR8" s="509"/>
      <c r="AS8" s="509"/>
      <c r="AT8" s="509"/>
      <c r="AU8" s="509"/>
      <c r="AV8" s="509"/>
      <c r="AW8" s="509"/>
      <c r="AX8" s="509"/>
      <c r="AY8" s="509"/>
      <c r="AZ8" s="509"/>
      <c r="BA8" s="509"/>
      <c r="BB8" s="509"/>
      <c r="BC8" s="511"/>
    </row>
    <row r="9" spans="1:55" s="512" customFormat="1" ht="6" customHeight="1">
      <c r="A9" s="508"/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09"/>
      <c r="Q9" s="515"/>
      <c r="R9" s="516"/>
      <c r="S9" s="516"/>
      <c r="T9" s="516"/>
      <c r="U9" s="516"/>
      <c r="V9" s="516"/>
      <c r="W9" s="516"/>
      <c r="X9" s="516"/>
      <c r="Y9" s="516"/>
      <c r="Z9" s="516"/>
      <c r="AA9" s="516"/>
      <c r="AB9" s="516"/>
      <c r="AC9" s="516"/>
      <c r="AD9" s="516"/>
      <c r="AE9" s="516"/>
      <c r="AF9" s="516"/>
      <c r="AG9" s="516"/>
      <c r="AH9" s="516"/>
      <c r="AI9" s="516"/>
      <c r="AJ9" s="516"/>
      <c r="AK9" s="517"/>
      <c r="AL9" s="509"/>
      <c r="AM9" s="509"/>
      <c r="AN9" s="509"/>
      <c r="AO9" s="504"/>
      <c r="AP9" s="509"/>
      <c r="AQ9" s="509"/>
      <c r="AR9" s="509"/>
      <c r="AS9" s="509"/>
      <c r="AT9" s="509"/>
      <c r="AU9" s="509"/>
      <c r="AV9" s="509"/>
      <c r="AW9" s="509"/>
      <c r="AX9" s="509"/>
      <c r="AY9" s="509"/>
      <c r="AZ9" s="509"/>
      <c r="BA9" s="509"/>
      <c r="BB9" s="509"/>
      <c r="BC9" s="511"/>
    </row>
    <row r="10" spans="1:55" s="512" customFormat="1" ht="13.5" customHeight="1">
      <c r="A10" s="508"/>
      <c r="B10" s="509"/>
      <c r="C10" s="509"/>
      <c r="D10" s="509"/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1268" t="s">
        <v>190</v>
      </c>
      <c r="R10" s="1269"/>
      <c r="S10" s="1269"/>
      <c r="T10" s="1269"/>
      <c r="U10" s="1269"/>
      <c r="V10" s="1269"/>
      <c r="W10" s="1269"/>
      <c r="X10" s="1269"/>
      <c r="Y10" s="1269"/>
      <c r="Z10" s="1269"/>
      <c r="AA10" s="1269"/>
      <c r="AB10" s="1269"/>
      <c r="AC10" s="1269"/>
      <c r="AD10" s="1269"/>
      <c r="AE10" s="1269"/>
      <c r="AF10" s="1269"/>
      <c r="AG10" s="1269"/>
      <c r="AH10" s="1269"/>
      <c r="AI10" s="1269"/>
      <c r="AJ10" s="1269"/>
      <c r="AK10" s="1270"/>
      <c r="AL10" s="509"/>
      <c r="AM10" s="509"/>
      <c r="AN10" s="509"/>
      <c r="AO10" s="504"/>
      <c r="AP10" s="509"/>
      <c r="AQ10" s="509"/>
      <c r="AR10" s="509"/>
      <c r="AS10" s="509"/>
      <c r="AT10" s="509"/>
      <c r="AU10" s="509"/>
      <c r="AV10" s="509"/>
      <c r="AW10" s="509"/>
      <c r="AX10" s="509"/>
      <c r="AY10" s="509"/>
      <c r="AZ10" s="509"/>
      <c r="BA10" s="509"/>
      <c r="BB10" s="509"/>
      <c r="BC10" s="511"/>
    </row>
    <row r="11" spans="1:55" s="512" customFormat="1" ht="9.9499999999999993" customHeight="1">
      <c r="A11" s="508"/>
      <c r="B11" s="509"/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1271" t="s">
        <v>391</v>
      </c>
      <c r="R11" s="1272"/>
      <c r="S11" s="1272"/>
      <c r="T11" s="1272"/>
      <c r="U11" s="1272"/>
      <c r="V11" s="1272"/>
      <c r="W11" s="1272"/>
      <c r="X11" s="1272"/>
      <c r="Y11" s="1272"/>
      <c r="Z11" s="1272"/>
      <c r="AA11" s="1272"/>
      <c r="AB11" s="1272"/>
      <c r="AC11" s="1272"/>
      <c r="AD11" s="1272"/>
      <c r="AE11" s="1272"/>
      <c r="AF11" s="1272"/>
      <c r="AG11" s="1272"/>
      <c r="AH11" s="1272"/>
      <c r="AI11" s="1272"/>
      <c r="AJ11" s="1272"/>
      <c r="AK11" s="1273"/>
      <c r="AL11" s="509"/>
      <c r="AM11" s="509"/>
      <c r="AN11" s="509"/>
      <c r="AO11" s="504"/>
      <c r="AP11" s="509"/>
      <c r="AQ11" s="509"/>
      <c r="AR11" s="509"/>
      <c r="AS11" s="509"/>
      <c r="AT11" s="509"/>
      <c r="AU11" s="509"/>
      <c r="AV11" s="509"/>
      <c r="AW11" s="509"/>
      <c r="AX11" s="509"/>
      <c r="AY11" s="509"/>
      <c r="AZ11" s="509"/>
      <c r="BA11" s="509"/>
      <c r="BB11" s="509"/>
      <c r="BC11" s="511"/>
    </row>
    <row r="12" spans="1:55" s="512" customFormat="1" ht="6" customHeight="1">
      <c r="A12" s="508"/>
      <c r="B12" s="509"/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18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  <c r="AH12" s="519"/>
      <c r="AI12" s="519"/>
      <c r="AJ12" s="519"/>
      <c r="AK12" s="520"/>
      <c r="AL12" s="509"/>
      <c r="AM12" s="509"/>
      <c r="AN12" s="509"/>
      <c r="AO12" s="504"/>
      <c r="AP12" s="509"/>
      <c r="AQ12" s="509"/>
      <c r="AR12" s="509"/>
      <c r="AS12" s="509"/>
      <c r="AT12" s="509"/>
      <c r="AU12" s="509"/>
      <c r="AV12" s="509"/>
      <c r="AW12" s="509"/>
      <c r="AX12" s="509"/>
      <c r="AY12" s="509"/>
      <c r="AZ12" s="509"/>
      <c r="BA12" s="509"/>
      <c r="BB12" s="509"/>
      <c r="BC12" s="511"/>
    </row>
    <row r="13" spans="1:55" s="512" customFormat="1" ht="13.5" customHeight="1">
      <c r="A13" s="508"/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1292" t="s">
        <v>422</v>
      </c>
      <c r="R13" s="1293"/>
      <c r="S13" s="1293"/>
      <c r="T13" s="1293"/>
      <c r="U13" s="1293"/>
      <c r="V13" s="1293"/>
      <c r="W13" s="1293"/>
      <c r="X13" s="1293"/>
      <c r="Y13" s="1293"/>
      <c r="Z13" s="1293"/>
      <c r="AA13" s="1293"/>
      <c r="AB13" s="1293"/>
      <c r="AC13" s="1293"/>
      <c r="AD13" s="1293"/>
      <c r="AE13" s="1293"/>
      <c r="AF13" s="1293"/>
      <c r="AG13" s="1293"/>
      <c r="AH13" s="1293"/>
      <c r="AI13" s="1293"/>
      <c r="AJ13" s="1293"/>
      <c r="AK13" s="1294"/>
      <c r="AL13" s="509"/>
      <c r="AM13" s="509"/>
      <c r="AN13" s="509"/>
      <c r="AO13" s="504"/>
      <c r="AP13" s="509"/>
      <c r="AQ13" s="509"/>
      <c r="AR13" s="509"/>
      <c r="AS13" s="509"/>
      <c r="AT13" s="509"/>
      <c r="AU13" s="509"/>
      <c r="AV13" s="509"/>
      <c r="AW13" s="509"/>
      <c r="AX13" s="509"/>
      <c r="AY13" s="509"/>
      <c r="AZ13" s="509"/>
      <c r="BA13" s="509"/>
      <c r="BB13" s="509"/>
      <c r="BC13" s="511"/>
    </row>
    <row r="14" spans="1:55" s="512" customFormat="1" ht="9.75" customHeight="1" thickBot="1">
      <c r="A14" s="508"/>
      <c r="B14" s="1264"/>
      <c r="C14" s="1264"/>
      <c r="D14" s="1264"/>
      <c r="E14" s="1264"/>
      <c r="F14" s="1264"/>
      <c r="G14" s="1264"/>
      <c r="H14" s="1264"/>
      <c r="I14" s="1264"/>
      <c r="J14" s="1264"/>
      <c r="K14" s="1264"/>
      <c r="L14" s="1264"/>
      <c r="M14" s="1264"/>
      <c r="N14" s="1264"/>
      <c r="O14" s="1264"/>
      <c r="P14" s="509"/>
      <c r="Q14" s="521"/>
      <c r="R14" s="522"/>
      <c r="S14" s="522"/>
      <c r="T14" s="522"/>
      <c r="U14" s="522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22"/>
      <c r="AG14" s="522"/>
      <c r="AH14" s="522"/>
      <c r="AI14" s="522"/>
      <c r="AJ14" s="522"/>
      <c r="AK14" s="523"/>
      <c r="AL14" s="509"/>
      <c r="AM14" s="509"/>
      <c r="AN14" s="509"/>
      <c r="AO14" s="504"/>
      <c r="AP14" s="509"/>
      <c r="AQ14" s="509"/>
      <c r="AR14" s="509"/>
      <c r="AS14" s="509"/>
      <c r="AT14" s="509"/>
      <c r="AU14" s="509"/>
      <c r="AV14" s="509"/>
      <c r="AW14" s="509"/>
      <c r="AX14" s="509"/>
      <c r="AY14" s="509"/>
      <c r="AZ14" s="509"/>
      <c r="BA14" s="509"/>
      <c r="BB14" s="509"/>
      <c r="BC14" s="511"/>
    </row>
    <row r="15" spans="1:55" s="512" customFormat="1" ht="15" customHeight="1" thickTop="1">
      <c r="A15" s="508"/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09"/>
      <c r="AN15" s="509"/>
      <c r="AO15" s="509"/>
      <c r="AP15" s="509"/>
      <c r="AQ15" s="509"/>
      <c r="AR15" s="509"/>
      <c r="AS15" s="509"/>
      <c r="AT15" s="509"/>
      <c r="AU15" s="509"/>
      <c r="AV15" s="509"/>
      <c r="AW15" s="509"/>
      <c r="AX15" s="509"/>
      <c r="AY15" s="509"/>
      <c r="AZ15" s="509"/>
      <c r="BA15" s="509"/>
      <c r="BB15" s="509"/>
      <c r="BC15" s="511"/>
    </row>
    <row r="16" spans="1:55" s="512" customFormat="1" ht="15" customHeight="1">
      <c r="A16" s="508"/>
      <c r="B16" s="509"/>
      <c r="C16" s="509"/>
      <c r="D16" s="509"/>
      <c r="E16" s="509"/>
      <c r="F16" s="509"/>
      <c r="G16" s="509"/>
      <c r="H16" s="509"/>
      <c r="I16" s="509"/>
      <c r="J16" s="509"/>
      <c r="K16" s="495" t="s">
        <v>424</v>
      </c>
      <c r="L16" s="495"/>
      <c r="M16" s="495"/>
      <c r="N16" s="495"/>
      <c r="O16" s="495"/>
      <c r="P16" s="4"/>
      <c r="Q16" s="1"/>
      <c r="R16" s="1274">
        <f>+MONTH(ss!M14)</f>
        <v>1</v>
      </c>
      <c r="S16" s="1275"/>
      <c r="T16" s="1276"/>
      <c r="U16" s="1"/>
      <c r="V16" s="1"/>
      <c r="W16" s="1"/>
      <c r="X16" s="1"/>
      <c r="Y16" s="2"/>
      <c r="Z16" s="2"/>
      <c r="AA16" s="2"/>
      <c r="AB16" s="2"/>
      <c r="AC16" s="495" t="s">
        <v>425</v>
      </c>
      <c r="AD16" s="495"/>
      <c r="AE16" s="495"/>
      <c r="AF16" s="495"/>
      <c r="AG16" s="495"/>
      <c r="AH16" s="495"/>
      <c r="AI16" s="495"/>
      <c r="AJ16" s="2"/>
      <c r="AK16" s="2"/>
      <c r="AL16" s="1310">
        <v>2012</v>
      </c>
      <c r="AM16" s="1311"/>
      <c r="AN16" s="1311"/>
      <c r="AO16" s="1311"/>
      <c r="AP16" s="1311"/>
      <c r="AQ16" s="1312"/>
      <c r="AR16" s="509"/>
      <c r="AS16" s="509"/>
      <c r="AT16" s="509"/>
      <c r="AU16" s="509"/>
      <c r="AV16" s="509"/>
      <c r="AW16" s="509"/>
      <c r="AX16" s="509"/>
      <c r="AY16" s="509"/>
      <c r="AZ16" s="509"/>
      <c r="BA16" s="509"/>
      <c r="BB16" s="509"/>
      <c r="BC16" s="511"/>
    </row>
    <row r="17" spans="1:55" s="512" customFormat="1" ht="5.0999999999999996" customHeight="1">
      <c r="A17" s="508"/>
      <c r="B17" s="509"/>
      <c r="C17" s="509"/>
      <c r="D17" s="509"/>
      <c r="E17" s="509"/>
      <c r="F17" s="509"/>
      <c r="G17" s="509"/>
      <c r="H17" s="509"/>
      <c r="I17" s="509"/>
      <c r="J17" s="509"/>
      <c r="K17" s="495"/>
      <c r="L17" s="495"/>
      <c r="M17" s="495"/>
      <c r="N17" s="495"/>
      <c r="O17" s="495"/>
      <c r="P17" s="4"/>
      <c r="Q17" s="1"/>
      <c r="R17" s="1277"/>
      <c r="S17" s="1278"/>
      <c r="T17" s="1279"/>
      <c r="U17" s="1"/>
      <c r="V17" s="5"/>
      <c r="W17" s="5"/>
      <c r="X17" s="5"/>
      <c r="Y17" s="2"/>
      <c r="Z17" s="2"/>
      <c r="AA17" s="2"/>
      <c r="AB17" s="2"/>
      <c r="AC17" s="495"/>
      <c r="AD17" s="495"/>
      <c r="AE17" s="495"/>
      <c r="AF17" s="495"/>
      <c r="AG17" s="495"/>
      <c r="AH17" s="495"/>
      <c r="AI17" s="495"/>
      <c r="AJ17" s="2"/>
      <c r="AK17" s="2"/>
      <c r="AL17" s="1313"/>
      <c r="AM17" s="1314"/>
      <c r="AN17" s="1314"/>
      <c r="AO17" s="1314"/>
      <c r="AP17" s="1314"/>
      <c r="AQ17" s="1315"/>
      <c r="AR17" s="524"/>
      <c r="AS17" s="524"/>
      <c r="AT17" s="524"/>
      <c r="AU17" s="524"/>
      <c r="AV17" s="524"/>
      <c r="AW17" s="524"/>
      <c r="AX17" s="524"/>
      <c r="AY17" s="524"/>
      <c r="AZ17" s="524"/>
      <c r="BA17" s="524"/>
      <c r="BB17" s="524"/>
      <c r="BC17" s="525"/>
    </row>
    <row r="18" spans="1:55" s="512" customFormat="1" ht="13.5" customHeight="1">
      <c r="A18" s="508"/>
      <c r="B18" s="509"/>
      <c r="C18" s="509"/>
      <c r="D18" s="509"/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26"/>
      <c r="X18" s="496"/>
      <c r="Y18" s="496"/>
      <c r="Z18" s="496"/>
      <c r="AA18" s="496"/>
      <c r="AB18" s="496"/>
      <c r="AC18" s="527"/>
      <c r="AD18" s="527"/>
      <c r="AE18" s="527"/>
      <c r="AF18" s="527"/>
      <c r="AG18" s="527"/>
      <c r="AH18" s="527"/>
      <c r="AI18" s="496"/>
      <c r="AJ18" s="528"/>
      <c r="AK18" s="496"/>
      <c r="AL18" s="529"/>
      <c r="AM18" s="529"/>
      <c r="AN18" s="529"/>
      <c r="AO18" s="529"/>
      <c r="AP18" s="529"/>
      <c r="AQ18" s="529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511"/>
    </row>
    <row r="19" spans="1:55" s="512" customFormat="1" ht="5.0999999999999996" customHeight="1">
      <c r="A19" s="530"/>
      <c r="B19" s="531"/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1"/>
      <c r="P19" s="532"/>
      <c r="Q19" s="532"/>
      <c r="R19" s="533"/>
      <c r="S19" s="533"/>
      <c r="T19" s="533"/>
      <c r="U19" s="533"/>
      <c r="V19" s="533"/>
      <c r="W19" s="533"/>
      <c r="X19" s="533"/>
      <c r="Y19" s="533"/>
      <c r="Z19" s="533"/>
      <c r="AA19" s="533"/>
      <c r="AB19" s="533"/>
      <c r="AC19" s="533"/>
      <c r="AD19" s="533"/>
      <c r="AE19" s="533"/>
      <c r="AF19" s="533"/>
      <c r="AG19" s="533"/>
      <c r="AH19" s="533"/>
      <c r="AI19" s="533"/>
      <c r="AJ19" s="533"/>
      <c r="AK19" s="534"/>
      <c r="AL19" s="534"/>
      <c r="AM19" s="534"/>
      <c r="AN19" s="534"/>
      <c r="AO19" s="534"/>
      <c r="AP19" s="534"/>
      <c r="AQ19" s="534"/>
      <c r="AR19" s="534"/>
      <c r="AS19" s="534"/>
      <c r="AT19" s="534"/>
      <c r="AU19" s="534"/>
      <c r="AV19" s="534"/>
      <c r="AW19" s="534"/>
      <c r="AX19" s="534"/>
      <c r="AY19" s="534"/>
      <c r="AZ19" s="534"/>
      <c r="BA19" s="534"/>
      <c r="BB19" s="534"/>
      <c r="BC19" s="511"/>
    </row>
    <row r="20" spans="1:55" s="512" customFormat="1" ht="15.75" customHeight="1">
      <c r="A20" s="530"/>
      <c r="B20" s="1240" t="s">
        <v>392</v>
      </c>
      <c r="C20" s="1241"/>
      <c r="D20" s="1241"/>
      <c r="E20" s="1241"/>
      <c r="F20" s="1241"/>
      <c r="G20" s="1241"/>
      <c r="H20" s="1241"/>
      <c r="I20" s="1241"/>
      <c r="J20" s="1241"/>
      <c r="K20" s="1241"/>
      <c r="L20" s="1241"/>
      <c r="M20" s="1241"/>
      <c r="N20" s="1241"/>
      <c r="O20" s="1241"/>
      <c r="P20" s="1241"/>
      <c r="Q20" s="1241"/>
      <c r="R20" s="1241"/>
      <c r="S20" s="1241"/>
      <c r="T20" s="1241"/>
      <c r="U20" s="1241"/>
      <c r="V20" s="1241"/>
      <c r="W20" s="1241"/>
      <c r="X20" s="1241"/>
      <c r="Y20" s="1241"/>
      <c r="Z20" s="1241"/>
      <c r="AA20" s="1241"/>
      <c r="AB20" s="1241"/>
      <c r="AC20" s="1241"/>
      <c r="AD20" s="1241"/>
      <c r="AE20" s="1241"/>
      <c r="AF20" s="1241"/>
      <c r="AG20" s="1241"/>
      <c r="AH20" s="1241"/>
      <c r="AI20" s="1241"/>
      <c r="AJ20" s="1241"/>
      <c r="AK20" s="1241"/>
      <c r="AL20" s="1241"/>
      <c r="AM20" s="1241"/>
      <c r="AN20" s="1241"/>
      <c r="AO20" s="1241"/>
      <c r="AP20" s="1241"/>
      <c r="AQ20" s="1241"/>
      <c r="AR20" s="1241"/>
      <c r="AS20" s="1241"/>
      <c r="AT20" s="1241"/>
      <c r="AU20" s="1241"/>
      <c r="AV20" s="1241"/>
      <c r="AW20" s="1241"/>
      <c r="AX20" s="1241"/>
      <c r="AY20" s="1241"/>
      <c r="AZ20" s="1241"/>
      <c r="BA20" s="1241"/>
      <c r="BB20" s="1242"/>
      <c r="BC20" s="511"/>
    </row>
    <row r="21" spans="1:55" s="512" customFormat="1" ht="5.25" customHeight="1">
      <c r="A21" s="530"/>
      <c r="B21" s="530"/>
      <c r="C21" s="535"/>
      <c r="D21" s="535"/>
      <c r="E21" s="535"/>
      <c r="F21" s="535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536"/>
      <c r="W21" s="537"/>
      <c r="X21" s="537"/>
      <c r="Y21" s="509"/>
      <c r="Z21" s="537"/>
      <c r="AA21" s="509"/>
      <c r="AB21" s="509"/>
      <c r="AC21" s="509"/>
      <c r="AD21" s="509"/>
      <c r="AE21" s="509"/>
      <c r="AF21" s="538"/>
      <c r="AG21" s="509"/>
      <c r="AH21" s="509"/>
      <c r="AI21" s="537"/>
      <c r="AJ21" s="537"/>
      <c r="AK21" s="537"/>
      <c r="AL21" s="537"/>
      <c r="AM21" s="537"/>
      <c r="AN21" s="537"/>
      <c r="AO21" s="537"/>
      <c r="AP21" s="538"/>
      <c r="AQ21" s="537"/>
      <c r="AR21" s="537"/>
      <c r="AS21" s="537"/>
      <c r="AT21" s="537"/>
      <c r="AU21" s="537"/>
      <c r="AV21" s="537"/>
      <c r="AW21" s="537"/>
      <c r="AX21" s="504"/>
      <c r="AY21" s="509"/>
      <c r="AZ21" s="509"/>
      <c r="BA21" s="509"/>
      <c r="BB21" s="511"/>
      <c r="BC21" s="511"/>
    </row>
    <row r="22" spans="1:55" s="512" customFormat="1" ht="20.100000000000001" customHeight="1">
      <c r="A22" s="530"/>
      <c r="B22" s="1280" t="s">
        <v>393</v>
      </c>
      <c r="C22" s="1281"/>
      <c r="D22" s="1281"/>
      <c r="E22" s="1281"/>
      <c r="F22" s="1281"/>
      <c r="G22" s="1281"/>
      <c r="H22" s="1281"/>
      <c r="I22" s="1281"/>
      <c r="J22" s="1281"/>
      <c r="K22" s="1281"/>
      <c r="L22" s="1281"/>
      <c r="M22" s="1289"/>
      <c r="N22" s="1290"/>
      <c r="O22" s="1290"/>
      <c r="P22" s="1290"/>
      <c r="Q22" s="1290"/>
      <c r="R22" s="1290"/>
      <c r="S22" s="1291"/>
      <c r="T22" s="540"/>
      <c r="U22" s="541"/>
      <c r="V22" s="541"/>
      <c r="W22" s="541"/>
      <c r="X22" s="541"/>
      <c r="Y22" s="541"/>
      <c r="Z22" s="541"/>
      <c r="AA22" s="541"/>
      <c r="AB22" s="541"/>
      <c r="AC22" s="541"/>
      <c r="AD22" s="541"/>
      <c r="AE22" s="542"/>
      <c r="AF22" s="543"/>
      <c r="AG22" s="543"/>
      <c r="AH22" s="543"/>
      <c r="AI22" s="543"/>
      <c r="AJ22" s="543"/>
      <c r="AK22" s="543"/>
      <c r="AL22" s="1281" t="s">
        <v>394</v>
      </c>
      <c r="AM22" s="1281"/>
      <c r="AN22" s="1281"/>
      <c r="AO22" s="1281"/>
      <c r="AP22" s="1281"/>
      <c r="AQ22" s="1281"/>
      <c r="AR22" s="1281"/>
      <c r="AS22" s="1281"/>
      <c r="AT22" s="1281"/>
      <c r="AU22" s="1289"/>
      <c r="AV22" s="1290"/>
      <c r="AW22" s="1290"/>
      <c r="AX22" s="1290"/>
      <c r="AY22" s="1290"/>
      <c r="AZ22" s="1290"/>
      <c r="BA22" s="1291"/>
      <c r="BB22" s="544"/>
      <c r="BC22" s="545"/>
    </row>
    <row r="23" spans="1:55" s="512" customFormat="1" ht="3.75" customHeight="1">
      <c r="A23" s="530"/>
      <c r="B23" s="530"/>
      <c r="C23" s="535"/>
      <c r="D23" s="546"/>
      <c r="E23" s="547"/>
      <c r="F23" s="547"/>
      <c r="G23" s="547"/>
      <c r="H23" s="547"/>
      <c r="I23" s="547"/>
      <c r="J23" s="547"/>
      <c r="K23" s="547"/>
      <c r="L23" s="535"/>
      <c r="M23" s="535"/>
      <c r="N23" s="535"/>
      <c r="O23" s="535"/>
      <c r="P23" s="535"/>
      <c r="Q23" s="535"/>
      <c r="R23" s="535"/>
      <c r="S23" s="535"/>
      <c r="T23" s="535"/>
      <c r="U23" s="504"/>
      <c r="V23" s="548"/>
      <c r="W23" s="504"/>
      <c r="X23" s="537"/>
      <c r="Y23" s="537"/>
      <c r="Z23" s="537"/>
      <c r="AA23" s="537"/>
      <c r="AB23" s="537"/>
      <c r="AC23" s="538"/>
      <c r="AD23" s="537"/>
      <c r="AE23" s="537"/>
      <c r="AF23" s="537"/>
      <c r="AG23" s="537"/>
      <c r="AH23" s="537"/>
      <c r="AI23" s="537"/>
      <c r="AJ23" s="537"/>
      <c r="AK23" s="537"/>
      <c r="AL23" s="1285"/>
      <c r="AM23" s="1285"/>
      <c r="AN23" s="1285"/>
      <c r="AO23" s="1285"/>
      <c r="AP23" s="1285"/>
      <c r="AQ23" s="1285"/>
      <c r="AR23" s="1285"/>
      <c r="AS23" s="1285"/>
      <c r="AT23" s="1285"/>
      <c r="AU23" s="1285"/>
      <c r="AV23" s="1285"/>
      <c r="AW23" s="1285"/>
      <c r="AX23" s="1285"/>
      <c r="AY23" s="1285"/>
      <c r="AZ23" s="1285"/>
      <c r="BA23" s="504"/>
      <c r="BB23" s="504"/>
      <c r="BC23" s="549"/>
    </row>
    <row r="24" spans="1:55" s="512" customFormat="1" ht="29.25" customHeight="1">
      <c r="A24" s="530"/>
      <c r="B24" s="539" t="s">
        <v>395</v>
      </c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550"/>
      <c r="AA24" s="1286"/>
      <c r="AB24" s="1287"/>
      <c r="AC24" s="1287"/>
      <c r="AD24" s="1287"/>
      <c r="AE24" s="1287"/>
      <c r="AF24" s="1287"/>
      <c r="AG24" s="1287"/>
      <c r="AH24" s="1287"/>
      <c r="AI24" s="1287"/>
      <c r="AJ24" s="1287"/>
      <c r="AK24" s="1287"/>
      <c r="AL24" s="1287"/>
      <c r="AM24" s="1287"/>
      <c r="AN24" s="1287"/>
      <c r="AO24" s="1287"/>
      <c r="AP24" s="1287"/>
      <c r="AQ24" s="1287"/>
      <c r="AR24" s="1287"/>
      <c r="AS24" s="1287"/>
      <c r="AT24" s="1287"/>
      <c r="AU24" s="1287"/>
      <c r="AV24" s="1287"/>
      <c r="AW24" s="1287"/>
      <c r="AX24" s="1287"/>
      <c r="AY24" s="1287"/>
      <c r="AZ24" s="1287"/>
      <c r="BA24" s="1287"/>
      <c r="BB24" s="1288"/>
      <c r="BC24" s="511"/>
    </row>
    <row r="25" spans="1:55" s="512" customFormat="1" ht="3.75" customHeight="1">
      <c r="A25" s="530"/>
      <c r="B25" s="530"/>
      <c r="C25" s="540"/>
      <c r="D25" s="540"/>
      <c r="E25" s="540"/>
      <c r="F25" s="540"/>
      <c r="G25" s="540"/>
      <c r="H25" s="540"/>
      <c r="I25" s="540"/>
      <c r="J25" s="540"/>
      <c r="K25" s="540"/>
      <c r="L25" s="540"/>
      <c r="M25" s="537"/>
      <c r="N25" s="537"/>
      <c r="O25" s="537"/>
      <c r="P25" s="537"/>
      <c r="Q25" s="537"/>
      <c r="R25" s="537"/>
      <c r="S25" s="504"/>
      <c r="T25" s="509"/>
      <c r="U25" s="504"/>
      <c r="V25" s="548"/>
      <c r="W25" s="504"/>
      <c r="X25" s="537"/>
      <c r="Y25" s="537"/>
      <c r="Z25" s="537"/>
      <c r="AA25" s="537"/>
      <c r="AB25" s="537"/>
      <c r="AC25" s="538"/>
      <c r="AD25" s="537"/>
      <c r="AE25" s="537"/>
      <c r="AF25" s="537"/>
      <c r="AG25" s="537"/>
      <c r="AH25" s="537"/>
      <c r="AI25" s="537"/>
      <c r="AJ25" s="537"/>
      <c r="AK25" s="551"/>
      <c r="AL25" s="551"/>
      <c r="AM25" s="551"/>
      <c r="AN25" s="551"/>
      <c r="AO25" s="551"/>
      <c r="AP25" s="551"/>
      <c r="AQ25" s="551"/>
      <c r="AR25" s="551"/>
      <c r="AS25" s="551"/>
      <c r="AT25" s="551"/>
      <c r="AU25" s="551"/>
      <c r="AV25" s="551"/>
      <c r="AW25" s="551"/>
      <c r="AX25" s="551"/>
      <c r="AY25" s="551"/>
      <c r="AZ25" s="551"/>
      <c r="BA25" s="551"/>
      <c r="BB25" s="551"/>
      <c r="BC25" s="511"/>
    </row>
    <row r="26" spans="1:55" s="597" customFormat="1" ht="31.5" customHeight="1">
      <c r="A26" s="603"/>
      <c r="B26" s="1280" t="s">
        <v>396</v>
      </c>
      <c r="C26" s="1281"/>
      <c r="D26" s="1281"/>
      <c r="E26" s="1281"/>
      <c r="F26" s="1281"/>
      <c r="G26" s="1281"/>
      <c r="H26" s="1281"/>
      <c r="I26" s="1281"/>
      <c r="J26" s="1281"/>
      <c r="K26" s="1281"/>
      <c r="L26" s="1281"/>
      <c r="M26" s="1281"/>
      <c r="N26" s="1281"/>
      <c r="O26" s="1281"/>
      <c r="P26" s="1281"/>
      <c r="Q26" s="1281"/>
      <c r="R26" s="1281"/>
      <c r="S26" s="1281"/>
      <c r="T26" s="1281"/>
      <c r="U26" s="1281"/>
      <c r="V26" s="1281"/>
      <c r="W26" s="552"/>
      <c r="X26" s="1282"/>
      <c r="Y26" s="1283"/>
      <c r="Z26" s="1283"/>
      <c r="AA26" s="1283"/>
      <c r="AB26" s="1283"/>
      <c r="AC26" s="1283"/>
      <c r="AD26" s="1283"/>
      <c r="AE26" s="1283"/>
      <c r="AF26" s="1283"/>
      <c r="AG26" s="1283"/>
      <c r="AH26" s="1283"/>
      <c r="AI26" s="1283"/>
      <c r="AJ26" s="1283"/>
      <c r="AK26" s="1283"/>
      <c r="AL26" s="1283"/>
      <c r="AM26" s="1283"/>
      <c r="AN26" s="1283"/>
      <c r="AO26" s="1283"/>
      <c r="AP26" s="1283"/>
      <c r="AQ26" s="1283"/>
      <c r="AR26" s="1284"/>
      <c r="AS26" s="1257" t="s">
        <v>397</v>
      </c>
      <c r="AT26" s="1257"/>
      <c r="AU26" s="1257"/>
      <c r="AV26" s="1258"/>
      <c r="AW26" s="1259"/>
      <c r="AX26" s="1259"/>
      <c r="AY26" s="1259"/>
      <c r="AZ26" s="1259"/>
      <c r="BA26" s="1259"/>
      <c r="BB26" s="1260"/>
      <c r="BC26" s="604"/>
    </row>
    <row r="27" spans="1:55" s="558" customFormat="1" ht="5.25" customHeight="1">
      <c r="A27" s="553"/>
      <c r="B27" s="553"/>
      <c r="C27" s="554"/>
      <c r="D27" s="554"/>
      <c r="E27" s="554"/>
      <c r="F27" s="554"/>
      <c r="G27" s="554"/>
      <c r="H27" s="551"/>
      <c r="I27" s="551"/>
      <c r="J27" s="551"/>
      <c r="K27" s="551"/>
      <c r="L27" s="551"/>
      <c r="M27" s="551"/>
      <c r="N27" s="551"/>
      <c r="O27" s="551"/>
      <c r="P27" s="551"/>
      <c r="Q27" s="551"/>
      <c r="R27" s="551"/>
      <c r="S27" s="551"/>
      <c r="T27" s="551"/>
      <c r="U27" s="551"/>
      <c r="V27" s="551"/>
      <c r="W27" s="551"/>
      <c r="X27" s="551"/>
      <c r="Y27" s="551"/>
      <c r="Z27" s="551"/>
      <c r="AA27" s="551"/>
      <c r="AB27" s="551"/>
      <c r="AC27" s="551"/>
      <c r="AD27" s="551"/>
      <c r="AE27" s="551"/>
      <c r="AF27" s="551"/>
      <c r="AG27" s="551"/>
      <c r="AH27" s="551"/>
      <c r="AI27" s="551"/>
      <c r="AJ27" s="551"/>
      <c r="AK27" s="551"/>
      <c r="AL27" s="551"/>
      <c r="AM27" s="551"/>
      <c r="AN27" s="605"/>
      <c r="AO27" s="605"/>
      <c r="AP27" s="605"/>
      <c r="AQ27" s="605"/>
      <c r="AR27" s="605"/>
      <c r="AS27" s="605"/>
      <c r="AT27" s="605"/>
      <c r="AU27" s="605"/>
      <c r="AV27" s="555"/>
      <c r="AW27" s="555"/>
      <c r="AX27" s="555"/>
      <c r="AY27" s="555"/>
      <c r="AZ27" s="555"/>
      <c r="BA27" s="555"/>
      <c r="BB27" s="556"/>
      <c r="BC27" s="557"/>
    </row>
    <row r="28" spans="1:55" s="558" customFormat="1" ht="4.5" customHeight="1" thickBot="1">
      <c r="A28" s="559"/>
      <c r="B28" s="1255"/>
      <c r="C28" s="1256"/>
      <c r="D28" s="1256"/>
      <c r="E28" s="1256"/>
      <c r="F28" s="1256"/>
      <c r="G28" s="1256"/>
      <c r="H28" s="1256"/>
      <c r="I28" s="1256"/>
      <c r="J28" s="1256"/>
      <c r="K28" s="1256"/>
      <c r="L28" s="1256"/>
      <c r="M28" s="1256"/>
      <c r="N28" s="1256"/>
      <c r="O28" s="1256"/>
      <c r="P28" s="1256"/>
      <c r="Q28" s="1256"/>
      <c r="R28" s="1256"/>
      <c r="S28" s="1256"/>
      <c r="T28" s="1256"/>
      <c r="U28" s="1256"/>
      <c r="V28" s="1256"/>
      <c r="W28" s="1256"/>
      <c r="X28" s="1256"/>
      <c r="Y28" s="1256"/>
      <c r="Z28" s="1256"/>
      <c r="AA28" s="1256"/>
      <c r="AB28" s="1256"/>
      <c r="AC28" s="1256"/>
      <c r="AD28" s="1256"/>
      <c r="AE28" s="1256"/>
      <c r="AF28" s="1256"/>
      <c r="AG28" s="1256"/>
      <c r="AH28" s="1256"/>
      <c r="AI28" s="1256"/>
      <c r="AJ28" s="560"/>
      <c r="AK28" s="1232"/>
      <c r="AL28" s="1232"/>
      <c r="AM28" s="1232"/>
      <c r="AN28" s="1232"/>
      <c r="AO28" s="1232"/>
      <c r="AP28" s="1232"/>
      <c r="AQ28" s="1232"/>
      <c r="AR28" s="1232"/>
      <c r="AS28" s="1232"/>
      <c r="AT28" s="1232"/>
      <c r="AU28" s="1232"/>
      <c r="AV28" s="1232"/>
      <c r="AW28" s="1232"/>
      <c r="AX28" s="1232"/>
      <c r="AY28" s="1232"/>
      <c r="AZ28" s="1232"/>
      <c r="BA28" s="1232"/>
      <c r="BB28" s="1233"/>
      <c r="BC28" s="557"/>
    </row>
    <row r="29" spans="1:55" s="558" customFormat="1" ht="9.9499999999999993" customHeight="1">
      <c r="A29" s="559"/>
      <c r="B29" s="561"/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2"/>
      <c r="P29" s="562"/>
      <c r="Q29" s="562"/>
      <c r="R29" s="562"/>
      <c r="S29" s="562"/>
      <c r="T29" s="562"/>
      <c r="U29" s="562"/>
      <c r="V29" s="562"/>
      <c r="W29" s="562"/>
      <c r="X29" s="562"/>
      <c r="Y29" s="562"/>
      <c r="Z29" s="562"/>
      <c r="AA29" s="562"/>
      <c r="AB29" s="562"/>
      <c r="AC29" s="562"/>
      <c r="AD29" s="562"/>
      <c r="AE29" s="562"/>
      <c r="AF29" s="562"/>
      <c r="AG29" s="562"/>
      <c r="AH29" s="562"/>
      <c r="AI29" s="562"/>
      <c r="AJ29" s="562"/>
      <c r="AK29" s="562"/>
      <c r="AL29" s="562"/>
      <c r="AM29" s="562"/>
      <c r="AN29" s="562"/>
      <c r="AO29" s="562"/>
      <c r="AP29" s="562"/>
      <c r="AQ29" s="562"/>
      <c r="AR29" s="562"/>
      <c r="AS29" s="562"/>
      <c r="AT29" s="562"/>
      <c r="AU29" s="562"/>
      <c r="AV29" s="562"/>
      <c r="AW29" s="562"/>
      <c r="AX29" s="562"/>
      <c r="AY29" s="562"/>
      <c r="AZ29" s="562"/>
      <c r="BA29" s="562"/>
      <c r="BB29" s="562"/>
      <c r="BC29" s="557"/>
    </row>
    <row r="30" spans="1:55" s="558" customFormat="1" ht="15.75" customHeight="1">
      <c r="A30" s="563"/>
      <c r="B30" s="1240" t="s">
        <v>192</v>
      </c>
      <c r="C30" s="1241"/>
      <c r="D30" s="1241"/>
      <c r="E30" s="1241"/>
      <c r="F30" s="1241"/>
      <c r="G30" s="1241"/>
      <c r="H30" s="1241"/>
      <c r="I30" s="1241"/>
      <c r="J30" s="1241"/>
      <c r="K30" s="1241"/>
      <c r="L30" s="1241"/>
      <c r="M30" s="1241"/>
      <c r="N30" s="1241"/>
      <c r="O30" s="1241"/>
      <c r="P30" s="1241"/>
      <c r="Q30" s="1241"/>
      <c r="R30" s="1241"/>
      <c r="S30" s="1241"/>
      <c r="T30" s="1241"/>
      <c r="U30" s="1241"/>
      <c r="V30" s="1241"/>
      <c r="W30" s="1241"/>
      <c r="X30" s="1241"/>
      <c r="Y30" s="1241"/>
      <c r="Z30" s="1241"/>
      <c r="AA30" s="1241"/>
      <c r="AB30" s="1241"/>
      <c r="AC30" s="1241"/>
      <c r="AD30" s="1241"/>
      <c r="AE30" s="1241"/>
      <c r="AF30" s="1241"/>
      <c r="AG30" s="1241"/>
      <c r="AH30" s="1241"/>
      <c r="AI30" s="1241"/>
      <c r="AJ30" s="1241"/>
      <c r="AK30" s="1241"/>
      <c r="AL30" s="1241"/>
      <c r="AM30" s="1241"/>
      <c r="AN30" s="1241"/>
      <c r="AO30" s="1241"/>
      <c r="AP30" s="1241"/>
      <c r="AQ30" s="1241"/>
      <c r="AR30" s="1241"/>
      <c r="AS30" s="1241"/>
      <c r="AT30" s="1241"/>
      <c r="AU30" s="1241"/>
      <c r="AV30" s="1241"/>
      <c r="AW30" s="1241"/>
      <c r="AX30" s="1241"/>
      <c r="AY30" s="1241"/>
      <c r="AZ30" s="1241"/>
      <c r="BA30" s="1241"/>
      <c r="BB30" s="1242"/>
      <c r="BC30" s="564"/>
    </row>
    <row r="31" spans="1:55" s="558" customFormat="1" ht="6" customHeight="1">
      <c r="A31" s="563"/>
      <c r="B31" s="565"/>
      <c r="C31" s="566"/>
      <c r="D31" s="566"/>
      <c r="E31" s="566"/>
      <c r="F31" s="566"/>
      <c r="G31" s="566"/>
      <c r="H31" s="566"/>
      <c r="I31" s="566"/>
      <c r="J31" s="566"/>
      <c r="K31" s="566"/>
      <c r="L31" s="566"/>
      <c r="M31" s="566"/>
      <c r="N31" s="566"/>
      <c r="O31" s="566"/>
      <c r="P31" s="566"/>
      <c r="Q31" s="566"/>
      <c r="R31" s="566"/>
      <c r="S31" s="566"/>
      <c r="T31" s="566"/>
      <c r="U31" s="566"/>
      <c r="V31" s="566"/>
      <c r="W31" s="566"/>
      <c r="X31" s="566"/>
      <c r="Y31" s="566"/>
      <c r="Z31" s="566"/>
      <c r="AA31" s="566"/>
      <c r="AB31" s="566"/>
      <c r="AC31" s="566"/>
      <c r="AD31" s="566"/>
      <c r="AE31" s="566"/>
      <c r="AF31" s="566"/>
      <c r="AG31" s="566"/>
      <c r="AH31" s="566"/>
      <c r="AI31" s="566"/>
      <c r="AJ31" s="566"/>
      <c r="AK31" s="566"/>
      <c r="AL31" s="566"/>
      <c r="AM31" s="566"/>
      <c r="AN31" s="566"/>
      <c r="AO31" s="566"/>
      <c r="AP31" s="566"/>
      <c r="AQ31" s="566"/>
      <c r="AR31" s="566"/>
      <c r="AS31" s="566"/>
      <c r="AT31" s="566"/>
      <c r="AU31" s="566"/>
      <c r="AV31" s="566"/>
      <c r="AW31" s="566"/>
      <c r="AX31" s="566"/>
      <c r="AY31" s="566"/>
      <c r="AZ31" s="566"/>
      <c r="BA31" s="566"/>
      <c r="BB31" s="567"/>
      <c r="BC31" s="564"/>
    </row>
    <row r="32" spans="1:55" s="558" customFormat="1" ht="24" customHeight="1">
      <c r="A32" s="563"/>
      <c r="B32" s="568" t="s">
        <v>193</v>
      </c>
      <c r="C32" s="569"/>
      <c r="D32" s="569"/>
      <c r="E32" s="569"/>
      <c r="F32" s="569"/>
      <c r="G32" s="569"/>
      <c r="H32" s="569"/>
      <c r="I32" s="569"/>
      <c r="J32" s="569"/>
      <c r="K32" s="569"/>
      <c r="L32" s="569"/>
      <c r="M32" s="569"/>
      <c r="N32" s="569"/>
      <c r="O32" s="569"/>
      <c r="P32" s="569"/>
      <c r="Q32" s="569"/>
      <c r="R32" s="569"/>
      <c r="S32" s="569"/>
      <c r="T32" s="569"/>
      <c r="U32" s="569"/>
      <c r="V32" s="569"/>
      <c r="W32" s="569"/>
      <c r="X32" s="569"/>
      <c r="Y32" s="1252"/>
      <c r="Z32" s="1253"/>
      <c r="AA32" s="1253"/>
      <c r="AB32" s="1253"/>
      <c r="AC32" s="1253"/>
      <c r="AD32" s="1253"/>
      <c r="AE32" s="1253"/>
      <c r="AF32" s="1253"/>
      <c r="AG32" s="1253"/>
      <c r="AH32" s="1253"/>
      <c r="AI32" s="1254"/>
      <c r="AJ32" s="569"/>
      <c r="AK32" s="569"/>
      <c r="AL32" s="569"/>
      <c r="AM32" s="569"/>
      <c r="AN32" s="569"/>
      <c r="AO32" s="569"/>
      <c r="AP32" s="569"/>
      <c r="AQ32" s="569"/>
      <c r="AR32" s="569"/>
      <c r="AS32" s="569"/>
      <c r="AT32" s="569"/>
      <c r="AU32" s="569"/>
      <c r="AV32" s="569"/>
      <c r="AW32" s="569"/>
      <c r="AX32" s="569"/>
      <c r="AY32" s="569"/>
      <c r="AZ32" s="569"/>
      <c r="BA32" s="569"/>
      <c r="BB32" s="570"/>
      <c r="BC32" s="564"/>
    </row>
    <row r="33" spans="1:55" s="558" customFormat="1" ht="6" customHeight="1">
      <c r="A33" s="563"/>
      <c r="B33" s="607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69"/>
      <c r="Q33" s="569"/>
      <c r="R33" s="569"/>
      <c r="S33" s="569"/>
      <c r="T33" s="569"/>
      <c r="U33" s="569"/>
      <c r="V33" s="569"/>
      <c r="W33" s="569"/>
      <c r="X33" s="569"/>
      <c r="Y33" s="569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569"/>
      <c r="AL33" s="569"/>
      <c r="AM33" s="569"/>
      <c r="AN33" s="569"/>
      <c r="AO33" s="569"/>
      <c r="AP33" s="569"/>
      <c r="AQ33" s="569"/>
      <c r="AR33" s="569"/>
      <c r="AS33" s="569"/>
      <c r="AT33" s="569"/>
      <c r="AU33" s="569"/>
      <c r="AV33" s="569"/>
      <c r="AW33" s="569"/>
      <c r="AX33" s="569"/>
      <c r="AY33" s="569"/>
      <c r="AZ33" s="569"/>
      <c r="BA33" s="569"/>
      <c r="BB33" s="570"/>
      <c r="BC33" s="564"/>
    </row>
    <row r="34" spans="1:55" s="558" customFormat="1" ht="13.5" customHeight="1">
      <c r="A34" s="606"/>
      <c r="B34" s="1243" t="s">
        <v>398</v>
      </c>
      <c r="C34" s="1244"/>
      <c r="D34" s="1244"/>
      <c r="E34" s="1244"/>
      <c r="F34" s="1244"/>
      <c r="G34" s="1244"/>
      <c r="H34" s="1244"/>
      <c r="I34" s="1244"/>
      <c r="J34" s="1244"/>
      <c r="K34" s="1244"/>
      <c r="L34" s="1244"/>
      <c r="M34" s="1245"/>
      <c r="N34" s="1243" t="s">
        <v>565</v>
      </c>
      <c r="O34" s="1244"/>
      <c r="P34" s="1244"/>
      <c r="Q34" s="1244"/>
      <c r="R34" s="1244"/>
      <c r="S34" s="1244"/>
      <c r="T34" s="1244"/>
      <c r="U34" s="1244"/>
      <c r="V34" s="1244"/>
      <c r="W34" s="1244"/>
      <c r="X34" s="1244"/>
      <c r="Y34" s="1244"/>
      <c r="Z34" s="1244"/>
      <c r="AA34" s="1245"/>
      <c r="AB34" s="1243" t="s">
        <v>400</v>
      </c>
      <c r="AC34" s="1244"/>
      <c r="AD34" s="1244"/>
      <c r="AE34" s="1244"/>
      <c r="AF34" s="1244"/>
      <c r="AG34" s="1244"/>
      <c r="AH34" s="1244"/>
      <c r="AI34" s="1244"/>
      <c r="AJ34" s="1244"/>
      <c r="AK34" s="1244"/>
      <c r="AL34" s="1244"/>
      <c r="AM34" s="1244"/>
      <c r="AN34" s="1244"/>
      <c r="AO34" s="1244"/>
      <c r="AP34" s="1245"/>
      <c r="AQ34" s="1243" t="s">
        <v>401</v>
      </c>
      <c r="AR34" s="1244"/>
      <c r="AS34" s="1244"/>
      <c r="AT34" s="1244"/>
      <c r="AU34" s="1244"/>
      <c r="AV34" s="1244"/>
      <c r="AW34" s="1244"/>
      <c r="AX34" s="1244"/>
      <c r="AY34" s="1244"/>
      <c r="AZ34" s="1244"/>
      <c r="BA34" s="1244"/>
      <c r="BB34" s="1245"/>
      <c r="BC34" s="564"/>
    </row>
    <row r="35" spans="1:55" s="558" customFormat="1" ht="13.5" customHeight="1">
      <c r="A35" s="568"/>
      <c r="B35" s="1237" t="s">
        <v>402</v>
      </c>
      <c r="C35" s="1238"/>
      <c r="D35" s="1238"/>
      <c r="E35" s="1238"/>
      <c r="F35" s="1238"/>
      <c r="G35" s="1238"/>
      <c r="H35" s="1238"/>
      <c r="I35" s="1238"/>
      <c r="J35" s="1238"/>
      <c r="K35" s="1238"/>
      <c r="L35" s="1238"/>
      <c r="M35" s="1239"/>
      <c r="N35" s="1234"/>
      <c r="O35" s="1235"/>
      <c r="P35" s="1235"/>
      <c r="Q35" s="1235"/>
      <c r="R35" s="1235"/>
      <c r="S35" s="1235"/>
      <c r="T35" s="1235"/>
      <c r="U35" s="1235"/>
      <c r="V35" s="1235"/>
      <c r="W35" s="1235"/>
      <c r="X35" s="1235"/>
      <c r="Y35" s="1235"/>
      <c r="Z35" s="1235"/>
      <c r="AA35" s="1236"/>
      <c r="AB35" s="1237" t="s">
        <v>423</v>
      </c>
      <c r="AC35" s="1238"/>
      <c r="AD35" s="1238"/>
      <c r="AE35" s="1238"/>
      <c r="AF35" s="1238"/>
      <c r="AG35" s="1238"/>
      <c r="AH35" s="1238"/>
      <c r="AI35" s="1238"/>
      <c r="AJ35" s="1238"/>
      <c r="AK35" s="1238"/>
      <c r="AL35" s="1238"/>
      <c r="AM35" s="1238"/>
      <c r="AN35" s="1238"/>
      <c r="AO35" s="1238"/>
      <c r="AP35" s="1239"/>
      <c r="AQ35" s="1246" t="s">
        <v>403</v>
      </c>
      <c r="AR35" s="1247"/>
      <c r="AS35" s="1247"/>
      <c r="AT35" s="1247"/>
      <c r="AU35" s="1247"/>
      <c r="AV35" s="1247"/>
      <c r="AW35" s="1247"/>
      <c r="AX35" s="1247"/>
      <c r="AY35" s="1247"/>
      <c r="AZ35" s="1247"/>
      <c r="BA35" s="1247"/>
      <c r="BB35" s="1248"/>
      <c r="BC35" s="557"/>
    </row>
    <row r="36" spans="1:55" s="558" customFormat="1" ht="11.25" customHeight="1">
      <c r="A36" s="568"/>
      <c r="B36" s="1249" t="s">
        <v>307</v>
      </c>
      <c r="C36" s="1250"/>
      <c r="D36" s="1250"/>
      <c r="E36" s="1250"/>
      <c r="F36" s="1250"/>
      <c r="G36" s="1250"/>
      <c r="H36" s="1250"/>
      <c r="I36" s="1250"/>
      <c r="J36" s="1250"/>
      <c r="K36" s="1250"/>
      <c r="L36" s="1250"/>
      <c r="M36" s="1251"/>
      <c r="N36" s="1249" t="s">
        <v>404</v>
      </c>
      <c r="O36" s="1250"/>
      <c r="P36" s="1250"/>
      <c r="Q36" s="1250"/>
      <c r="R36" s="1250"/>
      <c r="S36" s="1250"/>
      <c r="T36" s="1250"/>
      <c r="U36" s="1250"/>
      <c r="V36" s="1250"/>
      <c r="W36" s="1250"/>
      <c r="X36" s="1250"/>
      <c r="Y36" s="1250"/>
      <c r="Z36" s="1250"/>
      <c r="AA36" s="1251"/>
      <c r="AB36" s="1249" t="s">
        <v>0</v>
      </c>
      <c r="AC36" s="1250"/>
      <c r="AD36" s="1250"/>
      <c r="AE36" s="1250"/>
      <c r="AF36" s="1250"/>
      <c r="AG36" s="1250"/>
      <c r="AH36" s="1250"/>
      <c r="AI36" s="1250"/>
      <c r="AJ36" s="1250"/>
      <c r="AK36" s="1250"/>
      <c r="AL36" s="1250"/>
      <c r="AM36" s="1250"/>
      <c r="AN36" s="1250"/>
      <c r="AO36" s="1250"/>
      <c r="AP36" s="1251"/>
      <c r="AQ36" s="1249" t="s">
        <v>405</v>
      </c>
      <c r="AR36" s="1250"/>
      <c r="AS36" s="1250"/>
      <c r="AT36" s="1250"/>
      <c r="AU36" s="1250"/>
      <c r="AV36" s="1250"/>
      <c r="AW36" s="1250"/>
      <c r="AX36" s="1250"/>
      <c r="AY36" s="1250"/>
      <c r="AZ36" s="1250"/>
      <c r="BA36" s="1250"/>
      <c r="BB36" s="1251"/>
      <c r="BC36" s="557"/>
    </row>
    <row r="37" spans="1:55" s="558" customFormat="1" ht="23.25" customHeight="1">
      <c r="A37" s="559"/>
      <c r="B37" s="1229">
        <v>0</v>
      </c>
      <c r="C37" s="1230"/>
      <c r="D37" s="1230"/>
      <c r="E37" s="1230"/>
      <c r="F37" s="1230"/>
      <c r="G37" s="1230"/>
      <c r="H37" s="1230"/>
      <c r="I37" s="1230"/>
      <c r="J37" s="1230"/>
      <c r="K37" s="1230"/>
      <c r="L37" s="1230"/>
      <c r="M37" s="1231"/>
      <c r="N37" s="1229">
        <f ca="1">ROUNDUP(pIR!G9,2)</f>
        <v>0</v>
      </c>
      <c r="O37" s="1230"/>
      <c r="P37" s="1230"/>
      <c r="Q37" s="1230"/>
      <c r="R37" s="1230"/>
      <c r="S37" s="1230"/>
      <c r="T37" s="1230"/>
      <c r="U37" s="1230"/>
      <c r="V37" s="1230"/>
      <c r="W37" s="1230"/>
      <c r="X37" s="1230"/>
      <c r="Y37" s="1230"/>
      <c r="Z37" s="1230"/>
      <c r="AA37" s="1231"/>
      <c r="AB37" s="1229">
        <f ca="1">pIR!G12</f>
        <v>0</v>
      </c>
      <c r="AC37" s="1230"/>
      <c r="AD37" s="1230"/>
      <c r="AE37" s="1230"/>
      <c r="AF37" s="1230"/>
      <c r="AG37" s="1230"/>
      <c r="AH37" s="1230"/>
      <c r="AI37" s="1230"/>
      <c r="AJ37" s="1230"/>
      <c r="AK37" s="1230"/>
      <c r="AL37" s="1230"/>
      <c r="AM37" s="1230"/>
      <c r="AN37" s="1230"/>
      <c r="AO37" s="1230"/>
      <c r="AP37" s="1231"/>
      <c r="AQ37" s="1229">
        <f ca="1">ROUNDUP(SUM(B37:AP38),0)</f>
        <v>0</v>
      </c>
      <c r="AR37" s="1230"/>
      <c r="AS37" s="1230"/>
      <c r="AT37" s="1230"/>
      <c r="AU37" s="1230"/>
      <c r="AV37" s="1230"/>
      <c r="AW37" s="1230"/>
      <c r="AX37" s="1230"/>
      <c r="AY37" s="1230"/>
      <c r="AZ37" s="1230"/>
      <c r="BA37" s="1230"/>
      <c r="BB37" s="1231"/>
      <c r="BC37" s="557"/>
    </row>
    <row r="38" spans="1:55" s="558" customFormat="1" ht="1.5" customHeight="1">
      <c r="A38" s="571"/>
      <c r="B38" s="608"/>
      <c r="C38" s="609"/>
      <c r="D38" s="609"/>
      <c r="E38" s="609"/>
      <c r="F38" s="609"/>
      <c r="G38" s="609"/>
      <c r="H38" s="609"/>
      <c r="I38" s="609"/>
      <c r="J38" s="609"/>
      <c r="K38" s="609"/>
      <c r="L38" s="609"/>
      <c r="M38" s="610"/>
      <c r="N38" s="608"/>
      <c r="O38" s="609"/>
      <c r="P38" s="609"/>
      <c r="Q38" s="609"/>
      <c r="R38" s="609"/>
      <c r="S38" s="609"/>
      <c r="T38" s="609"/>
      <c r="U38" s="609"/>
      <c r="V38" s="609"/>
      <c r="W38" s="609"/>
      <c r="X38" s="609"/>
      <c r="Y38" s="609"/>
      <c r="Z38" s="609"/>
      <c r="AA38" s="610"/>
      <c r="AB38" s="608"/>
      <c r="AC38" s="609"/>
      <c r="AD38" s="609"/>
      <c r="AE38" s="609"/>
      <c r="AF38" s="609"/>
      <c r="AG38" s="609"/>
      <c r="AH38" s="609"/>
      <c r="AI38" s="609"/>
      <c r="AJ38" s="609"/>
      <c r="AK38" s="609"/>
      <c r="AL38" s="609"/>
      <c r="AM38" s="609"/>
      <c r="AN38" s="609"/>
      <c r="AO38" s="609"/>
      <c r="AP38" s="610"/>
      <c r="AQ38" s="611"/>
      <c r="AR38" s="612"/>
      <c r="AS38" s="612"/>
      <c r="AT38" s="612"/>
      <c r="AU38" s="612"/>
      <c r="AV38" s="612"/>
      <c r="AW38" s="612"/>
      <c r="AX38" s="612"/>
      <c r="AY38" s="612"/>
      <c r="AZ38" s="612"/>
      <c r="BA38" s="612"/>
      <c r="BB38" s="613"/>
      <c r="BC38" s="572"/>
    </row>
    <row r="39" spans="1:55" s="558" customFormat="1" ht="12" customHeight="1">
      <c r="A39" s="571"/>
      <c r="B39" s="1298" t="s">
        <v>406</v>
      </c>
      <c r="C39" s="1299"/>
      <c r="D39" s="1299"/>
      <c r="E39" s="1299"/>
      <c r="F39" s="1299"/>
      <c r="G39" s="1299"/>
      <c r="H39" s="1299"/>
      <c r="I39" s="1299"/>
      <c r="J39" s="1299"/>
      <c r="K39" s="1299"/>
      <c r="L39" s="1299"/>
      <c r="M39" s="1299"/>
      <c r="N39" s="1299"/>
      <c r="O39" s="1299"/>
      <c r="P39" s="1299"/>
      <c r="Q39" s="1299"/>
      <c r="R39" s="1299"/>
      <c r="S39" s="1299"/>
      <c r="T39" s="1299"/>
      <c r="U39" s="1300"/>
      <c r="V39" s="1304"/>
      <c r="W39" s="1305"/>
      <c r="X39" s="1305"/>
      <c r="Y39" s="1305"/>
      <c r="Z39" s="1305"/>
      <c r="AA39" s="1305"/>
      <c r="AB39" s="1305"/>
      <c r="AC39" s="1305"/>
      <c r="AD39" s="1305"/>
      <c r="AE39" s="1305"/>
      <c r="AF39" s="1305"/>
      <c r="AG39" s="1305"/>
      <c r="AH39" s="1305"/>
      <c r="AI39" s="1305"/>
      <c r="AJ39" s="1305"/>
      <c r="AK39" s="1305"/>
      <c r="AL39" s="1305"/>
      <c r="AM39" s="1305"/>
      <c r="AN39" s="1305"/>
      <c r="AO39" s="1305"/>
      <c r="AP39" s="1305"/>
      <c r="AQ39" s="1305"/>
      <c r="AR39" s="1305"/>
      <c r="AS39" s="1305"/>
      <c r="AT39" s="1305"/>
      <c r="AU39" s="1305"/>
      <c r="AV39" s="1305"/>
      <c r="AW39" s="1305"/>
      <c r="AX39" s="1305"/>
      <c r="AY39" s="1305"/>
      <c r="AZ39" s="1305"/>
      <c r="BA39" s="1305"/>
      <c r="BB39" s="1306"/>
      <c r="BC39" s="557"/>
    </row>
    <row r="40" spans="1:55" ht="12" customHeight="1">
      <c r="A40" s="501"/>
      <c r="B40" s="1301"/>
      <c r="C40" s="1302"/>
      <c r="D40" s="1302"/>
      <c r="E40" s="1302"/>
      <c r="F40" s="1302"/>
      <c r="G40" s="1302"/>
      <c r="H40" s="1302"/>
      <c r="I40" s="1302"/>
      <c r="J40" s="1302"/>
      <c r="K40" s="1302"/>
      <c r="L40" s="1302"/>
      <c r="M40" s="1302"/>
      <c r="N40" s="1302"/>
      <c r="O40" s="1302"/>
      <c r="P40" s="1302"/>
      <c r="Q40" s="1302"/>
      <c r="R40" s="1302"/>
      <c r="S40" s="1302"/>
      <c r="T40" s="1302"/>
      <c r="U40" s="1303"/>
      <c r="V40" s="1307"/>
      <c r="W40" s="1308"/>
      <c r="X40" s="1308"/>
      <c r="Y40" s="1308"/>
      <c r="Z40" s="1308"/>
      <c r="AA40" s="1308"/>
      <c r="AB40" s="1308"/>
      <c r="AC40" s="1308"/>
      <c r="AD40" s="1308"/>
      <c r="AE40" s="1308"/>
      <c r="AF40" s="1308"/>
      <c r="AG40" s="1308"/>
      <c r="AH40" s="1308"/>
      <c r="AI40" s="1308"/>
      <c r="AJ40" s="1308"/>
      <c r="AK40" s="1308"/>
      <c r="AL40" s="1308"/>
      <c r="AM40" s="1308"/>
      <c r="AN40" s="1308"/>
      <c r="AO40" s="1308"/>
      <c r="AP40" s="1308"/>
      <c r="AQ40" s="1308"/>
      <c r="AR40" s="1308"/>
      <c r="AS40" s="1308"/>
      <c r="AT40" s="1308"/>
      <c r="AU40" s="1308"/>
      <c r="AV40" s="1308"/>
      <c r="AW40" s="1308"/>
      <c r="AX40" s="1308"/>
      <c r="AY40" s="1308"/>
      <c r="AZ40" s="1308"/>
      <c r="BA40" s="1308"/>
      <c r="BB40" s="1309"/>
      <c r="BC40" s="507"/>
    </row>
    <row r="41" spans="1:55" ht="15.75" customHeight="1">
      <c r="A41" s="501"/>
      <c r="B41" s="542"/>
      <c r="C41" s="542"/>
      <c r="D41" s="574"/>
      <c r="E41" s="574"/>
      <c r="F41" s="574"/>
      <c r="G41" s="574"/>
      <c r="H41" s="574"/>
      <c r="I41" s="574"/>
      <c r="J41" s="574"/>
      <c r="K41" s="574"/>
      <c r="L41" s="575"/>
      <c r="M41" s="576"/>
      <c r="N41" s="576"/>
      <c r="O41" s="576"/>
      <c r="P41" s="576"/>
      <c r="Q41" s="576"/>
      <c r="R41" s="576"/>
      <c r="S41" s="574"/>
      <c r="T41" s="574"/>
      <c r="U41" s="574"/>
      <c r="V41" s="574"/>
      <c r="W41" s="574"/>
      <c r="X41" s="577"/>
      <c r="Y41" s="577"/>
      <c r="Z41" s="577"/>
      <c r="AA41" s="577"/>
      <c r="AB41" s="577"/>
      <c r="AC41" s="577"/>
      <c r="AD41" s="578"/>
      <c r="AE41" s="578"/>
      <c r="AF41" s="578"/>
      <c r="AG41" s="578"/>
      <c r="AH41" s="578"/>
      <c r="AI41" s="542"/>
      <c r="AJ41" s="542"/>
      <c r="AK41" s="542"/>
      <c r="AL41" s="542"/>
      <c r="AM41" s="542" t="s">
        <v>407</v>
      </c>
      <c r="AN41" s="574" t="s">
        <v>408</v>
      </c>
      <c r="AO41" s="574"/>
      <c r="AP41" s="574"/>
      <c r="AQ41" s="574"/>
      <c r="AR41" s="574"/>
      <c r="AS41" s="574"/>
      <c r="AT41" s="574"/>
      <c r="AU41" s="1295"/>
      <c r="AV41" s="1296"/>
      <c r="AW41" s="1296"/>
      <c r="AX41" s="1296"/>
      <c r="AY41" s="1296"/>
      <c r="AZ41" s="1296"/>
      <c r="BA41" s="1296"/>
      <c r="BB41" s="577"/>
      <c r="BC41" s="507"/>
    </row>
    <row r="42" spans="1:55" ht="15.75" customHeight="1">
      <c r="A42" s="501"/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577"/>
      <c r="N42" s="577"/>
      <c r="O42" s="577"/>
      <c r="P42" s="577"/>
      <c r="Q42" s="577"/>
      <c r="R42" s="577"/>
      <c r="S42" s="577"/>
      <c r="T42" s="577"/>
      <c r="U42" s="577"/>
      <c r="V42" s="577"/>
      <c r="W42" s="577"/>
      <c r="X42" s="577"/>
      <c r="Y42" s="577"/>
      <c r="Z42" s="577"/>
      <c r="AA42" s="577"/>
      <c r="AB42" s="577"/>
      <c r="AC42" s="577"/>
      <c r="AD42" s="577"/>
      <c r="AE42" s="577"/>
      <c r="AF42" s="577"/>
      <c r="AG42" s="577"/>
      <c r="AH42" s="577"/>
      <c r="AI42" s="577"/>
      <c r="AJ42" s="577"/>
      <c r="AK42" s="577"/>
      <c r="AL42" s="577"/>
      <c r="AM42" s="577"/>
      <c r="AN42" s="577"/>
      <c r="AO42" s="1297" t="s">
        <v>100</v>
      </c>
      <c r="AP42" s="1297"/>
      <c r="AQ42" s="1297"/>
      <c r="AR42" s="1297"/>
      <c r="AS42" s="1297"/>
      <c r="AT42" s="1297"/>
      <c r="AU42" s="1297"/>
      <c r="AV42" s="1297"/>
      <c r="AW42" s="1297"/>
      <c r="AX42" s="1297"/>
      <c r="AY42" s="577"/>
      <c r="AZ42" s="577"/>
      <c r="BA42" s="577"/>
      <c r="BB42" s="577"/>
      <c r="BC42" s="507"/>
    </row>
    <row r="43" spans="1:55" ht="15.75" customHeight="1">
      <c r="A43" s="501"/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  <c r="U43" s="577"/>
      <c r="V43" s="577"/>
      <c r="W43" s="577"/>
      <c r="X43" s="577"/>
      <c r="Y43" s="577"/>
      <c r="Z43" s="577"/>
      <c r="AA43" s="577"/>
      <c r="AB43" s="577"/>
      <c r="AC43" s="577"/>
      <c r="AD43" s="577"/>
      <c r="AE43" s="577"/>
      <c r="AF43" s="577"/>
      <c r="AG43" s="577"/>
      <c r="AH43" s="577"/>
      <c r="AI43" s="577"/>
      <c r="AJ43" s="577"/>
      <c r="AK43" s="577"/>
      <c r="AL43" s="577"/>
      <c r="AM43" s="577"/>
      <c r="AN43" s="577"/>
      <c r="AO43" s="577"/>
      <c r="AP43" s="577"/>
      <c r="AQ43" s="577"/>
      <c r="AR43" s="577"/>
      <c r="AS43" s="577"/>
      <c r="AT43" s="577"/>
      <c r="AU43" s="577"/>
      <c r="AV43" s="580"/>
      <c r="AW43" s="580"/>
      <c r="AX43" s="580"/>
      <c r="AY43" s="577"/>
      <c r="AZ43" s="577"/>
      <c r="BA43" s="577"/>
      <c r="BB43" s="577"/>
      <c r="BC43" s="507"/>
    </row>
    <row r="44" spans="1:55" ht="15.75" customHeight="1">
      <c r="A44" s="501"/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  <c r="U44" s="577"/>
      <c r="V44" s="577"/>
      <c r="W44" s="577"/>
      <c r="X44" s="577"/>
      <c r="Y44" s="577"/>
      <c r="Z44" s="577"/>
      <c r="AA44" s="577"/>
      <c r="AB44" s="577"/>
      <c r="AC44" s="577"/>
      <c r="AD44" s="577"/>
      <c r="AE44" s="577"/>
      <c r="AF44" s="577"/>
      <c r="AG44" s="577"/>
      <c r="AH44" s="577"/>
      <c r="AI44" s="577"/>
      <c r="AJ44" s="577"/>
      <c r="AK44" s="577"/>
      <c r="AL44" s="577"/>
      <c r="AM44" s="577"/>
      <c r="AN44" s="577"/>
      <c r="AO44" s="580"/>
      <c r="AP44" s="580"/>
      <c r="AQ44" s="580"/>
      <c r="AR44" s="580"/>
      <c r="AS44" s="580"/>
      <c r="AT44" s="580"/>
      <c r="AU44" s="580"/>
      <c r="AV44" s="580"/>
      <c r="AW44" s="580"/>
      <c r="AX44" s="580"/>
      <c r="AY44" s="577"/>
      <c r="AZ44" s="577"/>
      <c r="BA44" s="577"/>
      <c r="BB44" s="577"/>
      <c r="BC44" s="507"/>
    </row>
    <row r="45" spans="1:55" ht="15.75" customHeight="1">
      <c r="A45" s="501"/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  <c r="U45" s="577"/>
      <c r="V45" s="577"/>
      <c r="W45" s="577"/>
      <c r="X45" s="577"/>
      <c r="Y45" s="577"/>
      <c r="Z45" s="577"/>
      <c r="AA45" s="577"/>
      <c r="AB45" s="577"/>
      <c r="AC45" s="577"/>
      <c r="AD45" s="577"/>
      <c r="AE45" s="577"/>
      <c r="AF45" s="577"/>
      <c r="AG45" s="577"/>
      <c r="AH45" s="577"/>
      <c r="AI45" s="577"/>
      <c r="AJ45" s="577"/>
      <c r="AK45" s="577"/>
      <c r="AL45" s="577"/>
      <c r="AM45" s="577"/>
      <c r="AN45" s="577"/>
      <c r="AO45" s="577"/>
      <c r="AP45" s="577"/>
      <c r="AQ45" s="577"/>
      <c r="AR45" s="577"/>
      <c r="AS45" s="577"/>
      <c r="AT45" s="577"/>
      <c r="AU45" s="577"/>
      <c r="AV45" s="577"/>
      <c r="AW45" s="577"/>
      <c r="AX45" s="577"/>
      <c r="AY45" s="577"/>
      <c r="AZ45" s="577"/>
      <c r="BA45" s="577"/>
      <c r="BB45" s="577"/>
      <c r="BC45" s="507"/>
    </row>
    <row r="46" spans="1:55" ht="15.75" customHeight="1">
      <c r="A46" s="501"/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7"/>
      <c r="AI46" s="577"/>
      <c r="AJ46" s="577"/>
      <c r="AK46" s="577"/>
      <c r="AL46" s="577"/>
      <c r="AM46" s="577"/>
      <c r="AN46" s="577"/>
      <c r="AO46" s="577"/>
      <c r="AP46" s="577"/>
      <c r="AQ46" s="577"/>
      <c r="AR46" s="577"/>
      <c r="AS46" s="577"/>
      <c r="AT46" s="577"/>
      <c r="AU46" s="577"/>
      <c r="AV46" s="577"/>
      <c r="AW46" s="577"/>
      <c r="AX46" s="577"/>
      <c r="AY46" s="577"/>
      <c r="AZ46" s="577"/>
      <c r="BA46" s="577"/>
      <c r="BB46" s="577"/>
      <c r="BC46" s="507"/>
    </row>
    <row r="47" spans="1:55" ht="15.75" customHeight="1">
      <c r="A47" s="501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  <c r="AI47" s="577"/>
      <c r="AJ47" s="577"/>
      <c r="AK47" s="577"/>
      <c r="AL47" s="577"/>
      <c r="AM47" s="577"/>
      <c r="AN47" s="577"/>
      <c r="AO47" s="577"/>
      <c r="AP47" s="577"/>
      <c r="AQ47" s="577"/>
      <c r="AR47" s="577"/>
      <c r="AS47" s="577"/>
      <c r="AT47" s="577"/>
      <c r="AU47" s="577"/>
      <c r="AV47" s="577"/>
      <c r="AW47" s="577"/>
      <c r="AX47" s="577"/>
      <c r="AY47" s="577"/>
      <c r="AZ47" s="577"/>
      <c r="BA47" s="577"/>
      <c r="BB47" s="577"/>
      <c r="BC47" s="507"/>
    </row>
    <row r="48" spans="1:55" ht="15.75" customHeight="1">
      <c r="A48" s="501"/>
      <c r="B48" s="581"/>
      <c r="C48" s="581"/>
      <c r="D48" s="581"/>
      <c r="E48" s="581"/>
      <c r="F48" s="581"/>
      <c r="G48" s="581"/>
      <c r="H48" s="581"/>
      <c r="I48" s="581"/>
      <c r="J48" s="581"/>
      <c r="K48" s="581"/>
      <c r="L48" s="581"/>
      <c r="M48" s="581"/>
      <c r="N48" s="581"/>
      <c r="O48" s="581"/>
      <c r="P48" s="581"/>
      <c r="Q48" s="581"/>
      <c r="R48" s="581"/>
      <c r="S48" s="581"/>
      <c r="T48" s="581"/>
      <c r="U48" s="581"/>
      <c r="V48" s="581"/>
      <c r="W48" s="581"/>
      <c r="X48" s="581"/>
      <c r="Y48" s="581"/>
      <c r="Z48" s="581"/>
      <c r="AA48" s="581"/>
      <c r="AB48" s="581"/>
      <c r="AC48" s="581"/>
      <c r="AD48" s="581"/>
      <c r="AE48" s="581"/>
      <c r="AF48" s="581"/>
      <c r="AG48" s="581"/>
      <c r="AH48" s="581"/>
      <c r="AI48" s="581"/>
      <c r="AJ48" s="581"/>
      <c r="AK48" s="581"/>
      <c r="AL48" s="581"/>
      <c r="AM48" s="581"/>
      <c r="AN48" s="581"/>
      <c r="AO48" s="581"/>
      <c r="AP48" s="581"/>
      <c r="AQ48" s="581"/>
      <c r="AR48" s="581"/>
      <c r="AS48" s="581"/>
      <c r="AT48" s="581"/>
      <c r="AU48" s="581"/>
      <c r="AV48" s="581"/>
      <c r="AW48" s="581"/>
      <c r="AX48" s="581"/>
      <c r="AY48" s="581"/>
      <c r="AZ48" s="581"/>
      <c r="BA48" s="581"/>
      <c r="BB48" s="581"/>
      <c r="BC48" s="507"/>
    </row>
    <row r="49" spans="1:55" ht="15.75" customHeight="1">
      <c r="A49" s="582"/>
      <c r="B49" s="1316" t="s">
        <v>409</v>
      </c>
      <c r="C49" s="1317"/>
      <c r="D49" s="1317"/>
      <c r="E49" s="1317"/>
      <c r="F49" s="1317"/>
      <c r="G49" s="1317"/>
      <c r="H49" s="1317"/>
      <c r="I49" s="1317"/>
      <c r="J49" s="1317"/>
      <c r="K49" s="1317"/>
      <c r="L49" s="1317"/>
      <c r="M49" s="1317"/>
      <c r="N49" s="1317"/>
      <c r="O49" s="1317"/>
      <c r="P49" s="1317"/>
      <c r="Q49" s="1317"/>
      <c r="R49" s="1317"/>
      <c r="S49" s="1317"/>
      <c r="T49" s="1317"/>
      <c r="U49" s="1317"/>
      <c r="V49" s="1317"/>
      <c r="W49" s="1317"/>
      <c r="X49" s="1317"/>
      <c r="Y49" s="1317"/>
      <c r="Z49" s="1317"/>
      <c r="AA49" s="1317"/>
      <c r="AB49" s="1317"/>
      <c r="AC49" s="1317"/>
      <c r="AD49" s="1317"/>
      <c r="AE49" s="1317"/>
      <c r="AF49" s="1317"/>
      <c r="AG49" s="1317"/>
      <c r="AH49" s="1317"/>
      <c r="AI49" s="1317"/>
      <c r="AJ49" s="1317"/>
      <c r="AK49" s="1317"/>
      <c r="AL49" s="1317"/>
      <c r="AM49" s="1317"/>
      <c r="AN49" s="1317"/>
      <c r="AO49" s="1317"/>
      <c r="AP49" s="1317"/>
      <c r="AQ49" s="1317"/>
      <c r="AR49" s="1317"/>
      <c r="AS49" s="1317"/>
      <c r="AT49" s="1317"/>
      <c r="AU49" s="1317"/>
      <c r="AV49" s="1317"/>
      <c r="AW49" s="1317"/>
      <c r="AX49" s="1317"/>
      <c r="AY49" s="1317"/>
      <c r="AZ49" s="1317"/>
      <c r="BA49" s="1317"/>
      <c r="BB49" s="1318"/>
      <c r="BC49" s="583"/>
    </row>
    <row r="50" spans="1:55" s="558" customFormat="1" ht="15.75" customHeight="1">
      <c r="A50" s="606"/>
      <c r="B50" s="1243" t="s">
        <v>410</v>
      </c>
      <c r="C50" s="1244"/>
      <c r="D50" s="1244"/>
      <c r="E50" s="1244"/>
      <c r="F50" s="1244"/>
      <c r="G50" s="1244"/>
      <c r="H50" s="1244"/>
      <c r="I50" s="1244"/>
      <c r="J50" s="1244"/>
      <c r="K50" s="1244"/>
      <c r="L50" s="1244"/>
      <c r="M50" s="1245"/>
      <c r="N50" s="1243" t="s">
        <v>399</v>
      </c>
      <c r="O50" s="1244"/>
      <c r="P50" s="1244"/>
      <c r="Q50" s="1244"/>
      <c r="R50" s="1244"/>
      <c r="S50" s="1244"/>
      <c r="T50" s="1244"/>
      <c r="U50" s="1244"/>
      <c r="V50" s="1244"/>
      <c r="W50" s="1244"/>
      <c r="X50" s="1244"/>
      <c r="Y50" s="1244"/>
      <c r="Z50" s="1244"/>
      <c r="AA50" s="1245"/>
      <c r="AB50" s="1243" t="s">
        <v>411</v>
      </c>
      <c r="AC50" s="1244"/>
      <c r="AD50" s="1244"/>
      <c r="AE50" s="1244"/>
      <c r="AF50" s="1244"/>
      <c r="AG50" s="1244"/>
      <c r="AH50" s="1244"/>
      <c r="AI50" s="1244"/>
      <c r="AJ50" s="1244"/>
      <c r="AK50" s="1244"/>
      <c r="AL50" s="1244"/>
      <c r="AM50" s="1244"/>
      <c r="AN50" s="1244"/>
      <c r="AO50" s="1244"/>
      <c r="AP50" s="1245"/>
      <c r="AQ50" s="1243" t="s">
        <v>401</v>
      </c>
      <c r="AR50" s="1244"/>
      <c r="AS50" s="1244"/>
      <c r="AT50" s="1244"/>
      <c r="AU50" s="1244"/>
      <c r="AV50" s="1244"/>
      <c r="AW50" s="1244"/>
      <c r="AX50" s="1244"/>
      <c r="AY50" s="1244"/>
      <c r="AZ50" s="1244"/>
      <c r="BA50" s="1244"/>
      <c r="BB50" s="1245"/>
      <c r="BC50" s="564"/>
    </row>
    <row r="51" spans="1:55" s="558" customFormat="1" ht="13.5" customHeight="1">
      <c r="A51" s="568"/>
      <c r="B51" s="1319" t="s">
        <v>402</v>
      </c>
      <c r="C51" s="1320"/>
      <c r="D51" s="1320"/>
      <c r="E51" s="1320"/>
      <c r="F51" s="1320"/>
      <c r="G51" s="1320"/>
      <c r="H51" s="1320"/>
      <c r="I51" s="1320"/>
      <c r="J51" s="1320"/>
      <c r="K51" s="1320"/>
      <c r="L51" s="1320"/>
      <c r="M51" s="1321"/>
      <c r="N51" s="1322"/>
      <c r="O51" s="1323"/>
      <c r="P51" s="1323"/>
      <c r="Q51" s="1323"/>
      <c r="R51" s="1323"/>
      <c r="S51" s="1323"/>
      <c r="T51" s="1323"/>
      <c r="U51" s="1323"/>
      <c r="V51" s="1323"/>
      <c r="W51" s="1323"/>
      <c r="X51" s="1323"/>
      <c r="Y51" s="1323"/>
      <c r="Z51" s="1323"/>
      <c r="AA51" s="1324"/>
      <c r="AB51" s="1319" t="s">
        <v>412</v>
      </c>
      <c r="AC51" s="1320"/>
      <c r="AD51" s="1320"/>
      <c r="AE51" s="1320"/>
      <c r="AF51" s="1320"/>
      <c r="AG51" s="1320"/>
      <c r="AH51" s="1320"/>
      <c r="AI51" s="1320"/>
      <c r="AJ51" s="1320"/>
      <c r="AK51" s="1320"/>
      <c r="AL51" s="1320"/>
      <c r="AM51" s="1320"/>
      <c r="AN51" s="1320"/>
      <c r="AO51" s="1320"/>
      <c r="AP51" s="1321"/>
      <c r="AQ51" s="1325" t="s">
        <v>403</v>
      </c>
      <c r="AR51" s="1326"/>
      <c r="AS51" s="1326"/>
      <c r="AT51" s="1326"/>
      <c r="AU51" s="1326"/>
      <c r="AV51" s="1326"/>
      <c r="AW51" s="1326"/>
      <c r="AX51" s="1326"/>
      <c r="AY51" s="1326"/>
      <c r="AZ51" s="1326"/>
      <c r="BA51" s="1326"/>
      <c r="BB51" s="1327"/>
      <c r="BC51" s="557"/>
    </row>
    <row r="52" spans="1:55" s="558" customFormat="1" ht="11.25" customHeight="1">
      <c r="A52" s="568"/>
      <c r="B52" s="1341" t="s">
        <v>307</v>
      </c>
      <c r="C52" s="1341"/>
      <c r="D52" s="1341"/>
      <c r="E52" s="1341"/>
      <c r="F52" s="1341"/>
      <c r="G52" s="1341"/>
      <c r="H52" s="1341"/>
      <c r="I52" s="1341"/>
      <c r="J52" s="1341"/>
      <c r="K52" s="1341"/>
      <c r="L52" s="1341"/>
      <c r="M52" s="1341"/>
      <c r="N52" s="1341" t="s">
        <v>404</v>
      </c>
      <c r="O52" s="1341"/>
      <c r="P52" s="1341"/>
      <c r="Q52" s="1341"/>
      <c r="R52" s="1341"/>
      <c r="S52" s="1341"/>
      <c r="T52" s="1341"/>
      <c r="U52" s="1341"/>
      <c r="V52" s="1341"/>
      <c r="W52" s="1341"/>
      <c r="X52" s="1341"/>
      <c r="Y52" s="1341"/>
      <c r="Z52" s="1341"/>
      <c r="AA52" s="1341"/>
      <c r="AB52" s="1341" t="s">
        <v>0</v>
      </c>
      <c r="AC52" s="1341"/>
      <c r="AD52" s="1341"/>
      <c r="AE52" s="1341"/>
      <c r="AF52" s="1341"/>
      <c r="AG52" s="1341"/>
      <c r="AH52" s="1341"/>
      <c r="AI52" s="1341"/>
      <c r="AJ52" s="1341"/>
      <c r="AK52" s="1341"/>
      <c r="AL52" s="1341"/>
      <c r="AM52" s="1341"/>
      <c r="AN52" s="1341"/>
      <c r="AO52" s="1341"/>
      <c r="AP52" s="1341"/>
      <c r="AQ52" s="1341" t="s">
        <v>405</v>
      </c>
      <c r="AR52" s="1341"/>
      <c r="AS52" s="1341"/>
      <c r="AT52" s="1341"/>
      <c r="AU52" s="1341"/>
      <c r="AV52" s="1341"/>
      <c r="AW52" s="1341"/>
      <c r="AX52" s="1341"/>
      <c r="AY52" s="1341"/>
      <c r="AZ52" s="1341"/>
      <c r="BA52" s="1341"/>
      <c r="BB52" s="1341"/>
      <c r="BC52" s="557"/>
    </row>
    <row r="53" spans="1:55" s="558" customFormat="1" ht="12" customHeight="1">
      <c r="A53" s="559"/>
      <c r="B53" s="1329"/>
      <c r="C53" s="1336"/>
      <c r="D53" s="1336"/>
      <c r="E53" s="1336"/>
      <c r="F53" s="1336"/>
      <c r="G53" s="1336"/>
      <c r="H53" s="1336"/>
      <c r="I53" s="1336"/>
      <c r="J53" s="1336"/>
      <c r="K53" s="1336"/>
      <c r="L53" s="1336"/>
      <c r="M53" s="1337"/>
      <c r="N53" s="1329"/>
      <c r="O53" s="1336"/>
      <c r="P53" s="1336"/>
      <c r="Q53" s="1336"/>
      <c r="R53" s="1336"/>
      <c r="S53" s="1336"/>
      <c r="T53" s="1336"/>
      <c r="U53" s="1336"/>
      <c r="V53" s="1336"/>
      <c r="W53" s="1336"/>
      <c r="X53" s="1336"/>
      <c r="Y53" s="1336"/>
      <c r="Z53" s="1336"/>
      <c r="AA53" s="1337"/>
      <c r="AB53" s="1329"/>
      <c r="AC53" s="1330"/>
      <c r="AD53" s="1330"/>
      <c r="AE53" s="1330"/>
      <c r="AF53" s="1330"/>
      <c r="AG53" s="1330"/>
      <c r="AH53" s="1330"/>
      <c r="AI53" s="1330"/>
      <c r="AJ53" s="1330"/>
      <c r="AK53" s="1330"/>
      <c r="AL53" s="1330"/>
      <c r="AM53" s="1330"/>
      <c r="AN53" s="1330"/>
      <c r="AO53" s="1330"/>
      <c r="AP53" s="1331"/>
      <c r="AQ53" s="1329"/>
      <c r="AR53" s="1330"/>
      <c r="AS53" s="1330"/>
      <c r="AT53" s="1330"/>
      <c r="AU53" s="1330"/>
      <c r="AV53" s="1330"/>
      <c r="AW53" s="1330"/>
      <c r="AX53" s="1330"/>
      <c r="AY53" s="1330"/>
      <c r="AZ53" s="1330"/>
      <c r="BA53" s="1330"/>
      <c r="BB53" s="1331"/>
      <c r="BC53" s="557"/>
    </row>
    <row r="54" spans="1:55" s="558" customFormat="1" ht="12" customHeight="1">
      <c r="A54" s="571"/>
      <c r="B54" s="1338"/>
      <c r="C54" s="1339"/>
      <c r="D54" s="1339"/>
      <c r="E54" s="1339"/>
      <c r="F54" s="1339"/>
      <c r="G54" s="1339"/>
      <c r="H54" s="1339"/>
      <c r="I54" s="1339"/>
      <c r="J54" s="1339"/>
      <c r="K54" s="1339"/>
      <c r="L54" s="1339"/>
      <c r="M54" s="1340"/>
      <c r="N54" s="1338"/>
      <c r="O54" s="1339"/>
      <c r="P54" s="1339"/>
      <c r="Q54" s="1339"/>
      <c r="R54" s="1339"/>
      <c r="S54" s="1339"/>
      <c r="T54" s="1339"/>
      <c r="U54" s="1339"/>
      <c r="V54" s="1339"/>
      <c r="W54" s="1339"/>
      <c r="X54" s="1339"/>
      <c r="Y54" s="1339"/>
      <c r="Z54" s="1339"/>
      <c r="AA54" s="1340"/>
      <c r="AB54" s="1332"/>
      <c r="AC54" s="1333"/>
      <c r="AD54" s="1333"/>
      <c r="AE54" s="1333"/>
      <c r="AF54" s="1333"/>
      <c r="AG54" s="1333"/>
      <c r="AH54" s="1333"/>
      <c r="AI54" s="1333"/>
      <c r="AJ54" s="1333"/>
      <c r="AK54" s="1333"/>
      <c r="AL54" s="1333"/>
      <c r="AM54" s="1333"/>
      <c r="AN54" s="1333"/>
      <c r="AO54" s="1333"/>
      <c r="AP54" s="1334"/>
      <c r="AQ54" s="1332"/>
      <c r="AR54" s="1333"/>
      <c r="AS54" s="1333"/>
      <c r="AT54" s="1333"/>
      <c r="AU54" s="1333"/>
      <c r="AV54" s="1333"/>
      <c r="AW54" s="1333"/>
      <c r="AX54" s="1333"/>
      <c r="AY54" s="1333"/>
      <c r="AZ54" s="1333"/>
      <c r="BA54" s="1333"/>
      <c r="BB54" s="1334"/>
      <c r="BC54" s="572"/>
    </row>
    <row r="55" spans="1:55" s="504" customFormat="1" ht="12" customHeight="1">
      <c r="A55" s="501"/>
      <c r="B55" s="1298" t="s">
        <v>406</v>
      </c>
      <c r="C55" s="1299"/>
      <c r="D55" s="1299"/>
      <c r="E55" s="1299"/>
      <c r="F55" s="1299"/>
      <c r="G55" s="1299"/>
      <c r="H55" s="1299"/>
      <c r="I55" s="1299"/>
      <c r="J55" s="1299"/>
      <c r="K55" s="1299"/>
      <c r="L55" s="1299"/>
      <c r="M55" s="1299"/>
      <c r="N55" s="1299"/>
      <c r="O55" s="1299"/>
      <c r="P55" s="1299"/>
      <c r="Q55" s="1299"/>
      <c r="R55" s="1299"/>
      <c r="S55" s="1299"/>
      <c r="T55" s="1299"/>
      <c r="U55" s="1300"/>
      <c r="V55" s="1304"/>
      <c r="W55" s="1305"/>
      <c r="X55" s="1305"/>
      <c r="Y55" s="1305"/>
      <c r="Z55" s="1305"/>
      <c r="AA55" s="1305"/>
      <c r="AB55" s="1305"/>
      <c r="AC55" s="1305"/>
      <c r="AD55" s="1305"/>
      <c r="AE55" s="1305"/>
      <c r="AF55" s="1305"/>
      <c r="AG55" s="1305"/>
      <c r="AH55" s="1305"/>
      <c r="AI55" s="1305"/>
      <c r="AJ55" s="1305"/>
      <c r="AK55" s="1305"/>
      <c r="AL55" s="1305"/>
      <c r="AM55" s="1305"/>
      <c r="AN55" s="1305"/>
      <c r="AO55" s="1305"/>
      <c r="AP55" s="1305"/>
      <c r="AQ55" s="1305"/>
      <c r="AR55" s="1305"/>
      <c r="AS55" s="1305"/>
      <c r="AT55" s="1305"/>
      <c r="AU55" s="1305"/>
      <c r="AV55" s="1305"/>
      <c r="AW55" s="1305"/>
      <c r="AX55" s="1305"/>
      <c r="AY55" s="1305"/>
      <c r="AZ55" s="1305"/>
      <c r="BA55" s="1305"/>
      <c r="BB55" s="1306"/>
      <c r="BC55" s="584"/>
    </row>
    <row r="56" spans="1:55" s="504" customFormat="1" ht="12" customHeight="1">
      <c r="A56" s="501"/>
      <c r="B56" s="1301"/>
      <c r="C56" s="1302"/>
      <c r="D56" s="1302"/>
      <c r="E56" s="1302"/>
      <c r="F56" s="1302"/>
      <c r="G56" s="1302"/>
      <c r="H56" s="1302"/>
      <c r="I56" s="1302"/>
      <c r="J56" s="1302"/>
      <c r="K56" s="1302"/>
      <c r="L56" s="1302"/>
      <c r="M56" s="1302"/>
      <c r="N56" s="1302"/>
      <c r="O56" s="1302"/>
      <c r="P56" s="1302"/>
      <c r="Q56" s="1302"/>
      <c r="R56" s="1302"/>
      <c r="S56" s="1302"/>
      <c r="T56" s="1302"/>
      <c r="U56" s="1303"/>
      <c r="V56" s="1307"/>
      <c r="W56" s="1308"/>
      <c r="X56" s="1308"/>
      <c r="Y56" s="1308"/>
      <c r="Z56" s="1308"/>
      <c r="AA56" s="1308"/>
      <c r="AB56" s="1308"/>
      <c r="AC56" s="1308"/>
      <c r="AD56" s="1308"/>
      <c r="AE56" s="1308"/>
      <c r="AF56" s="1308"/>
      <c r="AG56" s="1308"/>
      <c r="AH56" s="1308"/>
      <c r="AI56" s="1308"/>
      <c r="AJ56" s="1308"/>
      <c r="AK56" s="1308"/>
      <c r="AL56" s="1308"/>
      <c r="AM56" s="1308"/>
      <c r="AN56" s="1308"/>
      <c r="AO56" s="1308"/>
      <c r="AP56" s="1308"/>
      <c r="AQ56" s="1308"/>
      <c r="AR56" s="1308"/>
      <c r="AS56" s="1308"/>
      <c r="AT56" s="1308"/>
      <c r="AU56" s="1308"/>
      <c r="AV56" s="1308"/>
      <c r="AW56" s="1308"/>
      <c r="AX56" s="1308"/>
      <c r="AY56" s="1308"/>
      <c r="AZ56" s="1308"/>
      <c r="BA56" s="1308"/>
      <c r="BB56" s="1309"/>
      <c r="BC56" s="584"/>
    </row>
    <row r="57" spans="1:55" s="504" customFormat="1" ht="13.5" customHeight="1">
      <c r="A57" s="501"/>
      <c r="B57" s="1298" t="s">
        <v>390</v>
      </c>
      <c r="C57" s="1299"/>
      <c r="D57" s="1299"/>
      <c r="E57" s="1299"/>
      <c r="F57" s="1299"/>
      <c r="G57" s="1299"/>
      <c r="H57" s="576" t="s">
        <v>413</v>
      </c>
      <c r="I57" s="576"/>
      <c r="J57" s="576"/>
      <c r="K57" s="576"/>
      <c r="L57" s="576"/>
      <c r="M57" s="576"/>
      <c r="N57" s="576"/>
      <c r="O57" s="576"/>
      <c r="P57" s="576"/>
      <c r="Q57" s="576"/>
      <c r="R57" s="576"/>
      <c r="S57" s="576"/>
      <c r="T57" s="579"/>
      <c r="U57" s="579"/>
      <c r="V57" s="579"/>
      <c r="W57" s="579"/>
      <c r="X57" s="579"/>
      <c r="Y57" s="579"/>
      <c r="AD57" s="573" t="s">
        <v>414</v>
      </c>
      <c r="AE57" s="579"/>
      <c r="AF57" s="579"/>
      <c r="AG57" s="579"/>
      <c r="AH57" s="579"/>
      <c r="AI57" s="579"/>
      <c r="AJ57" s="579"/>
      <c r="AK57" s="579"/>
      <c r="AM57" s="576" t="s">
        <v>427</v>
      </c>
      <c r="AN57" s="576"/>
      <c r="AO57" s="576"/>
      <c r="AP57" s="576"/>
      <c r="AQ57" s="576"/>
      <c r="AR57" s="576"/>
      <c r="AS57" s="576"/>
      <c r="AT57" s="576"/>
      <c r="AU57" s="576"/>
      <c r="AV57" s="576"/>
      <c r="AW57" s="576"/>
      <c r="AX57" s="576"/>
      <c r="AY57" s="576"/>
      <c r="AZ57" s="576"/>
      <c r="BA57" s="576"/>
      <c r="BB57" s="585"/>
      <c r="BC57" s="584"/>
    </row>
    <row r="58" spans="1:55" s="504" customFormat="1" ht="9.9499999999999993" customHeight="1">
      <c r="A58" s="501"/>
      <c r="B58" s="586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574"/>
      <c r="U58" s="574"/>
      <c r="V58" s="554"/>
      <c r="W58" s="554"/>
      <c r="X58" s="554"/>
      <c r="Y58" s="554"/>
      <c r="Z58" s="554"/>
      <c r="AA58" s="554"/>
      <c r="AB58" s="554"/>
      <c r="AC58" s="554"/>
      <c r="AD58" s="554"/>
      <c r="AE58" s="554"/>
      <c r="AF58" s="554"/>
      <c r="AG58" s="554"/>
      <c r="AH58" s="554"/>
      <c r="AI58" s="554"/>
      <c r="AJ58" s="554"/>
      <c r="AK58" s="554"/>
      <c r="AL58" s="554"/>
      <c r="AM58" s="554"/>
      <c r="AN58" s="554"/>
      <c r="AO58" s="554"/>
      <c r="AP58" s="554"/>
      <c r="AQ58" s="554"/>
      <c r="AR58" s="554"/>
      <c r="AS58" s="554"/>
      <c r="AT58" s="554"/>
      <c r="AU58" s="554"/>
      <c r="AV58" s="554"/>
      <c r="AW58" s="554"/>
      <c r="AX58" s="554"/>
      <c r="AY58" s="554"/>
      <c r="AZ58" s="554"/>
      <c r="BA58" s="554"/>
      <c r="BB58" s="587"/>
      <c r="BC58" s="584"/>
    </row>
    <row r="59" spans="1:55" s="504" customFormat="1" ht="12" customHeight="1">
      <c r="A59" s="501"/>
      <c r="B59" s="539" t="s">
        <v>415</v>
      </c>
      <c r="C59" s="588"/>
      <c r="D59" s="588"/>
      <c r="E59" s="588"/>
      <c r="F59" s="588"/>
      <c r="G59" s="588"/>
      <c r="H59" s="574"/>
      <c r="I59" s="574"/>
      <c r="J59" s="574"/>
      <c r="K59" s="574"/>
      <c r="L59" s="1238" t="s">
        <v>416</v>
      </c>
      <c r="M59" s="1238"/>
      <c r="N59" s="1238"/>
      <c r="O59" s="1238"/>
      <c r="P59" s="1238"/>
      <c r="Q59" s="1238"/>
      <c r="R59" s="1238"/>
      <c r="S59" s="1238"/>
      <c r="T59" s="1238"/>
      <c r="U59" s="1238"/>
      <c r="V59" s="1238"/>
      <c r="W59" s="1238"/>
      <c r="X59" s="1238"/>
      <c r="Y59" s="1238"/>
      <c r="Z59" s="1238"/>
      <c r="AA59" s="1238"/>
      <c r="AB59" s="1238"/>
      <c r="AC59" s="1238"/>
      <c r="AD59" s="1238"/>
      <c r="AE59" s="1238"/>
      <c r="AF59" s="1238"/>
      <c r="AG59" s="1238"/>
      <c r="AH59" s="1238"/>
      <c r="AI59" s="1238"/>
      <c r="AJ59" s="1238"/>
      <c r="AK59" s="1238"/>
      <c r="AL59" s="1238"/>
      <c r="AM59" s="1238"/>
      <c r="AN59" s="1238"/>
      <c r="AO59" s="1238"/>
      <c r="AP59" s="1238"/>
      <c r="AQ59" s="1238"/>
      <c r="AR59" s="1238"/>
      <c r="AS59" s="1238"/>
      <c r="AT59" s="1238"/>
      <c r="AU59" s="1238"/>
      <c r="AV59" s="1238"/>
      <c r="AW59" s="1238"/>
      <c r="AX59" s="1238"/>
      <c r="AY59" s="1238"/>
      <c r="AZ59" s="1238"/>
      <c r="BA59" s="1238"/>
      <c r="BB59" s="1239"/>
      <c r="BC59" s="584"/>
    </row>
    <row r="60" spans="1:55" s="504" customFormat="1" ht="6" customHeight="1">
      <c r="A60" s="501"/>
      <c r="B60" s="589"/>
      <c r="C60" s="590"/>
      <c r="D60" s="590"/>
      <c r="E60" s="590"/>
      <c r="F60" s="590"/>
      <c r="G60" s="590"/>
      <c r="H60" s="591"/>
      <c r="I60" s="591"/>
      <c r="J60" s="591"/>
      <c r="K60" s="591"/>
      <c r="L60" s="591"/>
      <c r="M60" s="591"/>
      <c r="N60" s="591"/>
      <c r="O60" s="591"/>
      <c r="P60" s="591"/>
      <c r="Q60" s="591"/>
      <c r="R60" s="591"/>
      <c r="S60" s="591"/>
      <c r="T60" s="591"/>
      <c r="U60" s="591"/>
      <c r="V60" s="591"/>
      <c r="W60" s="591"/>
      <c r="X60" s="591"/>
      <c r="Y60" s="591"/>
      <c r="Z60" s="591"/>
      <c r="AA60" s="591"/>
      <c r="AB60" s="591"/>
      <c r="AC60" s="591"/>
      <c r="AD60" s="591"/>
      <c r="AE60" s="591"/>
      <c r="AF60" s="591"/>
      <c r="AG60" s="591"/>
      <c r="AH60" s="591"/>
      <c r="AI60" s="591"/>
      <c r="AJ60" s="591"/>
      <c r="AK60" s="591"/>
      <c r="AL60" s="591"/>
      <c r="AM60" s="591"/>
      <c r="AN60" s="591"/>
      <c r="AO60" s="591"/>
      <c r="AP60" s="591"/>
      <c r="AQ60" s="591"/>
      <c r="AR60" s="591"/>
      <c r="AS60" s="591"/>
      <c r="AT60" s="591"/>
      <c r="AU60" s="591"/>
      <c r="AV60" s="591"/>
      <c r="AW60" s="591"/>
      <c r="AX60" s="591"/>
      <c r="AY60" s="591"/>
      <c r="AZ60" s="591"/>
      <c r="BA60" s="591"/>
      <c r="BB60" s="592"/>
      <c r="BC60" s="584"/>
    </row>
    <row r="61" spans="1:55" s="504" customFormat="1" ht="4.5" customHeight="1">
      <c r="A61" s="593"/>
      <c r="B61" s="590"/>
      <c r="C61" s="590"/>
      <c r="D61" s="590"/>
      <c r="E61" s="590"/>
      <c r="F61" s="590"/>
      <c r="G61" s="590"/>
      <c r="H61" s="590"/>
      <c r="I61" s="590"/>
      <c r="J61" s="590"/>
      <c r="K61" s="590"/>
      <c r="L61" s="590"/>
      <c r="M61" s="590"/>
      <c r="N61" s="590"/>
      <c r="O61" s="590"/>
      <c r="P61" s="590"/>
      <c r="Q61" s="590"/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4"/>
    </row>
    <row r="62" spans="1:55" s="504" customFormat="1" ht="15.75" customHeight="1">
      <c r="A62" s="1335" t="s">
        <v>417</v>
      </c>
      <c r="B62" s="1335"/>
      <c r="C62" s="1335"/>
      <c r="D62" s="1335"/>
      <c r="E62" s="1335"/>
      <c r="F62" s="1335"/>
      <c r="G62" s="1335"/>
      <c r="H62" s="1335"/>
      <c r="I62" s="1335"/>
      <c r="J62" s="1335"/>
      <c r="K62" s="1335"/>
      <c r="L62" s="1335"/>
      <c r="M62" s="1335"/>
      <c r="N62" s="1335"/>
      <c r="O62" s="1335"/>
      <c r="P62" s="1335"/>
      <c r="Q62" s="1335"/>
      <c r="R62" s="1335"/>
      <c r="S62" s="1335"/>
      <c r="T62" s="1335"/>
      <c r="U62" s="1335"/>
      <c r="V62" s="1335"/>
      <c r="W62" s="1335"/>
      <c r="X62" s="1335"/>
      <c r="Y62" s="1335"/>
      <c r="Z62" s="1335"/>
      <c r="AA62" s="1335"/>
      <c r="AB62" s="1335"/>
      <c r="AC62" s="1335"/>
      <c r="AD62" s="1335"/>
      <c r="AE62" s="1335"/>
      <c r="AF62" s="1335"/>
      <c r="AG62" s="1335"/>
      <c r="AH62" s="1335"/>
      <c r="AI62" s="1335"/>
      <c r="AJ62" s="1335"/>
      <c r="AK62" s="595"/>
      <c r="AL62" s="596"/>
      <c r="AM62" s="542" t="s">
        <v>407</v>
      </c>
      <c r="AN62" s="574" t="s">
        <v>408</v>
      </c>
      <c r="AO62" s="574"/>
      <c r="AP62" s="574"/>
      <c r="AQ62" s="574"/>
      <c r="AR62" s="574"/>
      <c r="AS62" s="574"/>
      <c r="AT62" s="574"/>
      <c r="AU62" s="1295"/>
      <c r="AV62" s="1296"/>
      <c r="AW62" s="1296"/>
      <c r="AX62" s="1296"/>
      <c r="AY62" s="1296"/>
      <c r="AZ62" s="1296"/>
      <c r="BA62" s="1296"/>
      <c r="BB62" s="596"/>
      <c r="BC62" s="512"/>
    </row>
    <row r="63" spans="1:55" s="504" customFormat="1" ht="12" customHeight="1">
      <c r="A63" s="597"/>
      <c r="B63" s="597" t="s">
        <v>418</v>
      </c>
      <c r="C63" s="597"/>
      <c r="D63" s="597"/>
      <c r="E63" s="597"/>
      <c r="F63" s="597"/>
      <c r="G63" s="597"/>
      <c r="H63" s="597"/>
      <c r="I63" s="597"/>
      <c r="J63" s="597"/>
      <c r="K63" s="597"/>
      <c r="L63" s="597"/>
      <c r="M63" s="597"/>
      <c r="N63" s="597"/>
      <c r="O63" s="597"/>
      <c r="P63" s="597"/>
      <c r="Q63" s="597"/>
      <c r="R63" s="597"/>
      <c r="S63" s="597"/>
      <c r="T63" s="597"/>
      <c r="U63" s="597"/>
      <c r="V63" s="597"/>
      <c r="W63" s="597"/>
      <c r="X63" s="597"/>
      <c r="Y63" s="597"/>
      <c r="Z63" s="597"/>
      <c r="AA63" s="597"/>
      <c r="AB63" s="597"/>
      <c r="AC63" s="597"/>
      <c r="AD63" s="597"/>
      <c r="AE63" s="597"/>
      <c r="AF63" s="597"/>
      <c r="AG63" s="597"/>
      <c r="AH63" s="597"/>
      <c r="AI63" s="597"/>
      <c r="AJ63" s="597"/>
      <c r="AL63" s="598"/>
      <c r="AM63" s="577"/>
      <c r="AN63" s="577"/>
      <c r="AO63" s="1297" t="s">
        <v>100</v>
      </c>
      <c r="AP63" s="1297"/>
      <c r="AQ63" s="1297"/>
      <c r="AR63" s="1297"/>
      <c r="AS63" s="1297"/>
      <c r="AT63" s="1297"/>
      <c r="AU63" s="1297"/>
      <c r="AV63" s="1297"/>
      <c r="AW63" s="1297"/>
      <c r="AX63" s="1297"/>
      <c r="AY63" s="577"/>
      <c r="AZ63" s="577"/>
      <c r="BA63" s="577"/>
      <c r="BB63" s="598"/>
      <c r="BC63" s="599"/>
    </row>
    <row r="64" spans="1:55" s="504" customFormat="1" ht="9" customHeight="1">
      <c r="A64" s="500"/>
      <c r="B64" s="1328" t="s">
        <v>419</v>
      </c>
      <c r="C64" s="1328"/>
      <c r="D64" s="1328"/>
      <c r="E64" s="1328"/>
      <c r="F64" s="1328"/>
      <c r="G64" s="1328"/>
      <c r="H64" s="1328"/>
      <c r="I64" s="1328"/>
      <c r="J64" s="1328"/>
      <c r="K64" s="1328"/>
      <c r="L64" s="1328"/>
      <c r="M64" s="1328"/>
      <c r="N64" s="1328"/>
      <c r="O64" s="1328"/>
      <c r="P64" s="1328"/>
      <c r="Q64" s="1328"/>
      <c r="R64" s="1328"/>
      <c r="S64" s="1328"/>
      <c r="T64" s="1328"/>
      <c r="U64" s="1328"/>
      <c r="V64" s="1328"/>
      <c r="W64" s="1328"/>
      <c r="X64" s="1328"/>
      <c r="Y64" s="1328"/>
      <c r="Z64" s="1328"/>
      <c r="AA64" s="1328"/>
      <c r="AB64" s="1328"/>
      <c r="AC64" s="1328"/>
      <c r="AD64" s="1328"/>
      <c r="AE64" s="1328"/>
      <c r="AF64" s="1328"/>
      <c r="AG64" s="1328"/>
      <c r="AH64" s="1328"/>
      <c r="AI64" s="1328"/>
      <c r="AJ64" s="1328"/>
      <c r="AK64" s="500"/>
      <c r="AL64" s="601"/>
      <c r="AM64" s="601"/>
      <c r="AN64" s="601"/>
      <c r="AO64" s="601"/>
      <c r="AP64" s="601"/>
      <c r="AQ64" s="601"/>
      <c r="AR64" s="601"/>
      <c r="AS64" s="601"/>
      <c r="AT64" s="601"/>
      <c r="AU64" s="601"/>
      <c r="AV64" s="601"/>
      <c r="AW64" s="601"/>
      <c r="AX64" s="601"/>
      <c r="AY64" s="601"/>
      <c r="AZ64" s="601"/>
      <c r="BA64" s="601"/>
      <c r="BB64" s="601"/>
      <c r="BC64" s="500"/>
    </row>
    <row r="65" spans="1:55" s="504" customFormat="1" ht="9" customHeight="1">
      <c r="A65" s="600" t="s">
        <v>420</v>
      </c>
      <c r="B65" s="600"/>
      <c r="C65" s="600"/>
      <c r="D65" s="600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600"/>
      <c r="P65" s="600"/>
      <c r="Q65" s="600"/>
      <c r="R65" s="600"/>
      <c r="S65" s="600"/>
      <c r="T65" s="600"/>
      <c r="U65" s="600"/>
      <c r="V65" s="600"/>
      <c r="W65" s="600"/>
      <c r="X65" s="600"/>
      <c r="Y65" s="600"/>
      <c r="Z65" s="600"/>
      <c r="AA65" s="600"/>
      <c r="AB65" s="600"/>
      <c r="AC65" s="600"/>
      <c r="AD65" s="600"/>
      <c r="AE65" s="600"/>
      <c r="AF65" s="600"/>
      <c r="AG65" s="600"/>
      <c r="AH65" s="600"/>
      <c r="AI65" s="600"/>
      <c r="AJ65" s="600"/>
      <c r="AK65" s="500"/>
      <c r="AL65" s="500"/>
      <c r="AM65" s="500"/>
      <c r="AN65" s="500"/>
      <c r="AO65" s="500"/>
      <c r="AP65" s="500"/>
      <c r="AQ65" s="500"/>
      <c r="AR65" s="500"/>
      <c r="AS65" s="500"/>
      <c r="AT65" s="500"/>
      <c r="AU65" s="500"/>
      <c r="AV65" s="500"/>
      <c r="AW65" s="500"/>
      <c r="AX65" s="500"/>
      <c r="AY65" s="500"/>
      <c r="AZ65" s="500"/>
      <c r="BA65" s="500"/>
      <c r="BB65" s="500"/>
      <c r="BC65" s="500"/>
    </row>
    <row r="66" spans="1:55" s="504" customFormat="1" ht="9" customHeight="1">
      <c r="A66" s="500"/>
      <c r="B66" s="1328" t="s">
        <v>421</v>
      </c>
      <c r="C66" s="1328"/>
      <c r="D66" s="1328"/>
      <c r="E66" s="1328"/>
      <c r="F66" s="1328"/>
      <c r="G66" s="1328"/>
      <c r="H66" s="1328"/>
      <c r="I66" s="1328"/>
      <c r="J66" s="1328"/>
      <c r="K66" s="1328"/>
      <c r="L66" s="1328"/>
      <c r="M66" s="1328"/>
      <c r="N66" s="1328"/>
      <c r="O66" s="1328"/>
      <c r="P66" s="1328"/>
      <c r="Q66" s="1328"/>
      <c r="R66" s="1328"/>
      <c r="S66" s="1328"/>
      <c r="T66" s="1328"/>
      <c r="U66" s="1328"/>
      <c r="V66" s="1328"/>
      <c r="W66" s="1328"/>
      <c r="X66" s="1328"/>
      <c r="Y66" s="1328"/>
      <c r="Z66" s="1328"/>
      <c r="AA66" s="1328"/>
      <c r="AB66" s="1328"/>
      <c r="AC66" s="1328"/>
      <c r="AD66" s="1328"/>
      <c r="AE66" s="1328"/>
      <c r="AF66" s="1328"/>
      <c r="AG66" s="1328"/>
      <c r="AH66" s="1328"/>
      <c r="AI66" s="1328"/>
      <c r="AJ66" s="1328"/>
      <c r="AK66" s="500"/>
      <c r="AL66" s="500"/>
      <c r="AM66" s="500"/>
      <c r="AN66" s="500"/>
      <c r="AO66" s="500"/>
      <c r="AP66" s="500"/>
      <c r="AQ66" s="500"/>
      <c r="AR66" s="500"/>
      <c r="AS66" s="500"/>
      <c r="AT66" s="500"/>
      <c r="AU66" s="500"/>
      <c r="AV66" s="500"/>
      <c r="AW66" s="500"/>
      <c r="AX66" s="500"/>
      <c r="AY66" s="500"/>
      <c r="AZ66" s="500"/>
      <c r="BA66" s="500"/>
      <c r="BB66" s="500"/>
      <c r="BC66" s="500"/>
    </row>
    <row r="67" spans="1:55" ht="8.25" customHeight="1">
      <c r="B67" s="597"/>
      <c r="C67" s="597"/>
      <c r="D67" s="597"/>
      <c r="E67" s="597"/>
      <c r="F67" s="597"/>
      <c r="G67" s="597"/>
      <c r="H67" s="597"/>
      <c r="I67" s="597"/>
      <c r="J67" s="597"/>
      <c r="K67" s="597"/>
      <c r="L67" s="597"/>
      <c r="M67" s="597"/>
      <c r="N67" s="597"/>
      <c r="O67" s="597"/>
      <c r="P67" s="597"/>
      <c r="Q67" s="597"/>
      <c r="R67" s="597"/>
      <c r="S67" s="597"/>
      <c r="T67" s="597"/>
      <c r="U67" s="597"/>
      <c r="V67" s="597"/>
      <c r="W67" s="597"/>
      <c r="X67" s="597"/>
      <c r="Y67" s="597"/>
      <c r="Z67" s="597"/>
      <c r="AA67" s="597"/>
      <c r="AB67" s="597"/>
      <c r="AC67" s="597"/>
      <c r="AD67" s="597"/>
      <c r="AE67" s="597"/>
      <c r="AF67" s="597"/>
      <c r="AG67" s="597"/>
      <c r="AH67" s="597"/>
      <c r="AI67" s="597"/>
      <c r="AJ67" s="597"/>
    </row>
    <row r="68" spans="1:55" ht="9" customHeight="1">
      <c r="A68" s="597"/>
      <c r="B68" s="597"/>
      <c r="C68" s="597"/>
      <c r="D68" s="597"/>
      <c r="E68" s="597"/>
      <c r="F68" s="597"/>
      <c r="G68" s="597"/>
      <c r="H68" s="597"/>
      <c r="I68" s="597"/>
      <c r="J68" s="597"/>
      <c r="K68" s="597"/>
      <c r="L68" s="597"/>
      <c r="M68" s="597"/>
      <c r="N68" s="597"/>
      <c r="O68" s="597"/>
      <c r="P68" s="597"/>
      <c r="Q68" s="597"/>
      <c r="R68" s="597"/>
      <c r="S68" s="597"/>
      <c r="T68" s="597"/>
      <c r="U68" s="597"/>
      <c r="V68" s="597"/>
      <c r="W68" s="597"/>
      <c r="X68" s="597"/>
      <c r="Y68" s="597"/>
      <c r="Z68" s="597"/>
      <c r="AA68" s="597"/>
      <c r="AB68" s="597"/>
      <c r="AC68" s="597"/>
      <c r="AD68" s="597"/>
      <c r="AE68" s="597"/>
      <c r="AF68" s="597"/>
      <c r="AG68" s="597"/>
      <c r="AH68" s="597"/>
      <c r="AI68" s="597"/>
      <c r="AJ68" s="597"/>
    </row>
    <row r="69" spans="1:55">
      <c r="B69" s="597"/>
      <c r="C69" s="597"/>
      <c r="D69" s="597"/>
      <c r="E69" s="597"/>
      <c r="F69" s="597"/>
      <c r="G69" s="597"/>
      <c r="H69" s="597"/>
      <c r="I69" s="597"/>
      <c r="J69" s="597"/>
      <c r="K69" s="597"/>
      <c r="L69" s="597"/>
      <c r="M69" s="597"/>
      <c r="N69" s="597"/>
      <c r="O69" s="597"/>
      <c r="P69" s="597"/>
      <c r="Q69" s="597"/>
      <c r="R69" s="597"/>
      <c r="S69" s="597"/>
      <c r="T69" s="597"/>
      <c r="U69" s="597"/>
      <c r="V69" s="597"/>
      <c r="W69" s="597"/>
      <c r="X69" s="597"/>
      <c r="Y69" s="597"/>
      <c r="Z69" s="597"/>
      <c r="AA69" s="597"/>
      <c r="AB69" s="597"/>
      <c r="AC69" s="597"/>
      <c r="AD69" s="597"/>
      <c r="AE69" s="597"/>
      <c r="AF69" s="597"/>
      <c r="AG69" s="597"/>
      <c r="AH69" s="597"/>
      <c r="AI69" s="597"/>
      <c r="AJ69" s="597"/>
    </row>
  </sheetData>
  <sheetProtection selectLockedCells="1" selectUnlockedCells="1"/>
  <mergeCells count="72">
    <mergeCell ref="B52:M52"/>
    <mergeCell ref="N52:AA52"/>
    <mergeCell ref="AB52:AP52"/>
    <mergeCell ref="AQ52:BB52"/>
    <mergeCell ref="B64:AJ64"/>
    <mergeCell ref="B66:AJ66"/>
    <mergeCell ref="AB53:AP54"/>
    <mergeCell ref="AQ53:BB54"/>
    <mergeCell ref="B55:U56"/>
    <mergeCell ref="V55:BB56"/>
    <mergeCell ref="B57:G57"/>
    <mergeCell ref="AO63:AX63"/>
    <mergeCell ref="L59:BB59"/>
    <mergeCell ref="A62:AJ62"/>
    <mergeCell ref="B53:M54"/>
    <mergeCell ref="N53:AA54"/>
    <mergeCell ref="AU62:BA62"/>
    <mergeCell ref="B49:BB49"/>
    <mergeCell ref="B50:M50"/>
    <mergeCell ref="B51:M51"/>
    <mergeCell ref="N51:AA51"/>
    <mergeCell ref="AB51:AP51"/>
    <mergeCell ref="AQ51:BB51"/>
    <mergeCell ref="N50:AA50"/>
    <mergeCell ref="AB50:AP50"/>
    <mergeCell ref="AQ50:BB50"/>
    <mergeCell ref="Q13:AK13"/>
    <mergeCell ref="AU41:BA41"/>
    <mergeCell ref="AO42:AX42"/>
    <mergeCell ref="AQ36:BB36"/>
    <mergeCell ref="N34:AA34"/>
    <mergeCell ref="AB34:AP34"/>
    <mergeCell ref="AQ34:BB34"/>
    <mergeCell ref="N37:AA37"/>
    <mergeCell ref="AB37:AP37"/>
    <mergeCell ref="B39:U40"/>
    <mergeCell ref="V39:BB40"/>
    <mergeCell ref="B14:O14"/>
    <mergeCell ref="B22:L22"/>
    <mergeCell ref="M22:S22"/>
    <mergeCell ref="AL22:AT22"/>
    <mergeCell ref="AL16:AQ17"/>
    <mergeCell ref="AS26:AU26"/>
    <mergeCell ref="AV26:BB26"/>
    <mergeCell ref="B2:O2"/>
    <mergeCell ref="X2:AD6"/>
    <mergeCell ref="AM2:BB2"/>
    <mergeCell ref="B8:O8"/>
    <mergeCell ref="Q8:AK8"/>
    <mergeCell ref="Q10:AK10"/>
    <mergeCell ref="B20:BB20"/>
    <mergeCell ref="Q11:AK11"/>
    <mergeCell ref="R16:T17"/>
    <mergeCell ref="B26:V26"/>
    <mergeCell ref="X26:AR26"/>
    <mergeCell ref="AL23:AZ23"/>
    <mergeCell ref="AA24:BB24"/>
    <mergeCell ref="AU22:BA22"/>
    <mergeCell ref="AQ37:BB37"/>
    <mergeCell ref="AK28:BB28"/>
    <mergeCell ref="N35:AA35"/>
    <mergeCell ref="AB35:AP35"/>
    <mergeCell ref="B30:BB30"/>
    <mergeCell ref="B34:M34"/>
    <mergeCell ref="AQ35:BB35"/>
    <mergeCell ref="B37:M37"/>
    <mergeCell ref="AB36:AP36"/>
    <mergeCell ref="B36:M36"/>
    <mergeCell ref="N36:AA36"/>
    <mergeCell ref="Y32:AI32"/>
    <mergeCell ref="B35:M35"/>
    <mergeCell ref="B28:AI28"/>
  </mergeCells>
  <phoneticPr fontId="14" type="noConversion"/>
  <printOptions horizontalCentered="1" verticalCentered="1"/>
  <pageMargins left="0.23622047244094491" right="0.19685039370078741" top="0.19685039370078741" bottom="0.25" header="0.31496062992125984" footer="0.4"/>
  <pageSetup scale="9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AZ346"/>
  <sheetViews>
    <sheetView showZeros="0" view="pageBreakPreview" zoomScale="75" zoomScaleNormal="100" workbookViewId="0">
      <selection activeCell="AJ29" sqref="AJ29:AQ29"/>
    </sheetView>
  </sheetViews>
  <sheetFormatPr baseColWidth="10" defaultRowHeight="12.75"/>
  <cols>
    <col min="1" max="52" width="2.5703125" style="479" customWidth="1"/>
    <col min="53" max="53" width="3" style="479" customWidth="1"/>
    <col min="54" max="16384" width="11.42578125" style="479"/>
  </cols>
  <sheetData>
    <row r="1" spans="1:52" s="305" customFormat="1" ht="18" customHeight="1">
      <c r="A1" s="298"/>
      <c r="B1" s="299" t="s">
        <v>196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299"/>
      <c r="AP1" s="301"/>
      <c r="AQ1" s="301"/>
      <c r="AR1" s="301"/>
      <c r="AS1" s="301"/>
      <c r="AT1" s="301"/>
      <c r="AU1" s="302"/>
      <c r="AV1" s="303"/>
      <c r="AW1" s="303"/>
      <c r="AX1" s="303"/>
      <c r="AY1" s="303" t="s">
        <v>198</v>
      </c>
      <c r="AZ1" s="304"/>
    </row>
    <row r="2" spans="1:52" s="305" customFormat="1" ht="18">
      <c r="A2" s="306"/>
      <c r="B2" s="307" t="s">
        <v>197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308"/>
      <c r="R2" s="308"/>
      <c r="AO2" s="309"/>
      <c r="AP2" s="309"/>
      <c r="AQ2" s="309"/>
      <c r="AS2" s="309"/>
      <c r="AT2" s="309"/>
      <c r="AU2" s="310"/>
      <c r="AV2" s="311"/>
      <c r="AW2" s="311"/>
      <c r="AX2" s="311"/>
      <c r="AY2" s="311" t="s">
        <v>199</v>
      </c>
      <c r="AZ2" s="312"/>
    </row>
    <row r="3" spans="1:52" s="305" customFormat="1" ht="6" customHeight="1" thickBot="1">
      <c r="A3" s="313"/>
      <c r="B3" s="314"/>
      <c r="C3" s="314"/>
      <c r="D3" s="314"/>
      <c r="E3" s="314"/>
      <c r="F3" s="314"/>
      <c r="G3" s="315"/>
      <c r="H3" s="316"/>
      <c r="I3" s="317"/>
      <c r="J3" s="317"/>
      <c r="K3" s="317"/>
      <c r="L3" s="317"/>
      <c r="M3" s="315"/>
      <c r="N3" s="315"/>
      <c r="O3" s="317"/>
      <c r="P3" s="317"/>
      <c r="Q3" s="317"/>
      <c r="R3" s="317"/>
      <c r="S3" s="317"/>
      <c r="T3" s="317"/>
      <c r="U3" s="317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8"/>
      <c r="AP3" s="318"/>
      <c r="AQ3" s="318"/>
      <c r="AR3" s="318"/>
      <c r="AS3" s="319"/>
      <c r="AT3" s="319"/>
      <c r="AU3" s="315"/>
      <c r="AV3" s="320"/>
      <c r="AW3" s="320"/>
      <c r="AX3" s="320"/>
      <c r="AY3" s="320"/>
      <c r="AZ3" s="321"/>
    </row>
    <row r="4" spans="1:52" s="305" customFormat="1" ht="12.95" customHeight="1">
      <c r="A4" s="306" t="s">
        <v>200</v>
      </c>
      <c r="K4" s="305" t="s">
        <v>19</v>
      </c>
      <c r="L4" s="322" t="s">
        <v>201</v>
      </c>
      <c r="M4" s="323"/>
      <c r="N4" s="323"/>
      <c r="O4" s="323"/>
      <c r="P4" s="323"/>
      <c r="Q4" s="323"/>
      <c r="R4" s="323"/>
      <c r="S4" s="323"/>
      <c r="T4" s="300"/>
      <c r="U4" s="300"/>
      <c r="V4" s="300"/>
      <c r="W4" s="304" t="s">
        <v>13</v>
      </c>
      <c r="Y4" s="324" t="s">
        <v>203</v>
      </c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Z4" s="312" t="s">
        <v>202</v>
      </c>
    </row>
    <row r="5" spans="1:52" s="305" customFormat="1" ht="12.95" customHeight="1" thickBot="1">
      <c r="A5" s="1492">
        <f>ss!M12</f>
        <v>27</v>
      </c>
      <c r="B5" s="1493"/>
      <c r="C5" s="1493"/>
      <c r="D5" s="1493"/>
      <c r="E5" s="1493"/>
      <c r="F5" s="1493"/>
      <c r="G5" s="1493"/>
      <c r="H5" s="1493"/>
      <c r="I5" s="1493"/>
      <c r="J5" s="1493"/>
      <c r="K5" s="1493"/>
      <c r="L5" s="1533">
        <f>ss!M8</f>
        <v>-99989826</v>
      </c>
      <c r="M5" s="1534"/>
      <c r="N5" s="1534"/>
      <c r="O5" s="1534"/>
      <c r="P5" s="1534"/>
      <c r="Q5" s="1534"/>
      <c r="R5" s="1534"/>
      <c r="S5" s="1534"/>
      <c r="T5" s="1534"/>
      <c r="U5" s="1534"/>
      <c r="V5" s="1534"/>
      <c r="W5" s="1535"/>
      <c r="X5" s="325"/>
      <c r="Y5" s="326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1536">
        <f>ss!M16</f>
        <v>41</v>
      </c>
      <c r="AM5" s="1536"/>
      <c r="AN5" s="1536"/>
      <c r="AO5" s="1536"/>
      <c r="AP5" s="1536"/>
      <c r="AQ5" s="1536"/>
      <c r="AR5" s="328"/>
      <c r="AS5" s="327"/>
      <c r="AT5" s="327"/>
      <c r="AU5" s="327"/>
      <c r="AV5" s="327"/>
      <c r="AW5" s="327"/>
      <c r="AX5" s="327"/>
      <c r="AY5" s="327"/>
      <c r="AZ5" s="329"/>
    </row>
    <row r="6" spans="1:52" s="305" customFormat="1" ht="15" customHeight="1">
      <c r="A6" s="1526">
        <f>ss!AA9</f>
        <v>0</v>
      </c>
      <c r="B6" s="1527"/>
      <c r="C6" s="1527"/>
      <c r="D6" s="1527"/>
      <c r="E6" s="1527"/>
      <c r="F6" s="1527"/>
      <c r="G6" s="1527"/>
      <c r="H6" s="1527"/>
      <c r="I6" s="1527"/>
      <c r="J6" s="1527"/>
      <c r="K6" s="1527"/>
      <c r="L6" s="1503"/>
      <c r="M6" s="1503"/>
      <c r="N6" s="1503"/>
      <c r="O6" s="1503"/>
      <c r="P6" s="1504"/>
      <c r="Q6" s="1528" t="s">
        <v>210</v>
      </c>
      <c r="R6" s="1529"/>
      <c r="S6" s="1529"/>
      <c r="T6" s="1529"/>
      <c r="U6" s="1529"/>
      <c r="V6" s="1529"/>
      <c r="W6" s="1530"/>
      <c r="X6" s="330"/>
      <c r="Y6" s="331" t="s">
        <v>204</v>
      </c>
      <c r="Z6" s="308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332"/>
      <c r="AN6" s="8"/>
      <c r="AO6" s="333"/>
      <c r="AP6" s="334" t="s">
        <v>207</v>
      </c>
      <c r="AQ6" s="334"/>
      <c r="AR6" s="334"/>
      <c r="AS6" s="334"/>
      <c r="AT6" s="334"/>
      <c r="AU6" s="334"/>
      <c r="AV6" s="334"/>
      <c r="AW6" s="331"/>
      <c r="AX6" s="331"/>
      <c r="AZ6" s="312"/>
    </row>
    <row r="7" spans="1:52" s="305" customFormat="1" ht="15" customHeight="1">
      <c r="A7" s="1502">
        <f>ss!AA11</f>
        <v>0</v>
      </c>
      <c r="B7" s="1503"/>
      <c r="C7" s="1503"/>
      <c r="D7" s="1503"/>
      <c r="E7" s="1503"/>
      <c r="F7" s="1503"/>
      <c r="G7" s="1503"/>
      <c r="H7" s="1503"/>
      <c r="I7" s="1503"/>
      <c r="J7" s="1503"/>
      <c r="K7" s="1503"/>
      <c r="L7" s="1503"/>
      <c r="M7" s="1503"/>
      <c r="N7" s="1503"/>
      <c r="O7" s="1503"/>
      <c r="P7" s="1504"/>
      <c r="Q7" s="1517" t="s">
        <v>211</v>
      </c>
      <c r="R7" s="1518"/>
      <c r="S7" s="1518"/>
      <c r="T7" s="1518"/>
      <c r="U7" s="1518"/>
      <c r="V7" s="1518"/>
      <c r="W7" s="1519"/>
      <c r="X7" s="335"/>
      <c r="Y7" s="331" t="s">
        <v>206</v>
      </c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7"/>
      <c r="AO7" s="336"/>
      <c r="AP7" s="337" t="s">
        <v>209</v>
      </c>
      <c r="AR7" s="331"/>
      <c r="AS7" s="331"/>
      <c r="AT7" s="331"/>
      <c r="AU7" s="331"/>
      <c r="AV7" s="331"/>
      <c r="AW7" s="331"/>
      <c r="AX7" s="331"/>
      <c r="AY7" s="331"/>
      <c r="AZ7" s="312"/>
    </row>
    <row r="8" spans="1:52" s="305" customFormat="1" ht="15" customHeight="1">
      <c r="A8" s="1502">
        <f>ss!AA13</f>
        <v>0</v>
      </c>
      <c r="B8" s="1503"/>
      <c r="C8" s="1503"/>
      <c r="D8" s="1503"/>
      <c r="E8" s="1503"/>
      <c r="F8" s="1503"/>
      <c r="G8" s="1503"/>
      <c r="H8" s="1503"/>
      <c r="I8" s="1503"/>
      <c r="J8" s="1503"/>
      <c r="K8" s="1503"/>
      <c r="L8" s="1503"/>
      <c r="M8" s="1503"/>
      <c r="N8" s="1503"/>
      <c r="O8" s="1503"/>
      <c r="P8" s="1504"/>
      <c r="Q8" s="1520"/>
      <c r="R8" s="1521"/>
      <c r="S8" s="1521"/>
      <c r="T8" s="1521"/>
      <c r="U8" s="1521"/>
      <c r="V8" s="1521"/>
      <c r="W8" s="1522"/>
      <c r="X8" s="338"/>
      <c r="Y8" s="339" t="s">
        <v>205</v>
      </c>
      <c r="Z8" s="340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341"/>
      <c r="AN8" s="341"/>
      <c r="AO8" s="342"/>
      <c r="AP8" s="343" t="s">
        <v>208</v>
      </c>
      <c r="AQ8" s="326"/>
      <c r="AR8" s="343"/>
      <c r="AS8" s="343"/>
      <c r="AT8" s="343"/>
      <c r="AU8" s="343"/>
      <c r="AV8" s="343"/>
      <c r="AW8" s="343"/>
      <c r="AX8" s="343"/>
      <c r="AY8" s="339"/>
      <c r="AZ8" s="344"/>
    </row>
    <row r="9" spans="1:52" s="305" customFormat="1" ht="0.75" customHeight="1">
      <c r="A9" s="1502"/>
      <c r="B9" s="1503"/>
      <c r="C9" s="1503"/>
      <c r="D9" s="1503"/>
      <c r="E9" s="1503"/>
      <c r="F9" s="1503"/>
      <c r="G9" s="1503"/>
      <c r="H9" s="1503"/>
      <c r="I9" s="1503"/>
      <c r="J9" s="1503"/>
      <c r="K9" s="1503"/>
      <c r="L9" s="1503"/>
      <c r="M9" s="1503"/>
      <c r="N9" s="1503"/>
      <c r="O9" s="1503"/>
      <c r="P9" s="1504"/>
      <c r="Q9" s="1523"/>
      <c r="R9" s="1524"/>
      <c r="S9" s="1524"/>
      <c r="T9" s="1524"/>
      <c r="U9" s="1524"/>
      <c r="V9" s="1524"/>
      <c r="W9" s="1525"/>
      <c r="X9" s="345"/>
      <c r="Z9" s="307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12"/>
    </row>
    <row r="10" spans="1:52" s="305" customFormat="1" ht="12" customHeight="1">
      <c r="A10" s="1502"/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N10" s="1503"/>
      <c r="O10" s="1503"/>
      <c r="P10" s="1504"/>
      <c r="Q10" s="1505" t="s">
        <v>213</v>
      </c>
      <c r="R10" s="1506"/>
      <c r="S10" s="1506"/>
      <c r="T10" s="1506"/>
      <c r="U10" s="1506"/>
      <c r="V10" s="1506"/>
      <c r="W10" s="1507"/>
      <c r="X10" s="1545"/>
      <c r="Y10" s="1546"/>
      <c r="Z10" s="1546"/>
      <c r="AA10" s="1546"/>
      <c r="AB10" s="1546"/>
      <c r="AC10" s="1546"/>
      <c r="AD10" s="1546"/>
      <c r="AE10" s="1546"/>
      <c r="AF10" s="1546"/>
      <c r="AG10" s="1546"/>
      <c r="AH10" s="1546"/>
      <c r="AI10" s="1546"/>
      <c r="AJ10" s="1546"/>
      <c r="AK10" s="1546"/>
      <c r="AL10" s="1546"/>
      <c r="AM10" s="1546"/>
      <c r="AN10" s="1546"/>
      <c r="AO10" s="1546"/>
      <c r="AP10" s="1546"/>
      <c r="AQ10" s="1546"/>
      <c r="AR10" s="1546"/>
      <c r="AS10" s="1546"/>
      <c r="AT10" s="1546"/>
      <c r="AU10" s="1546"/>
      <c r="AV10" s="1546"/>
      <c r="AW10" s="1546"/>
      <c r="AX10" s="1546"/>
      <c r="AY10" s="1546"/>
      <c r="AZ10" s="1547"/>
    </row>
    <row r="11" spans="1:52" s="305" customFormat="1" ht="12" customHeight="1">
      <c r="A11" s="480"/>
      <c r="B11" s="481"/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482"/>
      <c r="N11" s="482"/>
      <c r="O11" s="482"/>
      <c r="P11" s="483"/>
      <c r="Q11" s="1508" t="s">
        <v>212</v>
      </c>
      <c r="R11" s="1509"/>
      <c r="S11" s="1509"/>
      <c r="T11" s="1509"/>
      <c r="U11" s="1509"/>
      <c r="V11" s="1509"/>
      <c r="W11" s="1510"/>
      <c r="X11" s="1545"/>
      <c r="Y11" s="1546"/>
      <c r="Z11" s="1546"/>
      <c r="AA11" s="1546"/>
      <c r="AB11" s="1546"/>
      <c r="AC11" s="1546"/>
      <c r="AD11" s="1546"/>
      <c r="AE11" s="1546"/>
      <c r="AF11" s="1546"/>
      <c r="AG11" s="1546"/>
      <c r="AH11" s="1546"/>
      <c r="AI11" s="1546"/>
      <c r="AJ11" s="1546"/>
      <c r="AK11" s="1546"/>
      <c r="AL11" s="1546"/>
      <c r="AM11" s="1546"/>
      <c r="AN11" s="1546"/>
      <c r="AO11" s="1546"/>
      <c r="AP11" s="1546"/>
      <c r="AQ11" s="1546"/>
      <c r="AR11" s="1546"/>
      <c r="AS11" s="1546"/>
      <c r="AT11" s="1546"/>
      <c r="AU11" s="1546"/>
      <c r="AV11" s="1546"/>
      <c r="AW11" s="1546"/>
      <c r="AX11" s="1546"/>
      <c r="AY11" s="1546"/>
      <c r="AZ11" s="1547"/>
    </row>
    <row r="12" spans="1:52" s="305" customFormat="1" ht="12" customHeight="1" thickBot="1">
      <c r="A12" s="1511">
        <f>ss!AR14</f>
        <v>0</v>
      </c>
      <c r="B12" s="1512"/>
      <c r="C12" s="1512"/>
      <c r="D12" s="1512"/>
      <c r="E12" s="1512"/>
      <c r="F12" s="1512"/>
      <c r="G12" s="1512"/>
      <c r="H12" s="1512"/>
      <c r="I12" s="1512"/>
      <c r="J12" s="1512"/>
      <c r="K12" s="1512"/>
      <c r="L12" s="1512"/>
      <c r="M12" s="1512"/>
      <c r="N12" s="1512"/>
      <c r="O12" s="1512"/>
      <c r="P12" s="1513"/>
      <c r="Q12" s="1514">
        <f>ss!M12</f>
        <v>27</v>
      </c>
      <c r="R12" s="1515"/>
      <c r="S12" s="1515"/>
      <c r="T12" s="1515"/>
      <c r="U12" s="1515"/>
      <c r="V12" s="1515"/>
      <c r="W12" s="1516"/>
      <c r="X12" s="1545"/>
      <c r="Y12" s="1546"/>
      <c r="Z12" s="1546"/>
      <c r="AA12" s="1546"/>
      <c r="AB12" s="1546"/>
      <c r="AC12" s="1546"/>
      <c r="AD12" s="1546"/>
      <c r="AE12" s="1546"/>
      <c r="AF12" s="1546"/>
      <c r="AG12" s="1546"/>
      <c r="AH12" s="1546"/>
      <c r="AI12" s="1546"/>
      <c r="AJ12" s="1546"/>
      <c r="AK12" s="1546"/>
      <c r="AL12" s="1546"/>
      <c r="AM12" s="1546"/>
      <c r="AN12" s="1546"/>
      <c r="AO12" s="1546"/>
      <c r="AP12" s="1546"/>
      <c r="AQ12" s="1546"/>
      <c r="AR12" s="1546"/>
      <c r="AS12" s="1546"/>
      <c r="AT12" s="1546"/>
      <c r="AU12" s="1546"/>
      <c r="AV12" s="1546"/>
      <c r="AW12" s="1546"/>
      <c r="AX12" s="1546"/>
      <c r="AY12" s="1546"/>
      <c r="AZ12" s="1547"/>
    </row>
    <row r="13" spans="1:52" s="305" customFormat="1" ht="3.75" hidden="1" customHeight="1" thickBot="1">
      <c r="A13" s="351"/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3"/>
      <c r="N13" s="353"/>
      <c r="O13" s="353"/>
      <c r="P13" s="354"/>
      <c r="Q13" s="1492"/>
      <c r="R13" s="1493"/>
      <c r="S13" s="1493"/>
      <c r="T13" s="1493"/>
      <c r="U13" s="1493"/>
      <c r="V13" s="1493"/>
      <c r="W13" s="1493"/>
      <c r="X13" s="355"/>
      <c r="Y13" s="315"/>
      <c r="Z13" s="318"/>
      <c r="AA13" s="356"/>
      <c r="AB13" s="357"/>
      <c r="AC13" s="357"/>
      <c r="AD13" s="357"/>
      <c r="AE13" s="357"/>
      <c r="AF13" s="357"/>
      <c r="AG13" s="357"/>
      <c r="AH13" s="357"/>
      <c r="AI13" s="357"/>
      <c r="AJ13" s="357"/>
      <c r="AK13" s="357"/>
      <c r="AL13" s="357"/>
      <c r="AM13" s="357"/>
      <c r="AN13" s="357"/>
      <c r="AO13" s="357"/>
      <c r="AP13" s="357"/>
      <c r="AQ13" s="357"/>
      <c r="AR13" s="357"/>
      <c r="AS13" s="357"/>
      <c r="AT13" s="318"/>
      <c r="AU13" s="318"/>
      <c r="AV13" s="318"/>
      <c r="AW13" s="318"/>
      <c r="AX13" s="318"/>
      <c r="AY13" s="318"/>
      <c r="AZ13" s="321"/>
    </row>
    <row r="14" spans="1:52" s="305" customFormat="1" ht="12" customHeight="1">
      <c r="A14" s="1494" t="s">
        <v>215</v>
      </c>
      <c r="B14" s="1495"/>
      <c r="C14" s="1495"/>
      <c r="D14" s="1495"/>
      <c r="E14" s="1496"/>
      <c r="F14" s="300"/>
      <c r="G14" s="300"/>
      <c r="H14" s="300"/>
      <c r="I14" s="358"/>
      <c r="J14" s="359" t="s">
        <v>216</v>
      </c>
      <c r="K14" s="358"/>
      <c r="L14" s="358"/>
      <c r="M14" s="358"/>
      <c r="N14" s="358"/>
      <c r="O14" s="358"/>
      <c r="P14" s="358"/>
      <c r="Q14" s="360"/>
      <c r="R14" s="1497" t="s">
        <v>221</v>
      </c>
      <c r="S14" s="1498"/>
      <c r="T14" s="1498"/>
      <c r="U14" s="1498"/>
      <c r="V14" s="1498"/>
      <c r="W14" s="1498"/>
      <c r="X14" s="1498"/>
      <c r="Y14" s="1498"/>
      <c r="Z14" s="1498"/>
      <c r="AA14" s="1498"/>
      <c r="AB14" s="1498"/>
      <c r="AC14" s="1498"/>
      <c r="AD14" s="1498"/>
      <c r="AE14" s="1498"/>
      <c r="AF14" s="1499"/>
      <c r="AG14" s="1500" t="s">
        <v>219</v>
      </c>
      <c r="AH14" s="1501"/>
      <c r="AI14" s="1501"/>
      <c r="AJ14" s="1501"/>
      <c r="AK14" s="1501"/>
      <c r="AL14" s="1501"/>
      <c r="AM14" s="1501"/>
      <c r="AN14" s="1501"/>
      <c r="AO14" s="1501"/>
      <c r="AP14" s="1501"/>
      <c r="AQ14" s="1501"/>
      <c r="AR14" s="1501"/>
      <c r="AS14" s="1501"/>
      <c r="AT14" s="1501"/>
      <c r="AU14" s="1501"/>
      <c r="AV14" s="361"/>
      <c r="AW14" s="362" t="s">
        <v>217</v>
      </c>
      <c r="AX14" s="299"/>
      <c r="AY14" s="299"/>
      <c r="AZ14" s="304" t="s">
        <v>218</v>
      </c>
    </row>
    <row r="15" spans="1:52" s="305" customFormat="1" ht="12" customHeight="1">
      <c r="A15" s="1480" t="s">
        <v>214</v>
      </c>
      <c r="B15" s="1481"/>
      <c r="C15" s="1481"/>
      <c r="D15" s="1481"/>
      <c r="E15" s="1482"/>
      <c r="F15" s="363"/>
      <c r="G15" s="326"/>
      <c r="H15" s="364" t="s">
        <v>188</v>
      </c>
      <c r="I15" s="364"/>
      <c r="J15" s="364"/>
      <c r="K15" s="364"/>
      <c r="L15" s="364"/>
      <c r="M15" s="364"/>
      <c r="N15" s="364"/>
      <c r="O15" s="364"/>
      <c r="P15" s="364"/>
      <c r="Q15" s="365"/>
      <c r="R15" s="366" t="s">
        <v>222</v>
      </c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8"/>
      <c r="AG15" s="1483" t="s">
        <v>220</v>
      </c>
      <c r="AH15" s="1484"/>
      <c r="AI15" s="1484"/>
      <c r="AJ15" s="1484"/>
      <c r="AK15" s="1484"/>
      <c r="AL15" s="1484"/>
      <c r="AM15" s="1484"/>
      <c r="AN15" s="1484"/>
      <c r="AO15" s="1484"/>
      <c r="AP15" s="1484"/>
      <c r="AQ15" s="1484"/>
      <c r="AR15" s="1484"/>
      <c r="AS15" s="1484"/>
      <c r="AT15" s="1484"/>
      <c r="AU15" s="1484"/>
      <c r="AV15" s="369"/>
      <c r="AW15" s="1538"/>
      <c r="AX15" s="1539"/>
      <c r="AY15" s="1539"/>
      <c r="AZ15" s="1540"/>
    </row>
    <row r="16" spans="1:52" s="488" customFormat="1" ht="12" customHeight="1" thickBot="1">
      <c r="A16" s="1485">
        <f>ss!M10</f>
        <v>0</v>
      </c>
      <c r="B16" s="1486"/>
      <c r="C16" s="1486"/>
      <c r="D16" s="1486"/>
      <c r="E16" s="1487"/>
      <c r="F16" s="1488" t="s">
        <v>389</v>
      </c>
      <c r="G16" s="1486"/>
      <c r="H16" s="1486"/>
      <c r="I16" s="1486"/>
      <c r="J16" s="1486"/>
      <c r="K16" s="1486"/>
      <c r="L16" s="1486"/>
      <c r="M16" s="1486"/>
      <c r="N16" s="1486"/>
      <c r="O16" s="1486"/>
      <c r="P16" s="1486"/>
      <c r="Q16" s="1487"/>
      <c r="R16" s="1489">
        <f>ss!M14</f>
        <v>0</v>
      </c>
      <c r="S16" s="1490"/>
      <c r="T16" s="1490"/>
      <c r="U16" s="1490"/>
      <c r="V16" s="1490"/>
      <c r="W16" s="1490"/>
      <c r="X16" s="1490"/>
      <c r="Y16" s="1490"/>
      <c r="Z16" s="1490"/>
      <c r="AA16" s="1490"/>
      <c r="AB16" s="1490"/>
      <c r="AC16" s="1490"/>
      <c r="AD16" s="1490"/>
      <c r="AE16" s="1490"/>
      <c r="AF16" s="1491"/>
      <c r="AG16" s="1489">
        <f>R16</f>
        <v>0</v>
      </c>
      <c r="AH16" s="1490"/>
      <c r="AI16" s="1490"/>
      <c r="AJ16" s="1490"/>
      <c r="AK16" s="1490"/>
      <c r="AL16" s="1490"/>
      <c r="AM16" s="1490"/>
      <c r="AN16" s="1490"/>
      <c r="AO16" s="1490"/>
      <c r="AP16" s="1490"/>
      <c r="AQ16" s="1490"/>
      <c r="AR16" s="1490"/>
      <c r="AS16" s="1490"/>
      <c r="AT16" s="1490"/>
      <c r="AU16" s="1490"/>
      <c r="AV16" s="1491"/>
      <c r="AW16" s="484"/>
      <c r="AX16" s="485" t="s">
        <v>382</v>
      </c>
      <c r="AY16" s="486">
        <v>7</v>
      </c>
      <c r="AZ16" s="487"/>
    </row>
    <row r="17" spans="1:52" s="305" customFormat="1" ht="3.75" customHeight="1" thickBot="1">
      <c r="A17" s="370"/>
      <c r="B17" s="371"/>
      <c r="C17" s="371"/>
      <c r="D17" s="371"/>
      <c r="E17" s="371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3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3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74"/>
      <c r="AU17" s="374"/>
      <c r="AV17" s="371"/>
      <c r="AW17" s="371"/>
      <c r="AX17" s="371"/>
      <c r="AY17" s="375"/>
      <c r="AZ17" s="376"/>
    </row>
    <row r="18" spans="1:52" s="305" customFormat="1" ht="12" customHeight="1">
      <c r="A18" s="1474" t="s">
        <v>263</v>
      </c>
      <c r="B18" s="1475"/>
      <c r="C18" s="1475"/>
      <c r="D18" s="1475"/>
      <c r="E18" s="1476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61"/>
      <c r="R18" s="1477" t="s">
        <v>249</v>
      </c>
      <c r="S18" s="1477"/>
      <c r="T18" s="1477"/>
      <c r="U18" s="1478" t="s">
        <v>259</v>
      </c>
      <c r="V18" s="1478"/>
      <c r="W18" s="1478"/>
      <c r="X18" s="1464" t="s">
        <v>256</v>
      </c>
      <c r="Y18" s="1479"/>
      <c r="Z18" s="1462"/>
      <c r="AA18" s="1462" t="s">
        <v>253</v>
      </c>
      <c r="AB18" s="1463"/>
      <c r="AC18" s="1464"/>
      <c r="AD18" s="1462" t="s">
        <v>253</v>
      </c>
      <c r="AE18" s="1463"/>
      <c r="AF18" s="1464"/>
      <c r="AG18" s="1465" t="s">
        <v>251</v>
      </c>
      <c r="AH18" s="1465"/>
      <c r="AI18" s="1466"/>
      <c r="AJ18" s="300"/>
      <c r="AK18" s="300"/>
      <c r="AL18" s="300"/>
      <c r="AM18" s="300"/>
      <c r="AN18" s="300"/>
      <c r="AO18" s="300"/>
      <c r="AP18" s="300"/>
      <c r="AQ18" s="300"/>
      <c r="AR18" s="377"/>
      <c r="AS18" s="361"/>
      <c r="AT18" s="378" t="s">
        <v>227</v>
      </c>
      <c r="AU18" s="379"/>
      <c r="AV18" s="380"/>
      <c r="AW18" s="300"/>
      <c r="AX18" s="300"/>
      <c r="AY18" s="300"/>
      <c r="AZ18" s="304"/>
    </row>
    <row r="19" spans="1:52" s="305" customFormat="1" ht="12" customHeight="1">
      <c r="A19" s="306"/>
      <c r="E19" s="381"/>
      <c r="F19" s="1467" t="s">
        <v>286</v>
      </c>
      <c r="G19" s="1468"/>
      <c r="H19" s="1468"/>
      <c r="I19" s="1468"/>
      <c r="J19" s="1468"/>
      <c r="K19" s="1468"/>
      <c r="L19" s="1468"/>
      <c r="M19" s="1468"/>
      <c r="N19" s="1468"/>
      <c r="O19" s="1468"/>
      <c r="P19" s="1468"/>
      <c r="Q19" s="1469"/>
      <c r="U19" s="1452" t="s">
        <v>260</v>
      </c>
      <c r="V19" s="1452"/>
      <c r="W19" s="1452"/>
      <c r="X19" s="1447" t="s">
        <v>257</v>
      </c>
      <c r="Y19" s="1452"/>
      <c r="Z19" s="1470"/>
      <c r="AA19" s="1471" t="s">
        <v>262</v>
      </c>
      <c r="AB19" s="1472"/>
      <c r="AC19" s="1473"/>
      <c r="AD19" s="1455" t="s">
        <v>254</v>
      </c>
      <c r="AE19" s="1456"/>
      <c r="AF19" s="1457"/>
      <c r="AG19" s="1439" t="s">
        <v>252</v>
      </c>
      <c r="AH19" s="1440"/>
      <c r="AI19" s="1441"/>
      <c r="AT19" s="382"/>
      <c r="AU19" s="382"/>
      <c r="AV19" s="383"/>
      <c r="AY19" s="305" t="s">
        <v>267</v>
      </c>
      <c r="AZ19" s="312"/>
    </row>
    <row r="20" spans="1:52" s="305" customFormat="1" ht="12" customHeight="1">
      <c r="A20" s="1453" t="s">
        <v>265</v>
      </c>
      <c r="B20" s="1440"/>
      <c r="C20" s="1440"/>
      <c r="D20" s="1440"/>
      <c r="E20" s="1441"/>
      <c r="Q20" s="381"/>
      <c r="R20" s="1447" t="s">
        <v>250</v>
      </c>
      <c r="S20" s="1452"/>
      <c r="T20" s="1452"/>
      <c r="U20" s="1452" t="s">
        <v>261</v>
      </c>
      <c r="V20" s="1452"/>
      <c r="W20" s="1452"/>
      <c r="X20" s="1447" t="s">
        <v>258</v>
      </c>
      <c r="Y20" s="1452"/>
      <c r="Z20" s="1452"/>
      <c r="AA20" s="1455" t="s">
        <v>255</v>
      </c>
      <c r="AB20" s="1456"/>
      <c r="AC20" s="1457"/>
      <c r="AD20" s="1455" t="s">
        <v>255</v>
      </c>
      <c r="AE20" s="1456"/>
      <c r="AF20" s="1457"/>
      <c r="AG20" s="1439"/>
      <c r="AH20" s="1440"/>
      <c r="AI20" s="1441"/>
      <c r="AJ20" s="326"/>
      <c r="AK20" s="326"/>
      <c r="AL20" s="326"/>
      <c r="AM20" s="326"/>
      <c r="AN20" s="384" t="s">
        <v>228</v>
      </c>
      <c r="AO20" s="384"/>
      <c r="AP20" s="384"/>
      <c r="AQ20" s="384"/>
      <c r="AR20" s="384"/>
      <c r="AS20" s="384"/>
      <c r="AT20" s="384"/>
      <c r="AU20" s="384"/>
      <c r="AV20" s="385"/>
      <c r="AZ20" s="312"/>
    </row>
    <row r="21" spans="1:52" s="305" customFormat="1" ht="12" customHeight="1">
      <c r="A21" s="1454" t="s">
        <v>264</v>
      </c>
      <c r="B21" s="1351"/>
      <c r="C21" s="1351"/>
      <c r="D21" s="1351"/>
      <c r="E21" s="1352"/>
      <c r="Q21" s="381"/>
      <c r="R21" s="1461" t="s">
        <v>236</v>
      </c>
      <c r="S21" s="1351"/>
      <c r="T21" s="1352"/>
      <c r="U21" s="1461" t="s">
        <v>238</v>
      </c>
      <c r="V21" s="1351"/>
      <c r="W21" s="1352"/>
      <c r="X21" s="1451" t="s">
        <v>242</v>
      </c>
      <c r="Y21" s="1451"/>
      <c r="Z21" s="1449"/>
      <c r="AA21" s="1450" t="s">
        <v>245</v>
      </c>
      <c r="AB21" s="1451"/>
      <c r="AC21" s="1449"/>
      <c r="AD21" s="1450" t="s">
        <v>247</v>
      </c>
      <c r="AE21" s="1451"/>
      <c r="AF21" s="1449"/>
      <c r="AG21" s="305" t="s">
        <v>229</v>
      </c>
      <c r="AI21" s="381"/>
      <c r="AJ21" s="1458" t="s">
        <v>231</v>
      </c>
      <c r="AK21" s="1459"/>
      <c r="AL21" s="1459"/>
      <c r="AM21" s="1459"/>
      <c r="AN21" s="1459"/>
      <c r="AO21" s="1459"/>
      <c r="AP21" s="1459"/>
      <c r="AQ21" s="1460"/>
      <c r="AR21" s="1458" t="s">
        <v>223</v>
      </c>
      <c r="AS21" s="1459"/>
      <c r="AT21" s="1459"/>
      <c r="AU21" s="1459"/>
      <c r="AV21" s="1460"/>
      <c r="AW21" s="387"/>
      <c r="AX21" s="388"/>
      <c r="AY21" s="389"/>
      <c r="AZ21" s="390"/>
    </row>
    <row r="22" spans="1:52" s="305" customFormat="1" ht="12" customHeight="1">
      <c r="A22" s="306"/>
      <c r="B22" s="391"/>
      <c r="E22" s="381"/>
      <c r="F22" s="1439" t="s">
        <v>287</v>
      </c>
      <c r="G22" s="1440"/>
      <c r="H22" s="1440"/>
      <c r="I22" s="1440"/>
      <c r="J22" s="1440"/>
      <c r="K22" s="1440"/>
      <c r="L22" s="1440"/>
      <c r="M22" s="1440"/>
      <c r="N22" s="1440"/>
      <c r="O22" s="1440"/>
      <c r="P22" s="1440"/>
      <c r="Q22" s="1441"/>
      <c r="U22" s="1461" t="s">
        <v>240</v>
      </c>
      <c r="V22" s="1351"/>
      <c r="W22" s="1352"/>
      <c r="X22" s="1451" t="s">
        <v>243</v>
      </c>
      <c r="Y22" s="1451"/>
      <c r="Z22" s="1449"/>
      <c r="AA22" s="1450" t="s">
        <v>239</v>
      </c>
      <c r="AB22" s="1451"/>
      <c r="AC22" s="1449"/>
      <c r="AD22" s="1450" t="s">
        <v>248</v>
      </c>
      <c r="AE22" s="1451"/>
      <c r="AF22" s="1449"/>
      <c r="AG22" s="1440" t="s">
        <v>230</v>
      </c>
      <c r="AH22" s="1440"/>
      <c r="AI22" s="1441"/>
      <c r="AJ22" s="1439" t="s">
        <v>232</v>
      </c>
      <c r="AK22" s="1440"/>
      <c r="AL22" s="1440"/>
      <c r="AM22" s="1440"/>
      <c r="AN22" s="1440"/>
      <c r="AO22" s="1440"/>
      <c r="AP22" s="1440"/>
      <c r="AQ22" s="1441"/>
      <c r="AR22" s="392" t="s">
        <v>224</v>
      </c>
      <c r="AS22" s="393"/>
      <c r="AT22" s="393"/>
      <c r="AU22" s="393"/>
      <c r="AV22" s="394"/>
      <c r="AW22" s="1455" t="s">
        <v>268</v>
      </c>
      <c r="AX22" s="1456"/>
      <c r="AY22" s="1456"/>
      <c r="AZ22" s="1548"/>
    </row>
    <row r="23" spans="1:52" s="305" customFormat="1" ht="12" customHeight="1">
      <c r="A23" s="1446" t="s">
        <v>266</v>
      </c>
      <c r="B23" s="1342"/>
      <c r="C23" s="1342"/>
      <c r="D23" s="1342"/>
      <c r="E23" s="1447"/>
      <c r="F23" s="395"/>
      <c r="G23" s="395"/>
      <c r="H23" s="396"/>
      <c r="I23" s="396"/>
      <c r="J23" s="396"/>
      <c r="K23" s="396"/>
      <c r="L23" s="396"/>
      <c r="M23" s="396"/>
      <c r="N23" s="396"/>
      <c r="O23" s="396"/>
      <c r="P23" s="396"/>
      <c r="Q23" s="397"/>
      <c r="R23" s="1448" t="s">
        <v>237</v>
      </c>
      <c r="S23" s="1448"/>
      <c r="T23" s="1448"/>
      <c r="U23" s="1445" t="s">
        <v>241</v>
      </c>
      <c r="V23" s="1445"/>
      <c r="W23" s="1445"/>
      <c r="X23" s="1449" t="s">
        <v>244</v>
      </c>
      <c r="Y23" s="1445"/>
      <c r="Z23" s="1445"/>
      <c r="AA23" s="1445" t="s">
        <v>246</v>
      </c>
      <c r="AB23" s="1445"/>
      <c r="AC23" s="1445"/>
      <c r="AD23" s="1445" t="s">
        <v>246</v>
      </c>
      <c r="AE23" s="1445"/>
      <c r="AF23" s="1445"/>
      <c r="AG23" s="398"/>
      <c r="AI23" s="381"/>
      <c r="AJ23" s="1440" t="s">
        <v>225</v>
      </c>
      <c r="AK23" s="1440"/>
      <c r="AL23" s="1440"/>
      <c r="AM23" s="1440"/>
      <c r="AN23" s="1440"/>
      <c r="AO23" s="1440"/>
      <c r="AP23" s="1440"/>
      <c r="AQ23" s="1441"/>
      <c r="AR23" s="1439" t="s">
        <v>225</v>
      </c>
      <c r="AS23" s="1440"/>
      <c r="AT23" s="1440"/>
      <c r="AU23" s="1440"/>
      <c r="AV23" s="1441"/>
      <c r="AZ23" s="312"/>
    </row>
    <row r="24" spans="1:52" s="305" customFormat="1" ht="12" customHeight="1">
      <c r="A24" s="399"/>
      <c r="B24" s="400"/>
      <c r="C24" s="401"/>
      <c r="D24" s="401"/>
      <c r="E24" s="402"/>
      <c r="F24" s="403"/>
      <c r="G24" s="403"/>
      <c r="H24" s="403"/>
      <c r="I24" s="403"/>
      <c r="J24" s="403"/>
      <c r="K24" s="403"/>
      <c r="L24" s="403"/>
      <c r="M24" s="403"/>
      <c r="N24" s="403"/>
      <c r="O24" s="404"/>
      <c r="P24" s="404"/>
      <c r="Q24" s="405"/>
      <c r="R24" s="406"/>
      <c r="S24" s="406"/>
      <c r="T24" s="405"/>
      <c r="U24" s="406"/>
      <c r="V24" s="406"/>
      <c r="W24" s="405"/>
      <c r="X24" s="406"/>
      <c r="Y24" s="406"/>
      <c r="Z24" s="369"/>
      <c r="AA24" s="326"/>
      <c r="AB24" s="407"/>
      <c r="AC24" s="369"/>
      <c r="AD24" s="1442" t="s">
        <v>60</v>
      </c>
      <c r="AE24" s="1443"/>
      <c r="AF24" s="1444"/>
      <c r="AG24" s="1442" t="s">
        <v>235</v>
      </c>
      <c r="AH24" s="1443"/>
      <c r="AI24" s="1444"/>
      <c r="AJ24" s="1442" t="s">
        <v>233</v>
      </c>
      <c r="AK24" s="1443"/>
      <c r="AL24" s="1443"/>
      <c r="AM24" s="1443"/>
      <c r="AN24" s="1443"/>
      <c r="AO24" s="1443"/>
      <c r="AP24" s="1443"/>
      <c r="AQ24" s="1444"/>
      <c r="AR24" s="1442" t="s">
        <v>226</v>
      </c>
      <c r="AS24" s="1443"/>
      <c r="AT24" s="1443"/>
      <c r="AU24" s="1443"/>
      <c r="AV24" s="1444"/>
      <c r="AW24" s="1442" t="s">
        <v>234</v>
      </c>
      <c r="AX24" s="1443"/>
      <c r="AY24" s="1443"/>
      <c r="AZ24" s="1544"/>
    </row>
    <row r="25" spans="1:52" s="305" customFormat="1" ht="12" customHeight="1">
      <c r="A25" s="1430"/>
      <c r="B25" s="1431"/>
      <c r="C25" s="1431"/>
      <c r="D25" s="1431"/>
      <c r="E25" s="1432"/>
      <c r="F25" s="1433"/>
      <c r="G25" s="1434"/>
      <c r="H25" s="1434"/>
      <c r="I25" s="1434"/>
      <c r="J25" s="1434"/>
      <c r="K25" s="1434"/>
      <c r="L25" s="1434"/>
      <c r="M25" s="1434"/>
      <c r="N25" s="1434"/>
      <c r="O25" s="1434"/>
      <c r="P25" s="1434"/>
      <c r="Q25" s="1435"/>
      <c r="R25" s="1421" t="s">
        <v>305</v>
      </c>
      <c r="S25" s="1422"/>
      <c r="T25" s="1423"/>
      <c r="U25" s="1418"/>
      <c r="V25" s="1419"/>
      <c r="W25" s="1420"/>
      <c r="X25" s="1418"/>
      <c r="Y25" s="1419"/>
      <c r="Z25" s="1420"/>
      <c r="AA25" s="1436">
        <f>U25-X25</f>
        <v>0</v>
      </c>
      <c r="AB25" s="1437"/>
      <c r="AC25" s="1438"/>
      <c r="AD25" s="1418"/>
      <c r="AE25" s="1419"/>
      <c r="AF25" s="1420"/>
      <c r="AG25" s="1421" t="s">
        <v>381</v>
      </c>
      <c r="AH25" s="1422"/>
      <c r="AI25" s="1423"/>
      <c r="AJ25" s="1424">
        <v>0</v>
      </c>
      <c r="AK25" s="1425"/>
      <c r="AL25" s="1425"/>
      <c r="AM25" s="1425"/>
      <c r="AN25" s="1425"/>
      <c r="AO25" s="1425"/>
      <c r="AP25" s="1425"/>
      <c r="AQ25" s="1426"/>
      <c r="AR25" s="1427">
        <f t="shared" ref="AR25:AR36" si="0">MIN(6000,AJ25)</f>
        <v>0</v>
      </c>
      <c r="AS25" s="1428"/>
      <c r="AT25" s="1428"/>
      <c r="AU25" s="1428"/>
      <c r="AV25" s="1429"/>
      <c r="AW25" s="408"/>
      <c r="AX25" s="1549"/>
      <c r="AY25" s="1549"/>
      <c r="AZ25" s="409"/>
    </row>
    <row r="26" spans="1:52" s="305" customFormat="1" ht="12" customHeight="1">
      <c r="A26" s="1412"/>
      <c r="B26" s="1413"/>
      <c r="C26" s="1413"/>
      <c r="D26" s="1413"/>
      <c r="E26" s="1414"/>
      <c r="F26" s="1415"/>
      <c r="G26" s="1416"/>
      <c r="H26" s="1416"/>
      <c r="I26" s="1416"/>
      <c r="J26" s="1416"/>
      <c r="K26" s="1416"/>
      <c r="L26" s="1416"/>
      <c r="M26" s="1416"/>
      <c r="N26" s="1416"/>
      <c r="O26" s="1416"/>
      <c r="P26" s="1416"/>
      <c r="Q26" s="1417"/>
      <c r="R26" s="1379" t="s">
        <v>305</v>
      </c>
      <c r="S26" s="1380"/>
      <c r="T26" s="1381"/>
      <c r="U26" s="1400"/>
      <c r="V26" s="1401"/>
      <c r="W26" s="1402"/>
      <c r="X26" s="1400"/>
      <c r="Y26" s="1401"/>
      <c r="Z26" s="1402"/>
      <c r="AA26" s="1397">
        <f>U26-X26</f>
        <v>0</v>
      </c>
      <c r="AB26" s="1398"/>
      <c r="AC26" s="1399"/>
      <c r="AD26" s="1400"/>
      <c r="AE26" s="1401"/>
      <c r="AF26" s="1402"/>
      <c r="AG26" s="1379"/>
      <c r="AH26" s="1380"/>
      <c r="AI26" s="1381"/>
      <c r="AJ26" s="1391">
        <v>0</v>
      </c>
      <c r="AK26" s="1392"/>
      <c r="AL26" s="1392"/>
      <c r="AM26" s="1392"/>
      <c r="AN26" s="1392"/>
      <c r="AO26" s="1392"/>
      <c r="AP26" s="1392"/>
      <c r="AQ26" s="1393"/>
      <c r="AR26" s="1394">
        <f t="shared" si="0"/>
        <v>0</v>
      </c>
      <c r="AS26" s="1395"/>
      <c r="AT26" s="1395"/>
      <c r="AU26" s="1395"/>
      <c r="AV26" s="1396"/>
      <c r="AW26" s="410"/>
      <c r="AX26" s="1550"/>
      <c r="AY26" s="1550"/>
      <c r="AZ26" s="411"/>
    </row>
    <row r="27" spans="1:52" s="305" customFormat="1" ht="12" customHeight="1">
      <c r="A27" s="1412"/>
      <c r="B27" s="1413"/>
      <c r="C27" s="1413"/>
      <c r="D27" s="1413"/>
      <c r="E27" s="1414"/>
      <c r="F27" s="1415"/>
      <c r="G27" s="1416"/>
      <c r="H27" s="1416"/>
      <c r="I27" s="1416"/>
      <c r="J27" s="1416"/>
      <c r="K27" s="1416"/>
      <c r="L27" s="1416"/>
      <c r="M27" s="1416"/>
      <c r="N27" s="1416"/>
      <c r="O27" s="1416"/>
      <c r="P27" s="1416"/>
      <c r="Q27" s="1417"/>
      <c r="R27" s="1379" t="s">
        <v>305</v>
      </c>
      <c r="S27" s="1380"/>
      <c r="T27" s="1381"/>
      <c r="U27" s="1400"/>
      <c r="V27" s="1401"/>
      <c r="W27" s="1402"/>
      <c r="X27" s="1400"/>
      <c r="Y27" s="1401"/>
      <c r="Z27" s="1402"/>
      <c r="AA27" s="1397">
        <f t="shared" ref="AA27:AA35" si="1">U27-X27</f>
        <v>0</v>
      </c>
      <c r="AB27" s="1398"/>
      <c r="AC27" s="1399"/>
      <c r="AD27" s="1400"/>
      <c r="AE27" s="1401"/>
      <c r="AF27" s="1402"/>
      <c r="AG27" s="1379"/>
      <c r="AH27" s="1380"/>
      <c r="AI27" s="1381"/>
      <c r="AJ27" s="1391">
        <v>0</v>
      </c>
      <c r="AK27" s="1392"/>
      <c r="AL27" s="1392"/>
      <c r="AM27" s="1392"/>
      <c r="AN27" s="1392"/>
      <c r="AO27" s="1392"/>
      <c r="AP27" s="1392"/>
      <c r="AQ27" s="1393"/>
      <c r="AR27" s="1394">
        <f t="shared" si="0"/>
        <v>0</v>
      </c>
      <c r="AS27" s="1395"/>
      <c r="AT27" s="1395"/>
      <c r="AU27" s="1395"/>
      <c r="AV27" s="1396"/>
      <c r="AW27" s="410"/>
      <c r="AX27" s="1550"/>
      <c r="AY27" s="1550"/>
      <c r="AZ27" s="411"/>
    </row>
    <row r="28" spans="1:52" s="305" customFormat="1" ht="12" customHeight="1">
      <c r="A28" s="1412"/>
      <c r="B28" s="1413"/>
      <c r="C28" s="1413"/>
      <c r="D28" s="1413"/>
      <c r="E28" s="1414"/>
      <c r="F28" s="1415"/>
      <c r="G28" s="1416"/>
      <c r="H28" s="1416"/>
      <c r="I28" s="1416"/>
      <c r="J28" s="1416"/>
      <c r="K28" s="1416"/>
      <c r="L28" s="1416"/>
      <c r="M28" s="1416"/>
      <c r="N28" s="1416"/>
      <c r="O28" s="1416"/>
      <c r="P28" s="1416"/>
      <c r="Q28" s="1417"/>
      <c r="R28" s="1379" t="s">
        <v>305</v>
      </c>
      <c r="S28" s="1380"/>
      <c r="T28" s="1381"/>
      <c r="U28" s="1400"/>
      <c r="V28" s="1401"/>
      <c r="W28" s="1402"/>
      <c r="X28" s="1400"/>
      <c r="Y28" s="1401"/>
      <c r="Z28" s="1402"/>
      <c r="AA28" s="1397">
        <f t="shared" si="1"/>
        <v>0</v>
      </c>
      <c r="AB28" s="1398"/>
      <c r="AC28" s="1399"/>
      <c r="AD28" s="1400"/>
      <c r="AE28" s="1401"/>
      <c r="AF28" s="1402"/>
      <c r="AG28" s="1379"/>
      <c r="AH28" s="1380"/>
      <c r="AI28" s="1381"/>
      <c r="AJ28" s="1391">
        <v>0</v>
      </c>
      <c r="AK28" s="1392"/>
      <c r="AL28" s="1392"/>
      <c r="AM28" s="1392"/>
      <c r="AN28" s="1392"/>
      <c r="AO28" s="1392"/>
      <c r="AP28" s="1392"/>
      <c r="AQ28" s="1393"/>
      <c r="AR28" s="1394">
        <f t="shared" si="0"/>
        <v>0</v>
      </c>
      <c r="AS28" s="1395"/>
      <c r="AT28" s="1395"/>
      <c r="AU28" s="1395"/>
      <c r="AV28" s="1396"/>
      <c r="AW28" s="412"/>
      <c r="AX28" s="1550"/>
      <c r="AY28" s="1550"/>
      <c r="AZ28" s="411"/>
    </row>
    <row r="29" spans="1:52" s="305" customFormat="1" ht="12" customHeight="1">
      <c r="A29" s="1412"/>
      <c r="B29" s="1413"/>
      <c r="C29" s="1413"/>
      <c r="D29" s="1413"/>
      <c r="E29" s="1414"/>
      <c r="F29" s="1415"/>
      <c r="G29" s="1416"/>
      <c r="H29" s="1416"/>
      <c r="I29" s="1416"/>
      <c r="J29" s="1416"/>
      <c r="K29" s="1416"/>
      <c r="L29" s="1416"/>
      <c r="M29" s="1416"/>
      <c r="N29" s="1416"/>
      <c r="O29" s="1416"/>
      <c r="P29" s="1416"/>
      <c r="Q29" s="1417"/>
      <c r="R29" s="1379" t="s">
        <v>305</v>
      </c>
      <c r="S29" s="1380"/>
      <c r="T29" s="1381"/>
      <c r="U29" s="1400"/>
      <c r="V29" s="1401"/>
      <c r="W29" s="1402"/>
      <c r="X29" s="1400"/>
      <c r="Y29" s="1401"/>
      <c r="Z29" s="1402"/>
      <c r="AA29" s="1397">
        <f t="shared" si="1"/>
        <v>0</v>
      </c>
      <c r="AB29" s="1398"/>
      <c r="AC29" s="1399"/>
      <c r="AD29" s="1400"/>
      <c r="AE29" s="1401"/>
      <c r="AF29" s="1402"/>
      <c r="AG29" s="1379"/>
      <c r="AH29" s="1380"/>
      <c r="AI29" s="1381"/>
      <c r="AJ29" s="1391">
        <v>0</v>
      </c>
      <c r="AK29" s="1392"/>
      <c r="AL29" s="1392"/>
      <c r="AM29" s="1392"/>
      <c r="AN29" s="1392"/>
      <c r="AO29" s="1392"/>
      <c r="AP29" s="1392"/>
      <c r="AQ29" s="1393"/>
      <c r="AR29" s="1394">
        <f t="shared" si="0"/>
        <v>0</v>
      </c>
      <c r="AS29" s="1395"/>
      <c r="AT29" s="1395"/>
      <c r="AU29" s="1395"/>
      <c r="AV29" s="1396"/>
      <c r="AW29" s="412"/>
      <c r="AX29" s="1550"/>
      <c r="AY29" s="1550"/>
      <c r="AZ29" s="411"/>
    </row>
    <row r="30" spans="1:52" s="305" customFormat="1" ht="12" customHeight="1">
      <c r="A30" s="1412"/>
      <c r="B30" s="1413"/>
      <c r="C30" s="1413"/>
      <c r="D30" s="1413"/>
      <c r="E30" s="1414"/>
      <c r="F30" s="1415"/>
      <c r="G30" s="1416"/>
      <c r="H30" s="1416"/>
      <c r="I30" s="1416"/>
      <c r="J30" s="1416"/>
      <c r="K30" s="1416"/>
      <c r="L30" s="1416"/>
      <c r="M30" s="1416"/>
      <c r="N30" s="1416"/>
      <c r="O30" s="1416"/>
      <c r="P30" s="1416"/>
      <c r="Q30" s="1417"/>
      <c r="R30" s="1379" t="s">
        <v>305</v>
      </c>
      <c r="S30" s="1380"/>
      <c r="T30" s="1381"/>
      <c r="U30" s="1400"/>
      <c r="V30" s="1401"/>
      <c r="W30" s="1402"/>
      <c r="X30" s="1400"/>
      <c r="Y30" s="1401"/>
      <c r="Z30" s="1402"/>
      <c r="AA30" s="1397">
        <f t="shared" si="1"/>
        <v>0</v>
      </c>
      <c r="AB30" s="1398"/>
      <c r="AC30" s="1399"/>
      <c r="AD30" s="1400"/>
      <c r="AE30" s="1401"/>
      <c r="AF30" s="1402"/>
      <c r="AG30" s="1379"/>
      <c r="AH30" s="1380"/>
      <c r="AI30" s="1381"/>
      <c r="AJ30" s="1391">
        <v>0</v>
      </c>
      <c r="AK30" s="1392"/>
      <c r="AL30" s="1392"/>
      <c r="AM30" s="1392"/>
      <c r="AN30" s="1392"/>
      <c r="AO30" s="1392"/>
      <c r="AP30" s="1392"/>
      <c r="AQ30" s="1393"/>
      <c r="AR30" s="1394">
        <f t="shared" si="0"/>
        <v>0</v>
      </c>
      <c r="AS30" s="1395"/>
      <c r="AT30" s="1395"/>
      <c r="AU30" s="1395"/>
      <c r="AV30" s="1396"/>
      <c r="AW30" s="412"/>
      <c r="AX30" s="1550"/>
      <c r="AY30" s="1550"/>
      <c r="AZ30" s="411"/>
    </row>
    <row r="31" spans="1:52" s="305" customFormat="1" ht="12" customHeight="1">
      <c r="A31" s="1412"/>
      <c r="B31" s="1413"/>
      <c r="C31" s="1413"/>
      <c r="D31" s="1413"/>
      <c r="E31" s="1414"/>
      <c r="F31" s="1415"/>
      <c r="G31" s="1416"/>
      <c r="H31" s="1416"/>
      <c r="I31" s="1416"/>
      <c r="J31" s="1416"/>
      <c r="K31" s="1416"/>
      <c r="L31" s="1416"/>
      <c r="M31" s="1416"/>
      <c r="N31" s="1416"/>
      <c r="O31" s="1416"/>
      <c r="P31" s="1416"/>
      <c r="Q31" s="1417"/>
      <c r="R31" s="1379" t="s">
        <v>305</v>
      </c>
      <c r="S31" s="1380"/>
      <c r="T31" s="1381"/>
      <c r="U31" s="1400"/>
      <c r="V31" s="1401"/>
      <c r="W31" s="1402"/>
      <c r="X31" s="1400"/>
      <c r="Y31" s="1401"/>
      <c r="Z31" s="1402"/>
      <c r="AA31" s="1397">
        <f t="shared" si="1"/>
        <v>0</v>
      </c>
      <c r="AB31" s="1398"/>
      <c r="AC31" s="1399"/>
      <c r="AD31" s="1400"/>
      <c r="AE31" s="1401"/>
      <c r="AF31" s="1402"/>
      <c r="AG31" s="1379"/>
      <c r="AH31" s="1380"/>
      <c r="AI31" s="1381"/>
      <c r="AJ31" s="1391">
        <v>0</v>
      </c>
      <c r="AK31" s="1392"/>
      <c r="AL31" s="1392"/>
      <c r="AM31" s="1392"/>
      <c r="AN31" s="1392"/>
      <c r="AO31" s="1392"/>
      <c r="AP31" s="1392"/>
      <c r="AQ31" s="1393"/>
      <c r="AR31" s="1394">
        <f t="shared" si="0"/>
        <v>0</v>
      </c>
      <c r="AS31" s="1395"/>
      <c r="AT31" s="1395"/>
      <c r="AU31" s="1395"/>
      <c r="AV31" s="1396"/>
      <c r="AW31" s="413"/>
      <c r="AX31" s="1550"/>
      <c r="AY31" s="1550"/>
      <c r="AZ31" s="411"/>
    </row>
    <row r="32" spans="1:52" s="305" customFormat="1" ht="12" customHeight="1">
      <c r="A32" s="1412"/>
      <c r="B32" s="1413"/>
      <c r="C32" s="1413"/>
      <c r="D32" s="1413"/>
      <c r="E32" s="1414"/>
      <c r="F32" s="1415"/>
      <c r="G32" s="1416"/>
      <c r="H32" s="1416"/>
      <c r="I32" s="1416"/>
      <c r="J32" s="1416"/>
      <c r="K32" s="1416"/>
      <c r="L32" s="1416"/>
      <c r="M32" s="1416"/>
      <c r="N32" s="1416"/>
      <c r="O32" s="1416"/>
      <c r="P32" s="1416"/>
      <c r="Q32" s="1417"/>
      <c r="R32" s="1379" t="s">
        <v>305</v>
      </c>
      <c r="S32" s="1380"/>
      <c r="T32" s="1381"/>
      <c r="U32" s="1400"/>
      <c r="V32" s="1401"/>
      <c r="W32" s="1402"/>
      <c r="X32" s="1400"/>
      <c r="Y32" s="1401"/>
      <c r="Z32" s="1402"/>
      <c r="AA32" s="1397">
        <f t="shared" si="1"/>
        <v>0</v>
      </c>
      <c r="AB32" s="1398"/>
      <c r="AC32" s="1399"/>
      <c r="AD32" s="1400"/>
      <c r="AE32" s="1401"/>
      <c r="AF32" s="1402"/>
      <c r="AG32" s="1379"/>
      <c r="AH32" s="1380"/>
      <c r="AI32" s="1381"/>
      <c r="AJ32" s="1391">
        <v>0</v>
      </c>
      <c r="AK32" s="1392"/>
      <c r="AL32" s="1392"/>
      <c r="AM32" s="1392"/>
      <c r="AN32" s="1392"/>
      <c r="AO32" s="1392"/>
      <c r="AP32" s="1392"/>
      <c r="AQ32" s="1393"/>
      <c r="AR32" s="1394">
        <f t="shared" si="0"/>
        <v>0</v>
      </c>
      <c r="AS32" s="1395"/>
      <c r="AT32" s="1395"/>
      <c r="AU32" s="1395"/>
      <c r="AV32" s="1396"/>
      <c r="AW32" s="410"/>
      <c r="AX32" s="1550"/>
      <c r="AY32" s="1550"/>
      <c r="AZ32" s="411"/>
    </row>
    <row r="33" spans="1:52" s="305" customFormat="1" ht="12" customHeight="1">
      <c r="A33" s="1412"/>
      <c r="B33" s="1413"/>
      <c r="C33" s="1413"/>
      <c r="D33" s="1413"/>
      <c r="E33" s="1414"/>
      <c r="F33" s="1415"/>
      <c r="G33" s="1416"/>
      <c r="H33" s="1416"/>
      <c r="I33" s="1416"/>
      <c r="J33" s="1416"/>
      <c r="K33" s="1416"/>
      <c r="L33" s="1416"/>
      <c r="M33" s="1416"/>
      <c r="N33" s="1416"/>
      <c r="O33" s="1416"/>
      <c r="P33" s="1416"/>
      <c r="Q33" s="1417"/>
      <c r="R33" s="1379" t="s">
        <v>305</v>
      </c>
      <c r="S33" s="1380"/>
      <c r="T33" s="1381"/>
      <c r="U33" s="1400"/>
      <c r="V33" s="1401"/>
      <c r="W33" s="1402"/>
      <c r="X33" s="1400"/>
      <c r="Y33" s="1401"/>
      <c r="Z33" s="1402"/>
      <c r="AA33" s="1397">
        <f t="shared" si="1"/>
        <v>0</v>
      </c>
      <c r="AB33" s="1398"/>
      <c r="AC33" s="1399"/>
      <c r="AD33" s="1400"/>
      <c r="AE33" s="1401"/>
      <c r="AF33" s="1402"/>
      <c r="AG33" s="1379"/>
      <c r="AH33" s="1380"/>
      <c r="AI33" s="1381"/>
      <c r="AJ33" s="1391">
        <v>0</v>
      </c>
      <c r="AK33" s="1392"/>
      <c r="AL33" s="1392"/>
      <c r="AM33" s="1392"/>
      <c r="AN33" s="1392"/>
      <c r="AO33" s="1392"/>
      <c r="AP33" s="1392"/>
      <c r="AQ33" s="1393"/>
      <c r="AR33" s="1394">
        <f t="shared" si="0"/>
        <v>0</v>
      </c>
      <c r="AS33" s="1395"/>
      <c r="AT33" s="1395"/>
      <c r="AU33" s="1395"/>
      <c r="AV33" s="1396"/>
      <c r="AW33" s="414"/>
      <c r="AX33" s="1550"/>
      <c r="AY33" s="1550"/>
      <c r="AZ33" s="415"/>
    </row>
    <row r="34" spans="1:52" s="305" customFormat="1" ht="12" customHeight="1">
      <c r="A34" s="1412"/>
      <c r="B34" s="1413"/>
      <c r="C34" s="1413"/>
      <c r="D34" s="1413"/>
      <c r="E34" s="1414"/>
      <c r="F34" s="1415"/>
      <c r="G34" s="1416"/>
      <c r="H34" s="1416"/>
      <c r="I34" s="1416"/>
      <c r="J34" s="1416"/>
      <c r="K34" s="1416"/>
      <c r="L34" s="1416"/>
      <c r="M34" s="1416"/>
      <c r="N34" s="1416"/>
      <c r="O34" s="1416"/>
      <c r="P34" s="1416"/>
      <c r="Q34" s="1417"/>
      <c r="R34" s="1379" t="s">
        <v>305</v>
      </c>
      <c r="S34" s="1380"/>
      <c r="T34" s="1381"/>
      <c r="U34" s="1400"/>
      <c r="V34" s="1401"/>
      <c r="W34" s="1402"/>
      <c r="X34" s="1400"/>
      <c r="Y34" s="1401"/>
      <c r="Z34" s="1402"/>
      <c r="AA34" s="1397">
        <f t="shared" si="1"/>
        <v>0</v>
      </c>
      <c r="AB34" s="1398"/>
      <c r="AC34" s="1399"/>
      <c r="AD34" s="1400"/>
      <c r="AE34" s="1401"/>
      <c r="AF34" s="1402"/>
      <c r="AG34" s="1379"/>
      <c r="AH34" s="1380"/>
      <c r="AI34" s="1381"/>
      <c r="AJ34" s="1391">
        <v>0</v>
      </c>
      <c r="AK34" s="1392"/>
      <c r="AL34" s="1392"/>
      <c r="AM34" s="1392"/>
      <c r="AN34" s="1392"/>
      <c r="AO34" s="1392"/>
      <c r="AP34" s="1392"/>
      <c r="AQ34" s="1393"/>
      <c r="AR34" s="1394">
        <f t="shared" si="0"/>
        <v>0</v>
      </c>
      <c r="AS34" s="1395"/>
      <c r="AT34" s="1395"/>
      <c r="AU34" s="1395"/>
      <c r="AV34" s="1396"/>
      <c r="AW34" s="410"/>
      <c r="AX34" s="1550"/>
      <c r="AY34" s="1550"/>
      <c r="AZ34" s="411"/>
    </row>
    <row r="35" spans="1:52" s="305" customFormat="1" ht="12" customHeight="1">
      <c r="A35" s="1412"/>
      <c r="B35" s="1413"/>
      <c r="C35" s="1413"/>
      <c r="D35" s="1413"/>
      <c r="E35" s="1414"/>
      <c r="F35" s="1415"/>
      <c r="G35" s="1416"/>
      <c r="H35" s="1416"/>
      <c r="I35" s="1416"/>
      <c r="J35" s="1416"/>
      <c r="K35" s="1416"/>
      <c r="L35" s="1416"/>
      <c r="M35" s="1416"/>
      <c r="N35" s="1416"/>
      <c r="O35" s="1416"/>
      <c r="P35" s="1416"/>
      <c r="Q35" s="1417"/>
      <c r="R35" s="1379" t="s">
        <v>305</v>
      </c>
      <c r="S35" s="1380"/>
      <c r="T35" s="1381"/>
      <c r="U35" s="1400"/>
      <c r="V35" s="1401"/>
      <c r="W35" s="1402"/>
      <c r="X35" s="1400"/>
      <c r="Y35" s="1401"/>
      <c r="Z35" s="1402"/>
      <c r="AA35" s="1397">
        <f t="shared" si="1"/>
        <v>0</v>
      </c>
      <c r="AB35" s="1398"/>
      <c r="AC35" s="1399"/>
      <c r="AD35" s="1400"/>
      <c r="AE35" s="1401"/>
      <c r="AF35" s="1402"/>
      <c r="AG35" s="1379"/>
      <c r="AH35" s="1380"/>
      <c r="AI35" s="1381"/>
      <c r="AJ35" s="1391">
        <v>0</v>
      </c>
      <c r="AK35" s="1392"/>
      <c r="AL35" s="1392"/>
      <c r="AM35" s="1392"/>
      <c r="AN35" s="1392"/>
      <c r="AO35" s="1392"/>
      <c r="AP35" s="1392"/>
      <c r="AQ35" s="1393"/>
      <c r="AR35" s="1394">
        <f t="shared" si="0"/>
        <v>0</v>
      </c>
      <c r="AS35" s="1395"/>
      <c r="AT35" s="1395"/>
      <c r="AU35" s="1395"/>
      <c r="AV35" s="1396"/>
      <c r="AW35" s="416"/>
      <c r="AX35" s="1550"/>
      <c r="AY35" s="1550"/>
      <c r="AZ35" s="411"/>
    </row>
    <row r="36" spans="1:52" s="305" customFormat="1" ht="12" customHeight="1">
      <c r="A36" s="1406"/>
      <c r="B36" s="1407"/>
      <c r="C36" s="1407"/>
      <c r="D36" s="1407"/>
      <c r="E36" s="1408"/>
      <c r="F36" s="1409"/>
      <c r="G36" s="1410"/>
      <c r="H36" s="1410"/>
      <c r="I36" s="1410"/>
      <c r="J36" s="1410"/>
      <c r="K36" s="1410"/>
      <c r="L36" s="1410"/>
      <c r="M36" s="1410"/>
      <c r="N36" s="1410"/>
      <c r="O36" s="1410"/>
      <c r="P36" s="1410"/>
      <c r="Q36" s="1411"/>
      <c r="R36" s="1385" t="s">
        <v>305</v>
      </c>
      <c r="S36" s="1386"/>
      <c r="T36" s="1387"/>
      <c r="U36" s="1382"/>
      <c r="V36" s="1383"/>
      <c r="W36" s="1384"/>
      <c r="X36" s="1382"/>
      <c r="Y36" s="1383"/>
      <c r="Z36" s="1384"/>
      <c r="AA36" s="1388">
        <f>U36-X36</f>
        <v>0</v>
      </c>
      <c r="AB36" s="1389"/>
      <c r="AC36" s="1390"/>
      <c r="AD36" s="1382"/>
      <c r="AE36" s="1383"/>
      <c r="AF36" s="1384"/>
      <c r="AG36" s="1385"/>
      <c r="AH36" s="1386"/>
      <c r="AI36" s="1387"/>
      <c r="AJ36" s="1403">
        <v>0</v>
      </c>
      <c r="AK36" s="1404"/>
      <c r="AL36" s="1404"/>
      <c r="AM36" s="1404"/>
      <c r="AN36" s="1404"/>
      <c r="AO36" s="1404"/>
      <c r="AP36" s="1404"/>
      <c r="AQ36" s="1405"/>
      <c r="AR36" s="1376">
        <f t="shared" si="0"/>
        <v>0</v>
      </c>
      <c r="AS36" s="1377"/>
      <c r="AT36" s="1377"/>
      <c r="AU36" s="1377"/>
      <c r="AV36" s="1378"/>
      <c r="AW36" s="417"/>
      <c r="AX36" s="1553"/>
      <c r="AY36" s="1553"/>
      <c r="AZ36" s="418"/>
    </row>
    <row r="37" spans="1:52" s="305" customFormat="1" ht="3.75" customHeight="1" thickBot="1">
      <c r="A37" s="419"/>
      <c r="B37" s="420"/>
      <c r="C37" s="421"/>
      <c r="D37" s="421"/>
      <c r="E37" s="422"/>
      <c r="F37" s="421"/>
      <c r="G37" s="421"/>
      <c r="H37" s="421"/>
      <c r="I37" s="421"/>
      <c r="J37" s="421"/>
      <c r="K37" s="421"/>
      <c r="L37" s="421"/>
      <c r="M37" s="421"/>
      <c r="N37" s="421"/>
      <c r="O37" s="423"/>
      <c r="P37" s="423"/>
      <c r="Q37" s="423"/>
      <c r="R37" s="423"/>
      <c r="S37" s="423"/>
      <c r="T37" s="424"/>
      <c r="U37" s="425"/>
      <c r="V37" s="425"/>
      <c r="W37" s="426"/>
      <c r="X37" s="425"/>
      <c r="Y37" s="425"/>
      <c r="Z37" s="427"/>
      <c r="AA37" s="428"/>
      <c r="AB37" s="428"/>
      <c r="AC37" s="427"/>
      <c r="AD37" s="428"/>
      <c r="AE37" s="428"/>
      <c r="AF37" s="427"/>
      <c r="AG37" s="315"/>
      <c r="AH37" s="315"/>
      <c r="AI37" s="429"/>
      <c r="AJ37" s="430"/>
      <c r="AK37" s="430"/>
      <c r="AL37" s="430"/>
      <c r="AM37" s="430"/>
      <c r="AN37" s="430"/>
      <c r="AO37" s="431"/>
      <c r="AP37" s="431"/>
      <c r="AQ37" s="432"/>
      <c r="AR37" s="431"/>
      <c r="AS37" s="430"/>
      <c r="AT37" s="430"/>
      <c r="AU37" s="430"/>
      <c r="AV37" s="433"/>
      <c r="AW37" s="315"/>
      <c r="AX37" s="315"/>
      <c r="AY37" s="315"/>
      <c r="AZ37" s="321"/>
    </row>
    <row r="38" spans="1:52" s="305" customFormat="1" ht="20.100000000000001" customHeight="1" thickBot="1">
      <c r="A38" s="434"/>
      <c r="B38" s="435" t="s">
        <v>270</v>
      </c>
      <c r="C38" s="436"/>
      <c r="D38" s="436"/>
      <c r="E38" s="436"/>
      <c r="F38" s="436"/>
      <c r="G38" s="436"/>
      <c r="H38" s="436"/>
      <c r="I38" s="436"/>
      <c r="J38" s="436"/>
      <c r="K38" s="437"/>
      <c r="L38" s="438"/>
      <c r="M38" s="437"/>
      <c r="N38" s="439"/>
      <c r="O38" s="438"/>
      <c r="P38" s="438"/>
      <c r="Q38" s="438"/>
      <c r="R38" s="440"/>
      <c r="S38" s="440" t="s">
        <v>269</v>
      </c>
      <c r="T38" s="441"/>
      <c r="U38" s="1360">
        <f xml:space="preserve"> SUM(U25:W36)</f>
        <v>0</v>
      </c>
      <c r="V38" s="1361"/>
      <c r="W38" s="1362"/>
      <c r="X38" s="1360">
        <f>SUM(X25:Z37)</f>
        <v>0</v>
      </c>
      <c r="Y38" s="1361"/>
      <c r="Z38" s="1362"/>
      <c r="AA38" s="1360">
        <f>SUM(AA25:AC37)</f>
        <v>0</v>
      </c>
      <c r="AB38" s="1361"/>
      <c r="AC38" s="1362"/>
      <c r="AD38" s="1360">
        <f>SUM(AD25:AF37)</f>
        <v>0</v>
      </c>
      <c r="AE38" s="1361"/>
      <c r="AF38" s="1362"/>
      <c r="AG38" s="1373"/>
      <c r="AH38" s="1374"/>
      <c r="AI38" s="1375"/>
      <c r="AJ38" s="1357">
        <f>SUM(AJ25:AQ37)</f>
        <v>0</v>
      </c>
      <c r="AK38" s="1358"/>
      <c r="AL38" s="1358"/>
      <c r="AM38" s="1358"/>
      <c r="AN38" s="1358"/>
      <c r="AO38" s="1358"/>
      <c r="AP38" s="1358"/>
      <c r="AQ38" s="1359"/>
      <c r="AR38" s="1363">
        <f>SUM(AR25:AV37)</f>
        <v>0</v>
      </c>
      <c r="AS38" s="1364"/>
      <c r="AT38" s="1364"/>
      <c r="AU38" s="1364"/>
      <c r="AV38" s="1365"/>
      <c r="AW38" s="442"/>
      <c r="AX38" s="387"/>
      <c r="AY38" s="443"/>
      <c r="AZ38" s="444"/>
    </row>
    <row r="39" spans="1:52" s="305" customFormat="1" ht="12" customHeight="1">
      <c r="A39" s="306"/>
      <c r="B39" s="445"/>
      <c r="C39" s="1342" t="s">
        <v>90</v>
      </c>
      <c r="D39" s="1342"/>
      <c r="E39" s="1342"/>
      <c r="F39" s="1342"/>
      <c r="G39" s="1342"/>
      <c r="H39" s="1342"/>
      <c r="I39" s="1342"/>
      <c r="J39" s="1342"/>
      <c r="K39" s="348"/>
      <c r="L39" s="348"/>
      <c r="M39" s="348"/>
      <c r="N39" s="348"/>
      <c r="O39" s="396"/>
      <c r="P39" s="396"/>
      <c r="Q39" s="393"/>
      <c r="R39" s="393"/>
      <c r="S39" s="393"/>
      <c r="T39" s="393"/>
      <c r="U39" s="392"/>
      <c r="AF39" s="1342" t="s">
        <v>271</v>
      </c>
      <c r="AG39" s="1342"/>
      <c r="AH39" s="1342"/>
      <c r="AI39" s="1342"/>
      <c r="AJ39" s="1342"/>
      <c r="AK39" s="1342"/>
      <c r="AL39" s="1342"/>
      <c r="AM39" s="1342"/>
      <c r="AN39" s="1342"/>
      <c r="AO39" s="1342"/>
      <c r="AR39" s="300"/>
      <c r="AS39" s="300"/>
      <c r="AT39" s="300"/>
      <c r="AU39" s="300"/>
      <c r="AV39" s="361"/>
      <c r="AX39" s="387"/>
      <c r="AZ39" s="312"/>
    </row>
    <row r="40" spans="1:52" s="305" customFormat="1" ht="12" customHeight="1">
      <c r="A40" s="446"/>
      <c r="B40" s="1343" t="s">
        <v>279</v>
      </c>
      <c r="C40" s="1343"/>
      <c r="D40" s="1343"/>
      <c r="E40" s="1343"/>
      <c r="F40" s="1343"/>
      <c r="G40" s="1343"/>
      <c r="H40" s="1343"/>
      <c r="I40" s="1343"/>
      <c r="J40" s="1343"/>
      <c r="K40" s="1343"/>
      <c r="L40" s="447"/>
      <c r="M40" s="447"/>
      <c r="N40" s="447"/>
      <c r="O40" s="448"/>
      <c r="P40" s="448"/>
      <c r="Q40" s="393"/>
      <c r="R40" s="393"/>
      <c r="S40" s="393"/>
      <c r="T40" s="393"/>
      <c r="U40" s="392"/>
      <c r="V40" s="393"/>
      <c r="W40" s="393"/>
      <c r="X40" s="393"/>
      <c r="Y40" s="393"/>
      <c r="AB40" s="391"/>
      <c r="AC40" s="324"/>
      <c r="AD40" s="324"/>
      <c r="AE40" s="442" t="s">
        <v>272</v>
      </c>
      <c r="AF40" s="324"/>
      <c r="AG40" s="407"/>
      <c r="AH40" s="407"/>
      <c r="AI40" s="326"/>
      <c r="AJ40" s="326"/>
      <c r="AK40" s="326"/>
      <c r="AL40" s="326"/>
      <c r="AM40" s="326"/>
      <c r="AN40" s="326"/>
      <c r="AO40" s="326"/>
      <c r="AP40" s="326"/>
      <c r="AQ40" s="326"/>
      <c r="AV40" s="381"/>
      <c r="AX40" s="387"/>
      <c r="AZ40" s="312"/>
    </row>
    <row r="41" spans="1:52" s="305" customFormat="1" ht="20.100000000000001" customHeight="1">
      <c r="A41" s="306"/>
      <c r="B41" s="445"/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  <c r="O41" s="450"/>
      <c r="P41" s="450"/>
      <c r="Q41" s="451"/>
      <c r="R41" s="451"/>
      <c r="S41" s="451"/>
      <c r="T41" s="451"/>
      <c r="U41" s="1344">
        <f>U38</f>
        <v>0</v>
      </c>
      <c r="V41" s="1344"/>
      <c r="W41" s="1344"/>
      <c r="X41" s="1344">
        <f>X38</f>
        <v>0</v>
      </c>
      <c r="Y41" s="1344"/>
      <c r="Z41" s="1344"/>
      <c r="AA41" s="1344">
        <f>AA38</f>
        <v>0</v>
      </c>
      <c r="AB41" s="1344"/>
      <c r="AC41" s="1344"/>
      <c r="AD41" s="1344">
        <f>AD38</f>
        <v>0</v>
      </c>
      <c r="AE41" s="1344"/>
      <c r="AF41" s="1344"/>
      <c r="AG41" s="452"/>
      <c r="AH41" s="1370">
        <f>AJ38</f>
        <v>0</v>
      </c>
      <c r="AI41" s="1371"/>
      <c r="AJ41" s="1371"/>
      <c r="AK41" s="1371"/>
      <c r="AL41" s="1371"/>
      <c r="AM41" s="1371"/>
      <c r="AN41" s="1371"/>
      <c r="AO41" s="1371"/>
      <c r="AP41" s="1371"/>
      <c r="AQ41" s="1372"/>
      <c r="AR41" s="1370">
        <f>AR38</f>
        <v>0</v>
      </c>
      <c r="AS41" s="1371"/>
      <c r="AT41" s="1371"/>
      <c r="AU41" s="1371"/>
      <c r="AV41" s="1372"/>
      <c r="AW41" s="452"/>
      <c r="AX41" s="452"/>
      <c r="AY41" s="452"/>
      <c r="AZ41" s="453"/>
    </row>
    <row r="42" spans="1:52" s="305" customFormat="1" ht="12" customHeight="1">
      <c r="A42" s="306"/>
      <c r="B42" s="445"/>
      <c r="C42" s="449"/>
      <c r="D42" s="449"/>
      <c r="E42" s="449"/>
      <c r="F42" s="449"/>
      <c r="G42" s="449"/>
      <c r="H42" s="449"/>
      <c r="I42" s="449"/>
      <c r="J42" s="449"/>
      <c r="K42" s="449"/>
      <c r="L42" s="449"/>
      <c r="M42" s="449"/>
      <c r="N42" s="449"/>
      <c r="O42" s="450"/>
      <c r="P42" s="450"/>
      <c r="Q42" s="451"/>
      <c r="R42" s="451"/>
      <c r="S42" s="451"/>
      <c r="T42" s="451"/>
      <c r="U42" s="454"/>
      <c r="V42" s="454"/>
      <c r="W42" s="454"/>
      <c r="X42" s="454"/>
      <c r="Y42" s="454"/>
      <c r="Z42" s="454"/>
      <c r="AA42" s="455"/>
      <c r="AB42" s="455"/>
      <c r="AC42" s="455"/>
      <c r="AD42" s="455"/>
      <c r="AE42" s="455"/>
      <c r="AF42" s="455"/>
      <c r="AG42" s="452"/>
      <c r="AH42" s="455"/>
      <c r="AI42" s="455"/>
      <c r="AJ42" s="455"/>
      <c r="AK42" s="455"/>
      <c r="AL42" s="455"/>
      <c r="AM42" s="455"/>
      <c r="AN42" s="455"/>
      <c r="AO42" s="455"/>
      <c r="AP42" s="455"/>
      <c r="AQ42" s="455"/>
      <c r="AR42" s="455"/>
      <c r="AS42" s="455"/>
      <c r="AT42" s="455"/>
      <c r="AU42" s="455"/>
      <c r="AV42" s="455"/>
      <c r="AW42" s="452"/>
      <c r="AX42" s="452"/>
      <c r="AY42" s="452"/>
      <c r="AZ42" s="453"/>
    </row>
    <row r="43" spans="1:52" s="305" customFormat="1" ht="4.5" customHeight="1">
      <c r="A43" s="306"/>
      <c r="B43" s="445"/>
      <c r="C43" s="449"/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9"/>
      <c r="O43" s="450"/>
      <c r="P43" s="450"/>
      <c r="Q43" s="451"/>
      <c r="R43" s="451"/>
      <c r="S43" s="451"/>
      <c r="T43" s="451"/>
      <c r="U43" s="456"/>
      <c r="V43" s="457"/>
      <c r="W43" s="457"/>
      <c r="X43" s="457"/>
      <c r="Y43" s="457"/>
      <c r="Z43" s="458"/>
      <c r="AA43" s="459"/>
      <c r="AB43" s="460"/>
      <c r="AC43" s="459"/>
      <c r="AD43" s="459"/>
      <c r="AE43" s="459"/>
      <c r="AF43" s="459"/>
      <c r="AG43" s="459"/>
      <c r="AH43" s="459"/>
      <c r="AI43" s="459"/>
      <c r="AJ43" s="459"/>
      <c r="AK43" s="461"/>
      <c r="AL43" s="452"/>
      <c r="AM43" s="452"/>
      <c r="AN43" s="452"/>
      <c r="AO43" s="452"/>
      <c r="AP43" s="452"/>
      <c r="AQ43" s="452"/>
      <c r="AR43" s="452"/>
      <c r="AS43" s="452"/>
      <c r="AT43" s="452"/>
      <c r="AU43" s="452"/>
      <c r="AV43" s="452"/>
      <c r="AW43" s="452"/>
      <c r="AX43" s="452"/>
      <c r="AY43" s="452"/>
      <c r="AZ43" s="453"/>
    </row>
    <row r="44" spans="1:52" s="305" customFormat="1" ht="12" customHeight="1">
      <c r="A44" s="306"/>
      <c r="B44" s="445"/>
      <c r="C44" s="462"/>
      <c r="D44" s="462"/>
      <c r="E44" s="462"/>
      <c r="F44" s="462"/>
      <c r="G44" s="462"/>
      <c r="H44" s="462"/>
      <c r="I44" s="462"/>
      <c r="J44" s="462"/>
      <c r="K44" s="462"/>
      <c r="L44" s="462"/>
      <c r="O44" s="1351" t="s">
        <v>280</v>
      </c>
      <c r="P44" s="1351"/>
      <c r="Q44" s="1351"/>
      <c r="R44" s="1351"/>
      <c r="S44" s="1351"/>
      <c r="T44" s="1352"/>
      <c r="U44" s="1353" t="s">
        <v>276</v>
      </c>
      <c r="V44" s="1354"/>
      <c r="W44" s="1355"/>
      <c r="X44" s="463"/>
      <c r="Y44" s="1356" t="s">
        <v>275</v>
      </c>
      <c r="Z44" s="1348"/>
      <c r="AA44" s="452"/>
      <c r="AF44" s="1368" t="s">
        <v>274</v>
      </c>
      <c r="AG44" s="1368"/>
      <c r="AH44" s="1369"/>
      <c r="AI44" s="464"/>
      <c r="AJ44" s="452"/>
      <c r="AK44" s="465" t="s">
        <v>273</v>
      </c>
      <c r="AL44" s="1366" t="s">
        <v>281</v>
      </c>
      <c r="AM44" s="1367"/>
      <c r="AN44" s="1367"/>
      <c r="AO44" s="1367"/>
      <c r="AP44" s="1367"/>
      <c r="AQ44" s="1367"/>
      <c r="AR44" s="452"/>
      <c r="AS44" s="452"/>
      <c r="AT44" s="452"/>
      <c r="AU44" s="452"/>
      <c r="AV44" s="452"/>
      <c r="AW44" s="452"/>
      <c r="AX44" s="452"/>
      <c r="AY44" s="452"/>
      <c r="AZ44" s="453"/>
    </row>
    <row r="45" spans="1:52" s="305" customFormat="1" ht="12" customHeight="1">
      <c r="A45" s="1345" t="s">
        <v>191</v>
      </c>
      <c r="B45" s="1346"/>
      <c r="C45" s="1346"/>
      <c r="D45" s="1346"/>
      <c r="E45" s="1346"/>
      <c r="F45" s="386" t="s">
        <v>285</v>
      </c>
      <c r="G45" s="1347">
        <f ca="1">TODAY()</f>
        <v>45435</v>
      </c>
      <c r="H45" s="1347"/>
      <c r="I45" s="1347"/>
      <c r="J45" s="1347"/>
      <c r="K45" s="1347"/>
      <c r="L45" s="1347"/>
      <c r="M45" s="396"/>
      <c r="N45" s="462" t="s">
        <v>282</v>
      </c>
      <c r="O45" s="466" t="s">
        <v>284</v>
      </c>
      <c r="P45" s="1348" t="s">
        <v>283</v>
      </c>
      <c r="Q45" s="1348"/>
      <c r="R45" s="1348"/>
      <c r="S45" s="1348"/>
      <c r="T45" s="466"/>
      <c r="U45" s="467" t="s">
        <v>277</v>
      </c>
      <c r="V45" s="468"/>
      <c r="W45" s="468"/>
      <c r="X45" s="468"/>
      <c r="Y45" s="468"/>
      <c r="Z45" s="469"/>
      <c r="AA45" s="464"/>
      <c r="AB45" s="363"/>
      <c r="AC45" s="469"/>
      <c r="AD45" s="464"/>
      <c r="AE45" s="326"/>
      <c r="AF45" s="470"/>
      <c r="AG45" s="469"/>
      <c r="AH45" s="1349" t="s">
        <v>278</v>
      </c>
      <c r="AI45" s="1350"/>
      <c r="AJ45" s="1350"/>
      <c r="AK45" s="471"/>
      <c r="AL45" s="452"/>
      <c r="AM45" s="452"/>
      <c r="AN45" s="452"/>
      <c r="AO45" s="452"/>
      <c r="AP45" s="452"/>
      <c r="AQ45" s="452"/>
      <c r="AR45" s="452"/>
      <c r="AS45" s="452"/>
      <c r="AT45" s="452"/>
      <c r="AU45" s="452"/>
      <c r="AV45" s="452"/>
      <c r="AW45" s="452"/>
      <c r="AX45" s="452"/>
      <c r="AY45" s="452"/>
      <c r="AZ45" s="453"/>
    </row>
    <row r="46" spans="1:52" s="305" customFormat="1" ht="0.95" customHeight="1" thickBot="1">
      <c r="A46" s="351"/>
      <c r="B46" s="420"/>
      <c r="C46" s="472"/>
      <c r="D46" s="472"/>
      <c r="E46" s="472"/>
      <c r="F46" s="472"/>
      <c r="G46" s="472"/>
      <c r="H46" s="472"/>
      <c r="I46" s="472"/>
      <c r="J46" s="472"/>
      <c r="K46" s="472"/>
      <c r="L46" s="472"/>
      <c r="M46" s="473"/>
      <c r="N46" s="474"/>
      <c r="O46" s="474"/>
      <c r="P46" s="474"/>
      <c r="Q46" s="474"/>
      <c r="R46" s="474"/>
      <c r="S46" s="474"/>
      <c r="T46" s="474"/>
      <c r="U46" s="474"/>
      <c r="V46" s="474"/>
      <c r="W46" s="474"/>
      <c r="X46" s="474"/>
      <c r="Y46" s="474"/>
      <c r="Z46" s="315"/>
      <c r="AA46" s="475"/>
      <c r="AB46" s="476"/>
      <c r="AC46" s="475"/>
      <c r="AD46" s="475"/>
      <c r="AE46" s="475"/>
      <c r="AF46" s="475"/>
      <c r="AG46" s="475"/>
      <c r="AH46" s="475"/>
      <c r="AI46" s="475"/>
      <c r="AJ46" s="475"/>
      <c r="AK46" s="477"/>
      <c r="AL46" s="475"/>
      <c r="AM46" s="475"/>
      <c r="AN46" s="475"/>
      <c r="AO46" s="475"/>
      <c r="AP46" s="475"/>
      <c r="AQ46" s="475"/>
      <c r="AR46" s="475"/>
      <c r="AS46" s="475"/>
      <c r="AT46" s="475"/>
      <c r="AU46" s="475"/>
      <c r="AV46" s="475"/>
      <c r="AW46" s="475"/>
      <c r="AX46" s="475"/>
      <c r="AY46" s="475"/>
      <c r="AZ46" s="478"/>
    </row>
    <row r="47" spans="1:52" ht="0.95" customHeight="1"/>
    <row r="48" spans="1:52" ht="0.95" customHeight="1"/>
    <row r="49" spans="1:52" ht="0.95" customHeight="1"/>
    <row r="50" spans="1:52" ht="0.95" customHeight="1" thickBot="1"/>
    <row r="51" spans="1:52" ht="18" customHeight="1">
      <c r="A51" s="298"/>
      <c r="B51" s="299" t="s">
        <v>196</v>
      </c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299"/>
      <c r="AP51" s="301"/>
      <c r="AQ51" s="301"/>
      <c r="AR51" s="301"/>
      <c r="AS51" s="301"/>
      <c r="AT51" s="301"/>
      <c r="AU51" s="302"/>
      <c r="AV51" s="303"/>
      <c r="AW51" s="303"/>
      <c r="AX51" s="303"/>
      <c r="AY51" s="303" t="s">
        <v>198</v>
      </c>
      <c r="AZ51" s="304"/>
    </row>
    <row r="52" spans="1:52" ht="18" customHeight="1">
      <c r="A52" s="306"/>
      <c r="B52" s="307" t="s">
        <v>197</v>
      </c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8"/>
      <c r="Q52" s="308"/>
      <c r="R52" s="308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9"/>
      <c r="AP52" s="309"/>
      <c r="AQ52" s="309"/>
      <c r="AR52" s="305"/>
      <c r="AS52" s="309"/>
      <c r="AT52" s="309"/>
      <c r="AU52" s="310"/>
      <c r="AV52" s="311"/>
      <c r="AW52" s="311"/>
      <c r="AX52" s="311"/>
      <c r="AY52" s="311" t="s">
        <v>199</v>
      </c>
      <c r="AZ52" s="312"/>
    </row>
    <row r="53" spans="1:52" ht="3.75" customHeight="1" thickBot="1">
      <c r="A53" s="313"/>
      <c r="B53" s="314"/>
      <c r="C53" s="314"/>
      <c r="D53" s="314"/>
      <c r="E53" s="314"/>
      <c r="F53" s="314"/>
      <c r="G53" s="315"/>
      <c r="H53" s="316"/>
      <c r="I53" s="317"/>
      <c r="J53" s="317"/>
      <c r="K53" s="317"/>
      <c r="L53" s="317"/>
      <c r="M53" s="315"/>
      <c r="N53" s="315"/>
      <c r="O53" s="317"/>
      <c r="P53" s="317"/>
      <c r="Q53" s="317"/>
      <c r="R53" s="317"/>
      <c r="S53" s="317"/>
      <c r="T53" s="317"/>
      <c r="U53" s="317"/>
      <c r="V53" s="315"/>
      <c r="W53" s="315"/>
      <c r="X53" s="315"/>
      <c r="Y53" s="315"/>
      <c r="Z53" s="315"/>
      <c r="AA53" s="315"/>
      <c r="AB53" s="315"/>
      <c r="AC53" s="315"/>
      <c r="AD53" s="315"/>
      <c r="AE53" s="315"/>
      <c r="AF53" s="315"/>
      <c r="AG53" s="315"/>
      <c r="AH53" s="315"/>
      <c r="AI53" s="315"/>
      <c r="AJ53" s="315"/>
      <c r="AK53" s="315"/>
      <c r="AL53" s="315"/>
      <c r="AM53" s="315"/>
      <c r="AN53" s="315"/>
      <c r="AO53" s="318"/>
      <c r="AP53" s="318"/>
      <c r="AQ53" s="318"/>
      <c r="AR53" s="318"/>
      <c r="AS53" s="319"/>
      <c r="AT53" s="319"/>
      <c r="AU53" s="315"/>
      <c r="AV53" s="320"/>
      <c r="AW53" s="320"/>
      <c r="AX53" s="320"/>
      <c r="AY53" s="320"/>
      <c r="AZ53" s="321"/>
    </row>
    <row r="54" spans="1:52" ht="12.95" customHeight="1">
      <c r="A54" s="306" t="s">
        <v>200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5" t="s">
        <v>19</v>
      </c>
      <c r="L54" s="322" t="s">
        <v>201</v>
      </c>
      <c r="M54" s="323"/>
      <c r="N54" s="323"/>
      <c r="O54" s="323"/>
      <c r="P54" s="323"/>
      <c r="Q54" s="323"/>
      <c r="R54" s="323"/>
      <c r="S54" s="323"/>
      <c r="T54" s="300"/>
      <c r="U54" s="300"/>
      <c r="V54" s="300"/>
      <c r="W54" s="304" t="s">
        <v>13</v>
      </c>
      <c r="X54" s="305"/>
      <c r="Y54" s="324" t="s">
        <v>203</v>
      </c>
      <c r="Z54" s="324"/>
      <c r="AA54" s="324"/>
      <c r="AB54" s="324"/>
      <c r="AC54" s="324"/>
      <c r="AD54" s="324"/>
      <c r="AE54" s="324"/>
      <c r="AF54" s="324"/>
      <c r="AG54" s="324"/>
      <c r="AH54" s="324"/>
      <c r="AI54" s="324"/>
      <c r="AJ54" s="324"/>
      <c r="AK54" s="324"/>
      <c r="AL54" s="324"/>
      <c r="AM54" s="324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12" t="s">
        <v>202</v>
      </c>
    </row>
    <row r="55" spans="1:52" s="493" customFormat="1" ht="12.95" customHeight="1" thickBot="1">
      <c r="A55" s="1531">
        <f>A5</f>
        <v>27</v>
      </c>
      <c r="B55" s="1532"/>
      <c r="C55" s="1532"/>
      <c r="D55" s="1532"/>
      <c r="E55" s="1532"/>
      <c r="F55" s="1532"/>
      <c r="G55" s="1532"/>
      <c r="H55" s="1532"/>
      <c r="I55" s="1532"/>
      <c r="J55" s="1532"/>
      <c r="K55" s="1532"/>
      <c r="L55" s="1533">
        <f>L$5</f>
        <v>-99989826</v>
      </c>
      <c r="M55" s="1534"/>
      <c r="N55" s="1534"/>
      <c r="O55" s="1534"/>
      <c r="P55" s="1534"/>
      <c r="Q55" s="1534"/>
      <c r="R55" s="1534"/>
      <c r="S55" s="1534"/>
      <c r="T55" s="1534"/>
      <c r="U55" s="1534"/>
      <c r="V55" s="1534"/>
      <c r="W55" s="1535"/>
      <c r="X55" s="489"/>
      <c r="Y55" s="490"/>
      <c r="Z55" s="490"/>
      <c r="AA55" s="490"/>
      <c r="AB55" s="490"/>
      <c r="AC55" s="490"/>
      <c r="AD55" s="490"/>
      <c r="AE55" s="490"/>
      <c r="AF55" s="490"/>
      <c r="AG55" s="490"/>
      <c r="AH55" s="490"/>
      <c r="AI55" s="490"/>
      <c r="AJ55" s="490"/>
      <c r="AK55" s="490"/>
      <c r="AL55" s="1536">
        <f>AL$5</f>
        <v>41</v>
      </c>
      <c r="AM55" s="1536"/>
      <c r="AN55" s="1536"/>
      <c r="AO55" s="1536"/>
      <c r="AP55" s="1536"/>
      <c r="AQ55" s="1536"/>
      <c r="AR55" s="491"/>
      <c r="AS55" s="490"/>
      <c r="AT55" s="490"/>
      <c r="AU55" s="490"/>
      <c r="AV55" s="490"/>
      <c r="AW55" s="490"/>
      <c r="AX55" s="490"/>
      <c r="AY55" s="490"/>
      <c r="AZ55" s="492"/>
    </row>
    <row r="56" spans="1:52" ht="15" customHeight="1">
      <c r="A56" s="1526">
        <f>A6</f>
        <v>0</v>
      </c>
      <c r="B56" s="1527"/>
      <c r="C56" s="1527"/>
      <c r="D56" s="1527"/>
      <c r="E56" s="1527"/>
      <c r="F56" s="1527"/>
      <c r="G56" s="1527"/>
      <c r="H56" s="1527"/>
      <c r="I56" s="1527"/>
      <c r="J56" s="1527"/>
      <c r="K56" s="1527"/>
      <c r="L56" s="1503"/>
      <c r="M56" s="1503"/>
      <c r="N56" s="1503"/>
      <c r="O56" s="1503"/>
      <c r="P56" s="1504"/>
      <c r="Q56" s="1528" t="s">
        <v>210</v>
      </c>
      <c r="R56" s="1529"/>
      <c r="S56" s="1529"/>
      <c r="T56" s="1529"/>
      <c r="U56" s="1529"/>
      <c r="V56" s="1529"/>
      <c r="W56" s="1530"/>
      <c r="X56" s="330"/>
      <c r="Y56" s="331" t="s">
        <v>204</v>
      </c>
      <c r="Z56" s="308"/>
      <c r="AA56" s="332"/>
      <c r="AB56" s="332"/>
      <c r="AC56" s="332"/>
      <c r="AD56" s="332"/>
      <c r="AE56" s="332"/>
      <c r="AF56" s="332"/>
      <c r="AG56" s="332"/>
      <c r="AH56" s="332"/>
      <c r="AI56" s="332"/>
      <c r="AJ56" s="332"/>
      <c r="AK56" s="332"/>
      <c r="AL56" s="332"/>
      <c r="AM56" s="332"/>
      <c r="AN56" s="332"/>
      <c r="AO56" s="333"/>
      <c r="AP56" s="334" t="s">
        <v>207</v>
      </c>
      <c r="AQ56" s="334"/>
      <c r="AR56" s="334"/>
      <c r="AS56" s="334"/>
      <c r="AT56" s="334"/>
      <c r="AU56" s="334"/>
      <c r="AV56" s="334"/>
      <c r="AW56" s="331"/>
      <c r="AX56" s="331"/>
      <c r="AY56" s="305"/>
      <c r="AZ56" s="312"/>
    </row>
    <row r="57" spans="1:52" ht="15" customHeight="1">
      <c r="A57" s="1502">
        <f>A7</f>
        <v>0</v>
      </c>
      <c r="B57" s="1503"/>
      <c r="C57" s="1503"/>
      <c r="D57" s="1503"/>
      <c r="E57" s="1503"/>
      <c r="F57" s="1503"/>
      <c r="G57" s="1503"/>
      <c r="H57" s="1503"/>
      <c r="I57" s="1503"/>
      <c r="J57" s="1503"/>
      <c r="K57" s="1503"/>
      <c r="L57" s="1503"/>
      <c r="M57" s="1503"/>
      <c r="N57" s="1503"/>
      <c r="O57" s="1503"/>
      <c r="P57" s="1504"/>
      <c r="Q57" s="1517" t="s">
        <v>211</v>
      </c>
      <c r="R57" s="1518"/>
      <c r="S57" s="1518"/>
      <c r="T57" s="1518"/>
      <c r="U57" s="1518"/>
      <c r="V57" s="1518"/>
      <c r="W57" s="1519"/>
      <c r="X57" s="335"/>
      <c r="Y57" s="331" t="s">
        <v>206</v>
      </c>
      <c r="Z57" s="308"/>
      <c r="AA57" s="308"/>
      <c r="AB57" s="308"/>
      <c r="AC57" s="308"/>
      <c r="AD57" s="308"/>
      <c r="AE57" s="308"/>
      <c r="AF57" s="308"/>
      <c r="AG57" s="308"/>
      <c r="AH57" s="308"/>
      <c r="AI57" s="308"/>
      <c r="AJ57" s="308"/>
      <c r="AK57" s="308"/>
      <c r="AL57" s="308"/>
      <c r="AM57" s="308"/>
      <c r="AN57" s="308"/>
      <c r="AO57" s="336"/>
      <c r="AP57" s="337" t="s">
        <v>209</v>
      </c>
      <c r="AQ57" s="305"/>
      <c r="AR57" s="331"/>
      <c r="AS57" s="331"/>
      <c r="AT57" s="331"/>
      <c r="AU57" s="331"/>
      <c r="AV57" s="331"/>
      <c r="AW57" s="331"/>
      <c r="AX57" s="331"/>
      <c r="AY57" s="331"/>
      <c r="AZ57" s="312"/>
    </row>
    <row r="58" spans="1:52" ht="15" customHeight="1">
      <c r="A58" s="1502">
        <f>A8</f>
        <v>0</v>
      </c>
      <c r="B58" s="1503"/>
      <c r="C58" s="1503"/>
      <c r="D58" s="1503"/>
      <c r="E58" s="1503"/>
      <c r="F58" s="1503"/>
      <c r="G58" s="1503"/>
      <c r="H58" s="1503"/>
      <c r="I58" s="1503"/>
      <c r="J58" s="1503"/>
      <c r="K58" s="1503"/>
      <c r="L58" s="1503"/>
      <c r="M58" s="1503"/>
      <c r="N58" s="1503"/>
      <c r="O58" s="1503"/>
      <c r="P58" s="1504"/>
      <c r="Q58" s="1520"/>
      <c r="R58" s="1521"/>
      <c r="S58" s="1521"/>
      <c r="T58" s="1521"/>
      <c r="U58" s="1521"/>
      <c r="V58" s="1521"/>
      <c r="W58" s="1522"/>
      <c r="X58" s="338"/>
      <c r="Y58" s="339" t="s">
        <v>205</v>
      </c>
      <c r="Z58" s="340"/>
      <c r="AA58" s="341"/>
      <c r="AB58" s="341"/>
      <c r="AC58" s="341"/>
      <c r="AD58" s="341"/>
      <c r="AE58" s="341"/>
      <c r="AF58" s="341"/>
      <c r="AG58" s="341"/>
      <c r="AH58" s="341"/>
      <c r="AI58" s="341"/>
      <c r="AJ58" s="341"/>
      <c r="AK58" s="341"/>
      <c r="AL58" s="341"/>
      <c r="AM58" s="341"/>
      <c r="AN58" s="341"/>
      <c r="AO58" s="342"/>
      <c r="AP58" s="343" t="s">
        <v>208</v>
      </c>
      <c r="AQ58" s="326"/>
      <c r="AR58" s="343"/>
      <c r="AS58" s="343"/>
      <c r="AT58" s="343"/>
      <c r="AU58" s="343"/>
      <c r="AV58" s="343"/>
      <c r="AW58" s="343"/>
      <c r="AX58" s="343"/>
      <c r="AY58" s="339"/>
      <c r="AZ58" s="344"/>
    </row>
    <row r="59" spans="1:52" ht="15.75" hidden="1">
      <c r="A59" s="1502"/>
      <c r="B59" s="1503"/>
      <c r="C59" s="1503"/>
      <c r="D59" s="1503"/>
      <c r="E59" s="1503"/>
      <c r="F59" s="1503"/>
      <c r="G59" s="1503"/>
      <c r="H59" s="1503"/>
      <c r="I59" s="1503"/>
      <c r="J59" s="1503"/>
      <c r="K59" s="1503"/>
      <c r="L59" s="1503"/>
      <c r="M59" s="1503"/>
      <c r="N59" s="1503"/>
      <c r="O59" s="1503"/>
      <c r="P59" s="1504"/>
      <c r="Q59" s="1523"/>
      <c r="R59" s="1524"/>
      <c r="S59" s="1524"/>
      <c r="T59" s="1524"/>
      <c r="U59" s="1524"/>
      <c r="V59" s="1524"/>
      <c r="W59" s="1525"/>
      <c r="X59" s="345"/>
      <c r="Y59" s="305"/>
      <c r="Z59" s="307"/>
      <c r="AA59" s="346"/>
      <c r="AB59" s="346"/>
      <c r="AC59" s="346"/>
      <c r="AD59" s="346"/>
      <c r="AE59" s="346"/>
      <c r="AF59" s="346"/>
      <c r="AG59" s="346"/>
      <c r="AH59" s="346"/>
      <c r="AI59" s="346"/>
      <c r="AJ59" s="346"/>
      <c r="AK59" s="346"/>
      <c r="AL59" s="346"/>
      <c r="AM59" s="346"/>
      <c r="AN59" s="346"/>
      <c r="AO59" s="346"/>
      <c r="AP59" s="346"/>
      <c r="AQ59" s="346"/>
      <c r="AR59" s="346"/>
      <c r="AS59" s="346"/>
      <c r="AT59" s="346"/>
      <c r="AU59" s="346"/>
      <c r="AV59" s="346"/>
      <c r="AW59" s="346"/>
      <c r="AX59" s="346"/>
      <c r="AY59" s="346"/>
      <c r="AZ59" s="312"/>
    </row>
    <row r="60" spans="1:52" ht="12" customHeight="1">
      <c r="A60" s="1502">
        <f>A9</f>
        <v>0</v>
      </c>
      <c r="B60" s="1503"/>
      <c r="C60" s="1503"/>
      <c r="D60" s="1503"/>
      <c r="E60" s="1503"/>
      <c r="F60" s="1503"/>
      <c r="G60" s="1503"/>
      <c r="H60" s="1503"/>
      <c r="I60" s="1503"/>
      <c r="J60" s="1503"/>
      <c r="K60" s="1503"/>
      <c r="L60" s="1503"/>
      <c r="M60" s="1503"/>
      <c r="N60" s="1503"/>
      <c r="O60" s="1503"/>
      <c r="P60" s="1504"/>
      <c r="Q60" s="1505" t="s">
        <v>213</v>
      </c>
      <c r="R60" s="1506"/>
      <c r="S60" s="1506"/>
      <c r="T60" s="1506"/>
      <c r="U60" s="1506"/>
      <c r="V60" s="1506"/>
      <c r="W60" s="1507"/>
      <c r="X60" s="345"/>
      <c r="Y60" s="305"/>
      <c r="Z60" s="307"/>
      <c r="AA60" s="347"/>
      <c r="AB60" s="347"/>
      <c r="AC60" s="347"/>
      <c r="AD60" s="347"/>
      <c r="AE60" s="347"/>
      <c r="AF60" s="347"/>
      <c r="AG60" s="347"/>
      <c r="AH60" s="347"/>
      <c r="AI60" s="347"/>
      <c r="AJ60" s="347"/>
      <c r="AK60" s="347"/>
      <c r="AL60" s="347"/>
      <c r="AM60" s="347"/>
      <c r="AN60" s="347"/>
      <c r="AO60" s="347"/>
      <c r="AP60" s="347"/>
      <c r="AQ60" s="347"/>
      <c r="AR60" s="347"/>
      <c r="AS60" s="347"/>
      <c r="AT60" s="347"/>
      <c r="AU60" s="347"/>
      <c r="AV60" s="347"/>
      <c r="AW60" s="347"/>
      <c r="AX60" s="347"/>
      <c r="AY60" s="346"/>
      <c r="AZ60" s="312"/>
    </row>
    <row r="61" spans="1:52" ht="12" customHeight="1">
      <c r="A61" s="480"/>
      <c r="B61" s="481"/>
      <c r="C61" s="481"/>
      <c r="D61" s="481"/>
      <c r="E61" s="481"/>
      <c r="F61" s="481"/>
      <c r="G61" s="481"/>
      <c r="H61" s="481"/>
      <c r="I61" s="481"/>
      <c r="J61" s="481"/>
      <c r="K61" s="481"/>
      <c r="L61" s="481"/>
      <c r="M61" s="482"/>
      <c r="N61" s="482"/>
      <c r="O61" s="482"/>
      <c r="P61" s="483"/>
      <c r="Q61" s="1508" t="s">
        <v>212</v>
      </c>
      <c r="R61" s="1509"/>
      <c r="S61" s="1509"/>
      <c r="T61" s="1509"/>
      <c r="U61" s="1509"/>
      <c r="V61" s="1509"/>
      <c r="W61" s="1510"/>
      <c r="X61" s="349"/>
      <c r="Y61" s="305"/>
      <c r="Z61" s="307"/>
      <c r="AA61" s="346"/>
      <c r="AB61" s="346"/>
      <c r="AC61" s="346"/>
      <c r="AD61" s="346"/>
      <c r="AE61" s="346"/>
      <c r="AF61" s="346"/>
      <c r="AG61" s="346"/>
      <c r="AH61" s="346"/>
      <c r="AI61" s="346"/>
      <c r="AJ61" s="346"/>
      <c r="AK61" s="346"/>
      <c r="AL61" s="346"/>
      <c r="AM61" s="346"/>
      <c r="AN61" s="346"/>
      <c r="AO61" s="346"/>
      <c r="AP61" s="346"/>
      <c r="AQ61" s="346"/>
      <c r="AR61" s="347"/>
      <c r="AS61" s="347"/>
      <c r="AT61" s="347"/>
      <c r="AU61" s="347"/>
      <c r="AV61" s="347"/>
      <c r="AW61" s="347"/>
      <c r="AX61" s="347"/>
      <c r="AY61" s="347"/>
      <c r="AZ61" s="312"/>
    </row>
    <row r="62" spans="1:52" ht="12" customHeight="1" thickBot="1">
      <c r="A62" s="1511">
        <f>A12</f>
        <v>0</v>
      </c>
      <c r="B62" s="1512"/>
      <c r="C62" s="1512"/>
      <c r="D62" s="1512"/>
      <c r="E62" s="1512"/>
      <c r="F62" s="1512"/>
      <c r="G62" s="1512"/>
      <c r="H62" s="1512"/>
      <c r="I62" s="1512"/>
      <c r="J62" s="1512"/>
      <c r="K62" s="1512"/>
      <c r="L62" s="1512"/>
      <c r="M62" s="1512"/>
      <c r="N62" s="1512"/>
      <c r="O62" s="1512"/>
      <c r="P62" s="1513"/>
      <c r="Q62" s="1514">
        <f>Q$12</f>
        <v>27</v>
      </c>
      <c r="R62" s="1515"/>
      <c r="S62" s="1515"/>
      <c r="T62" s="1515"/>
      <c r="U62" s="1515"/>
      <c r="V62" s="1515"/>
      <c r="W62" s="1516"/>
      <c r="X62" s="349"/>
      <c r="Y62" s="305"/>
      <c r="Z62" s="307"/>
      <c r="AA62" s="331"/>
      <c r="AB62" s="350"/>
      <c r="AC62" s="350"/>
      <c r="AD62" s="350"/>
      <c r="AE62" s="350"/>
      <c r="AF62" s="350"/>
      <c r="AG62" s="350"/>
      <c r="AH62" s="350"/>
      <c r="AI62" s="350"/>
      <c r="AJ62" s="350"/>
      <c r="AK62" s="350"/>
      <c r="AL62" s="350"/>
      <c r="AM62" s="350"/>
      <c r="AN62" s="350"/>
      <c r="AO62" s="350"/>
      <c r="AP62" s="350"/>
      <c r="AQ62" s="350"/>
      <c r="AR62" s="350"/>
      <c r="AS62" s="350"/>
      <c r="AT62" s="307"/>
      <c r="AU62" s="307"/>
      <c r="AV62" s="307"/>
      <c r="AW62" s="307"/>
      <c r="AX62" s="307"/>
      <c r="AY62" s="307"/>
      <c r="AZ62" s="312"/>
    </row>
    <row r="63" spans="1:52" ht="4.5" hidden="1" customHeight="1" thickBot="1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3"/>
      <c r="N63" s="353"/>
      <c r="O63" s="353"/>
      <c r="P63" s="354"/>
      <c r="Q63" s="1492"/>
      <c r="R63" s="1493"/>
      <c r="S63" s="1493"/>
      <c r="T63" s="1493"/>
      <c r="U63" s="1493"/>
      <c r="V63" s="1493"/>
      <c r="W63" s="1493"/>
      <c r="X63" s="355"/>
      <c r="Y63" s="315"/>
      <c r="Z63" s="318"/>
      <c r="AA63" s="356"/>
      <c r="AB63" s="357"/>
      <c r="AC63" s="357"/>
      <c r="AD63" s="357"/>
      <c r="AE63" s="357"/>
      <c r="AF63" s="357"/>
      <c r="AG63" s="357"/>
      <c r="AH63" s="357"/>
      <c r="AI63" s="357"/>
      <c r="AJ63" s="357"/>
      <c r="AK63" s="357"/>
      <c r="AL63" s="357"/>
      <c r="AM63" s="357"/>
      <c r="AN63" s="357"/>
      <c r="AO63" s="357"/>
      <c r="AP63" s="357"/>
      <c r="AQ63" s="357"/>
      <c r="AR63" s="357"/>
      <c r="AS63" s="357"/>
      <c r="AT63" s="318"/>
      <c r="AU63" s="318"/>
      <c r="AV63" s="318"/>
      <c r="AW63" s="318"/>
      <c r="AX63" s="318"/>
      <c r="AY63" s="318"/>
      <c r="AZ63" s="321"/>
    </row>
    <row r="64" spans="1:52" ht="12" customHeight="1">
      <c r="A64" s="1494" t="s">
        <v>215</v>
      </c>
      <c r="B64" s="1495"/>
      <c r="C64" s="1495"/>
      <c r="D64" s="1495"/>
      <c r="E64" s="1496"/>
      <c r="F64" s="300"/>
      <c r="G64" s="300"/>
      <c r="H64" s="300"/>
      <c r="I64" s="358"/>
      <c r="J64" s="359" t="s">
        <v>216</v>
      </c>
      <c r="K64" s="358"/>
      <c r="L64" s="358"/>
      <c r="M64" s="358"/>
      <c r="N64" s="358"/>
      <c r="O64" s="358"/>
      <c r="P64" s="358"/>
      <c r="Q64" s="360"/>
      <c r="R64" s="1497" t="s">
        <v>221</v>
      </c>
      <c r="S64" s="1498"/>
      <c r="T64" s="1498"/>
      <c r="U64" s="1498"/>
      <c r="V64" s="1498"/>
      <c r="W64" s="1498"/>
      <c r="X64" s="1498"/>
      <c r="Y64" s="1498"/>
      <c r="Z64" s="1498"/>
      <c r="AA64" s="1498"/>
      <c r="AB64" s="1498"/>
      <c r="AC64" s="1498"/>
      <c r="AD64" s="1498"/>
      <c r="AE64" s="1498"/>
      <c r="AF64" s="1499"/>
      <c r="AG64" s="1500" t="s">
        <v>219</v>
      </c>
      <c r="AH64" s="1501"/>
      <c r="AI64" s="1501"/>
      <c r="AJ64" s="1501"/>
      <c r="AK64" s="1501"/>
      <c r="AL64" s="1501"/>
      <c r="AM64" s="1501"/>
      <c r="AN64" s="1501"/>
      <c r="AO64" s="1501"/>
      <c r="AP64" s="1501"/>
      <c r="AQ64" s="1501"/>
      <c r="AR64" s="1501"/>
      <c r="AS64" s="1501"/>
      <c r="AT64" s="1501"/>
      <c r="AU64" s="1501"/>
      <c r="AV64" s="361"/>
      <c r="AW64" s="362" t="s">
        <v>217</v>
      </c>
      <c r="AX64" s="299"/>
      <c r="AY64" s="299"/>
      <c r="AZ64" s="304" t="s">
        <v>218</v>
      </c>
    </row>
    <row r="65" spans="1:52" ht="12" customHeight="1">
      <c r="A65" s="1480" t="s">
        <v>214</v>
      </c>
      <c r="B65" s="1481"/>
      <c r="C65" s="1481"/>
      <c r="D65" s="1481"/>
      <c r="E65" s="1482"/>
      <c r="F65" s="363"/>
      <c r="G65" s="326"/>
      <c r="H65" s="364" t="s">
        <v>188</v>
      </c>
      <c r="I65" s="364"/>
      <c r="J65" s="364"/>
      <c r="K65" s="364"/>
      <c r="L65" s="364"/>
      <c r="M65" s="364"/>
      <c r="N65" s="364"/>
      <c r="O65" s="364"/>
      <c r="P65" s="364"/>
      <c r="Q65" s="365"/>
      <c r="R65" s="366" t="s">
        <v>222</v>
      </c>
      <c r="S65" s="367"/>
      <c r="T65" s="367"/>
      <c r="U65" s="367"/>
      <c r="V65" s="367"/>
      <c r="W65" s="367"/>
      <c r="X65" s="367"/>
      <c r="Y65" s="367"/>
      <c r="Z65" s="367"/>
      <c r="AA65" s="367"/>
      <c r="AB65" s="367"/>
      <c r="AC65" s="367"/>
      <c r="AD65" s="367"/>
      <c r="AE65" s="367"/>
      <c r="AF65" s="368"/>
      <c r="AG65" s="1483" t="s">
        <v>220</v>
      </c>
      <c r="AH65" s="1484"/>
      <c r="AI65" s="1484"/>
      <c r="AJ65" s="1484"/>
      <c r="AK65" s="1484"/>
      <c r="AL65" s="1484"/>
      <c r="AM65" s="1484"/>
      <c r="AN65" s="1484"/>
      <c r="AO65" s="1484"/>
      <c r="AP65" s="1484"/>
      <c r="AQ65" s="1484"/>
      <c r="AR65" s="1484"/>
      <c r="AS65" s="1484"/>
      <c r="AT65" s="1484"/>
      <c r="AU65" s="1484"/>
      <c r="AV65" s="369"/>
      <c r="AW65" s="1538"/>
      <c r="AX65" s="1539"/>
      <c r="AY65" s="1539"/>
      <c r="AZ65" s="1540"/>
    </row>
    <row r="66" spans="1:52" s="493" customFormat="1" ht="12" customHeight="1" thickBot="1">
      <c r="A66" s="1485">
        <f>A$16</f>
        <v>0</v>
      </c>
      <c r="B66" s="1486"/>
      <c r="C66" s="1486"/>
      <c r="D66" s="1486"/>
      <c r="E66" s="1487"/>
      <c r="F66" s="1488" t="str">
        <f>F$16</f>
        <v>bir anzarane</v>
      </c>
      <c r="G66" s="1486"/>
      <c r="H66" s="1486"/>
      <c r="I66" s="1486"/>
      <c r="J66" s="1486"/>
      <c r="K66" s="1486"/>
      <c r="L66" s="1486"/>
      <c r="M66" s="1486"/>
      <c r="N66" s="1486"/>
      <c r="O66" s="1486"/>
      <c r="P66" s="1486"/>
      <c r="Q66" s="1487"/>
      <c r="R66" s="1489">
        <f>R$16</f>
        <v>0</v>
      </c>
      <c r="S66" s="1490"/>
      <c r="T66" s="1490"/>
      <c r="U66" s="1490"/>
      <c r="V66" s="1490"/>
      <c r="W66" s="1490"/>
      <c r="X66" s="1490"/>
      <c r="Y66" s="1490"/>
      <c r="Z66" s="1490"/>
      <c r="AA66" s="1490"/>
      <c r="AB66" s="1490"/>
      <c r="AC66" s="1490"/>
      <c r="AD66" s="1490"/>
      <c r="AE66" s="1490"/>
      <c r="AF66" s="1491"/>
      <c r="AG66" s="1489">
        <f>R66</f>
        <v>0</v>
      </c>
      <c r="AH66" s="1490"/>
      <c r="AI66" s="1490"/>
      <c r="AJ66" s="1490"/>
      <c r="AK66" s="1490"/>
      <c r="AL66" s="1490"/>
      <c r="AM66" s="1490"/>
      <c r="AN66" s="1490"/>
      <c r="AO66" s="1490"/>
      <c r="AP66" s="1490"/>
      <c r="AQ66" s="1490"/>
      <c r="AR66" s="1490"/>
      <c r="AS66" s="1490"/>
      <c r="AT66" s="1490"/>
      <c r="AU66" s="1490"/>
      <c r="AV66" s="1491"/>
      <c r="AW66" s="484"/>
      <c r="AX66" s="485" t="s">
        <v>383</v>
      </c>
      <c r="AY66" s="1551">
        <f>AY16</f>
        <v>7</v>
      </c>
      <c r="AZ66" s="1552"/>
    </row>
    <row r="67" spans="1:52" ht="2.25" customHeight="1" thickBot="1">
      <c r="A67" s="370"/>
      <c r="B67" s="371"/>
      <c r="C67" s="371"/>
      <c r="D67" s="371"/>
      <c r="E67" s="371"/>
      <c r="F67" s="372"/>
      <c r="G67" s="372"/>
      <c r="H67" s="372"/>
      <c r="I67" s="372"/>
      <c r="J67" s="372"/>
      <c r="K67" s="372"/>
      <c r="L67" s="372"/>
      <c r="M67" s="372"/>
      <c r="N67" s="372"/>
      <c r="O67" s="372"/>
      <c r="P67" s="373"/>
      <c r="Q67" s="374"/>
      <c r="R67" s="374"/>
      <c r="S67" s="374"/>
      <c r="T67" s="374"/>
      <c r="U67" s="374"/>
      <c r="V67" s="374"/>
      <c r="W67" s="374"/>
      <c r="X67" s="374"/>
      <c r="Y67" s="374"/>
      <c r="Z67" s="374"/>
      <c r="AA67" s="374"/>
      <c r="AB67" s="374"/>
      <c r="AC67" s="374"/>
      <c r="AD67" s="374"/>
      <c r="AE67" s="374"/>
      <c r="AF67" s="374"/>
      <c r="AG67" s="373"/>
      <c r="AH67" s="374"/>
      <c r="AI67" s="374"/>
      <c r="AJ67" s="374"/>
      <c r="AK67" s="374"/>
      <c r="AL67" s="374"/>
      <c r="AM67" s="374"/>
      <c r="AN67" s="374"/>
      <c r="AO67" s="374"/>
      <c r="AP67" s="374"/>
      <c r="AQ67" s="374"/>
      <c r="AR67" s="374"/>
      <c r="AS67" s="374"/>
      <c r="AT67" s="374"/>
      <c r="AU67" s="374"/>
      <c r="AV67" s="371"/>
      <c r="AW67" s="371"/>
      <c r="AX67" s="371"/>
      <c r="AY67" s="375"/>
      <c r="AZ67" s="376"/>
    </row>
    <row r="68" spans="1:52" ht="12" customHeight="1">
      <c r="A68" s="1474" t="s">
        <v>263</v>
      </c>
      <c r="B68" s="1475"/>
      <c r="C68" s="1475"/>
      <c r="D68" s="1475"/>
      <c r="E68" s="1476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61"/>
      <c r="R68" s="1477" t="s">
        <v>249</v>
      </c>
      <c r="S68" s="1477"/>
      <c r="T68" s="1477"/>
      <c r="U68" s="1478" t="s">
        <v>259</v>
      </c>
      <c r="V68" s="1478"/>
      <c r="W68" s="1478"/>
      <c r="X68" s="1464" t="s">
        <v>256</v>
      </c>
      <c r="Y68" s="1479"/>
      <c r="Z68" s="1462"/>
      <c r="AA68" s="1462" t="s">
        <v>253</v>
      </c>
      <c r="AB68" s="1463"/>
      <c r="AC68" s="1464"/>
      <c r="AD68" s="1462" t="s">
        <v>253</v>
      </c>
      <c r="AE68" s="1463"/>
      <c r="AF68" s="1464"/>
      <c r="AG68" s="1465" t="s">
        <v>251</v>
      </c>
      <c r="AH68" s="1465"/>
      <c r="AI68" s="1466"/>
      <c r="AJ68" s="300"/>
      <c r="AK68" s="300"/>
      <c r="AL68" s="300"/>
      <c r="AM68" s="300"/>
      <c r="AN68" s="300"/>
      <c r="AO68" s="300"/>
      <c r="AP68" s="300"/>
      <c r="AQ68" s="300"/>
      <c r="AR68" s="377"/>
      <c r="AS68" s="361"/>
      <c r="AT68" s="378" t="s">
        <v>227</v>
      </c>
      <c r="AU68" s="379"/>
      <c r="AV68" s="380"/>
      <c r="AW68" s="300"/>
      <c r="AX68" s="300"/>
      <c r="AY68" s="300"/>
      <c r="AZ68" s="304"/>
    </row>
    <row r="69" spans="1:52" ht="12" customHeight="1">
      <c r="A69" s="306"/>
      <c r="B69" s="305"/>
      <c r="C69" s="305"/>
      <c r="D69" s="305"/>
      <c r="E69" s="381"/>
      <c r="F69" s="1467" t="s">
        <v>286</v>
      </c>
      <c r="G69" s="1468"/>
      <c r="H69" s="1468"/>
      <c r="I69" s="1468"/>
      <c r="J69" s="1468"/>
      <c r="K69" s="1468"/>
      <c r="L69" s="1468"/>
      <c r="M69" s="1468"/>
      <c r="N69" s="1468"/>
      <c r="O69" s="1468"/>
      <c r="P69" s="1468"/>
      <c r="Q69" s="1469"/>
      <c r="R69" s="305"/>
      <c r="S69" s="305"/>
      <c r="T69" s="305"/>
      <c r="U69" s="1452" t="s">
        <v>260</v>
      </c>
      <c r="V69" s="1452"/>
      <c r="W69" s="1452"/>
      <c r="X69" s="1447" t="s">
        <v>257</v>
      </c>
      <c r="Y69" s="1452"/>
      <c r="Z69" s="1470"/>
      <c r="AA69" s="1471" t="s">
        <v>262</v>
      </c>
      <c r="AB69" s="1472"/>
      <c r="AC69" s="1473"/>
      <c r="AD69" s="1455" t="s">
        <v>254</v>
      </c>
      <c r="AE69" s="1456"/>
      <c r="AF69" s="1457"/>
      <c r="AG69" s="1439" t="s">
        <v>252</v>
      </c>
      <c r="AH69" s="1440"/>
      <c r="AI69" s="1441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82"/>
      <c r="AU69" s="382"/>
      <c r="AV69" s="383"/>
      <c r="AW69" s="305"/>
      <c r="AX69" s="305"/>
      <c r="AY69" s="305" t="s">
        <v>267</v>
      </c>
      <c r="AZ69" s="312"/>
    </row>
    <row r="70" spans="1:52" ht="12" customHeight="1">
      <c r="A70" s="1453" t="s">
        <v>265</v>
      </c>
      <c r="B70" s="1440"/>
      <c r="C70" s="1440"/>
      <c r="D70" s="1440"/>
      <c r="E70" s="1441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81"/>
      <c r="R70" s="1447" t="s">
        <v>250</v>
      </c>
      <c r="S70" s="1452"/>
      <c r="T70" s="1452"/>
      <c r="U70" s="1452" t="s">
        <v>261</v>
      </c>
      <c r="V70" s="1452"/>
      <c r="W70" s="1452"/>
      <c r="X70" s="1447" t="s">
        <v>258</v>
      </c>
      <c r="Y70" s="1452"/>
      <c r="Z70" s="1452"/>
      <c r="AA70" s="1455" t="s">
        <v>255</v>
      </c>
      <c r="AB70" s="1456"/>
      <c r="AC70" s="1457"/>
      <c r="AD70" s="1455" t="s">
        <v>255</v>
      </c>
      <c r="AE70" s="1456"/>
      <c r="AF70" s="1457"/>
      <c r="AG70" s="1439"/>
      <c r="AH70" s="1440"/>
      <c r="AI70" s="1441"/>
      <c r="AJ70" s="326"/>
      <c r="AK70" s="326"/>
      <c r="AL70" s="326"/>
      <c r="AM70" s="326"/>
      <c r="AN70" s="384" t="s">
        <v>228</v>
      </c>
      <c r="AO70" s="384"/>
      <c r="AP70" s="384"/>
      <c r="AQ70" s="384"/>
      <c r="AR70" s="384"/>
      <c r="AS70" s="384"/>
      <c r="AT70" s="384"/>
      <c r="AU70" s="384"/>
      <c r="AV70" s="385"/>
      <c r="AW70" s="305"/>
      <c r="AX70" s="305"/>
      <c r="AY70" s="305"/>
      <c r="AZ70" s="312"/>
    </row>
    <row r="71" spans="1:52" ht="12" customHeight="1">
      <c r="A71" s="1454" t="s">
        <v>264</v>
      </c>
      <c r="B71" s="1351"/>
      <c r="C71" s="1351"/>
      <c r="D71" s="1351"/>
      <c r="E71" s="1352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81"/>
      <c r="R71" s="1461" t="s">
        <v>236</v>
      </c>
      <c r="S71" s="1351"/>
      <c r="T71" s="1352"/>
      <c r="U71" s="1461" t="s">
        <v>238</v>
      </c>
      <c r="V71" s="1351"/>
      <c r="W71" s="1352"/>
      <c r="X71" s="1451" t="s">
        <v>242</v>
      </c>
      <c r="Y71" s="1451"/>
      <c r="Z71" s="1449"/>
      <c r="AA71" s="1450" t="s">
        <v>245</v>
      </c>
      <c r="AB71" s="1451"/>
      <c r="AC71" s="1449"/>
      <c r="AD71" s="1450" t="s">
        <v>247</v>
      </c>
      <c r="AE71" s="1451"/>
      <c r="AF71" s="1449"/>
      <c r="AG71" s="305" t="s">
        <v>229</v>
      </c>
      <c r="AH71" s="305"/>
      <c r="AI71" s="381"/>
      <c r="AJ71" s="1458" t="s">
        <v>231</v>
      </c>
      <c r="AK71" s="1459"/>
      <c r="AL71" s="1459"/>
      <c r="AM71" s="1459"/>
      <c r="AN71" s="1459"/>
      <c r="AO71" s="1459"/>
      <c r="AP71" s="1459"/>
      <c r="AQ71" s="1460"/>
      <c r="AR71" s="1458" t="s">
        <v>223</v>
      </c>
      <c r="AS71" s="1459"/>
      <c r="AT71" s="1459"/>
      <c r="AU71" s="1459"/>
      <c r="AV71" s="1460"/>
      <c r="AW71" s="387"/>
      <c r="AX71" s="388"/>
      <c r="AY71" s="389"/>
      <c r="AZ71" s="390"/>
    </row>
    <row r="72" spans="1:52" ht="12" customHeight="1">
      <c r="A72" s="306"/>
      <c r="B72" s="391"/>
      <c r="C72" s="305"/>
      <c r="D72" s="305"/>
      <c r="E72" s="381"/>
      <c r="F72" s="1439" t="s">
        <v>287</v>
      </c>
      <c r="G72" s="1440"/>
      <c r="H72" s="1440"/>
      <c r="I72" s="1440"/>
      <c r="J72" s="1440"/>
      <c r="K72" s="1440"/>
      <c r="L72" s="1440"/>
      <c r="M72" s="1440"/>
      <c r="N72" s="1440"/>
      <c r="O72" s="1440"/>
      <c r="P72" s="1440"/>
      <c r="Q72" s="1441"/>
      <c r="R72" s="305"/>
      <c r="S72" s="305"/>
      <c r="T72" s="305"/>
      <c r="U72" s="1461" t="s">
        <v>240</v>
      </c>
      <c r="V72" s="1351"/>
      <c r="W72" s="1352"/>
      <c r="X72" s="1451" t="s">
        <v>243</v>
      </c>
      <c r="Y72" s="1451"/>
      <c r="Z72" s="1449"/>
      <c r="AA72" s="1450" t="s">
        <v>239</v>
      </c>
      <c r="AB72" s="1451"/>
      <c r="AC72" s="1449"/>
      <c r="AD72" s="1450" t="s">
        <v>248</v>
      </c>
      <c r="AE72" s="1451"/>
      <c r="AF72" s="1449"/>
      <c r="AG72" s="1440" t="s">
        <v>230</v>
      </c>
      <c r="AH72" s="1440"/>
      <c r="AI72" s="1441"/>
      <c r="AJ72" s="1439" t="s">
        <v>232</v>
      </c>
      <c r="AK72" s="1440"/>
      <c r="AL72" s="1440"/>
      <c r="AM72" s="1440"/>
      <c r="AN72" s="1440"/>
      <c r="AO72" s="1440"/>
      <c r="AP72" s="1440"/>
      <c r="AQ72" s="1441"/>
      <c r="AR72" s="392" t="s">
        <v>224</v>
      </c>
      <c r="AS72" s="393"/>
      <c r="AT72" s="393"/>
      <c r="AU72" s="393"/>
      <c r="AV72" s="394"/>
      <c r="AW72" s="1455" t="s">
        <v>268</v>
      </c>
      <c r="AX72" s="1456"/>
      <c r="AY72" s="1456"/>
      <c r="AZ72" s="1548"/>
    </row>
    <row r="73" spans="1:52" ht="12" customHeight="1">
      <c r="A73" s="1446" t="s">
        <v>266</v>
      </c>
      <c r="B73" s="1342"/>
      <c r="C73" s="1342"/>
      <c r="D73" s="1342"/>
      <c r="E73" s="1447"/>
      <c r="F73" s="395"/>
      <c r="G73" s="395"/>
      <c r="H73" s="396"/>
      <c r="I73" s="396"/>
      <c r="J73" s="396"/>
      <c r="K73" s="396"/>
      <c r="L73" s="396"/>
      <c r="M73" s="396"/>
      <c r="N73" s="396"/>
      <c r="O73" s="396"/>
      <c r="P73" s="396"/>
      <c r="Q73" s="397"/>
      <c r="R73" s="1448" t="s">
        <v>237</v>
      </c>
      <c r="S73" s="1448"/>
      <c r="T73" s="1448"/>
      <c r="U73" s="1445" t="s">
        <v>241</v>
      </c>
      <c r="V73" s="1445"/>
      <c r="W73" s="1445"/>
      <c r="X73" s="1449" t="s">
        <v>244</v>
      </c>
      <c r="Y73" s="1445"/>
      <c r="Z73" s="1445"/>
      <c r="AA73" s="1445" t="s">
        <v>246</v>
      </c>
      <c r="AB73" s="1445"/>
      <c r="AC73" s="1445"/>
      <c r="AD73" s="1445" t="s">
        <v>246</v>
      </c>
      <c r="AE73" s="1445"/>
      <c r="AF73" s="1445"/>
      <c r="AG73" s="398"/>
      <c r="AH73" s="305"/>
      <c r="AI73" s="381"/>
      <c r="AJ73" s="1440" t="s">
        <v>225</v>
      </c>
      <c r="AK73" s="1440"/>
      <c r="AL73" s="1440"/>
      <c r="AM73" s="1440"/>
      <c r="AN73" s="1440"/>
      <c r="AO73" s="1440"/>
      <c r="AP73" s="1440"/>
      <c r="AQ73" s="1441"/>
      <c r="AR73" s="1439" t="s">
        <v>225</v>
      </c>
      <c r="AS73" s="1440"/>
      <c r="AT73" s="1440"/>
      <c r="AU73" s="1440"/>
      <c r="AV73" s="1441"/>
      <c r="AW73" s="305"/>
      <c r="AX73" s="305"/>
      <c r="AY73" s="305"/>
      <c r="AZ73" s="312"/>
    </row>
    <row r="74" spans="1:52" ht="12" customHeight="1">
      <c r="A74" s="399"/>
      <c r="B74" s="400"/>
      <c r="C74" s="401"/>
      <c r="D74" s="401"/>
      <c r="E74" s="402"/>
      <c r="F74" s="403"/>
      <c r="G74" s="403"/>
      <c r="H74" s="403"/>
      <c r="I74" s="403"/>
      <c r="J74" s="403"/>
      <c r="K74" s="403"/>
      <c r="L74" s="403"/>
      <c r="M74" s="403"/>
      <c r="N74" s="403"/>
      <c r="O74" s="404"/>
      <c r="P74" s="404"/>
      <c r="Q74" s="405"/>
      <c r="R74" s="406"/>
      <c r="S74" s="406"/>
      <c r="T74" s="405"/>
      <c r="U74" s="406"/>
      <c r="V74" s="406"/>
      <c r="W74" s="405"/>
      <c r="X74" s="406"/>
      <c r="Y74" s="406"/>
      <c r="Z74" s="369"/>
      <c r="AA74" s="326"/>
      <c r="AB74" s="407"/>
      <c r="AC74" s="369"/>
      <c r="AD74" s="1442" t="s">
        <v>60</v>
      </c>
      <c r="AE74" s="1443"/>
      <c r="AF74" s="1444"/>
      <c r="AG74" s="1442" t="s">
        <v>235</v>
      </c>
      <c r="AH74" s="1443"/>
      <c r="AI74" s="1444"/>
      <c r="AJ74" s="1442" t="s">
        <v>233</v>
      </c>
      <c r="AK74" s="1443"/>
      <c r="AL74" s="1443"/>
      <c r="AM74" s="1443"/>
      <c r="AN74" s="1443"/>
      <c r="AO74" s="1443"/>
      <c r="AP74" s="1443"/>
      <c r="AQ74" s="1444"/>
      <c r="AR74" s="1442" t="s">
        <v>226</v>
      </c>
      <c r="AS74" s="1443"/>
      <c r="AT74" s="1443"/>
      <c r="AU74" s="1443"/>
      <c r="AV74" s="1444"/>
      <c r="AW74" s="1442" t="s">
        <v>234</v>
      </c>
      <c r="AX74" s="1443"/>
      <c r="AY74" s="1443"/>
      <c r="AZ74" s="1544"/>
    </row>
    <row r="75" spans="1:52" ht="12" customHeight="1">
      <c r="A75" s="1430"/>
      <c r="B75" s="1431"/>
      <c r="C75" s="1431"/>
      <c r="D75" s="1431"/>
      <c r="E75" s="1432"/>
      <c r="F75" s="1433"/>
      <c r="G75" s="1434"/>
      <c r="H75" s="1434"/>
      <c r="I75" s="1434"/>
      <c r="J75" s="1434"/>
      <c r="K75" s="1434"/>
      <c r="L75" s="1434"/>
      <c r="M75" s="1434"/>
      <c r="N75" s="1434"/>
      <c r="O75" s="1434"/>
      <c r="P75" s="1434"/>
      <c r="Q75" s="1435"/>
      <c r="R75" s="1421" t="s">
        <v>305</v>
      </c>
      <c r="S75" s="1422"/>
      <c r="T75" s="1423"/>
      <c r="U75" s="1418"/>
      <c r="V75" s="1419"/>
      <c r="W75" s="1420"/>
      <c r="X75" s="1418"/>
      <c r="Y75" s="1419"/>
      <c r="Z75" s="1420"/>
      <c r="AA75" s="1436">
        <f>U75-X75</f>
        <v>0</v>
      </c>
      <c r="AB75" s="1437"/>
      <c r="AC75" s="1438"/>
      <c r="AD75" s="1418"/>
      <c r="AE75" s="1419"/>
      <c r="AF75" s="1420"/>
      <c r="AG75" s="1421" t="s">
        <v>381</v>
      </c>
      <c r="AH75" s="1422"/>
      <c r="AI75" s="1423"/>
      <c r="AJ75" s="1424">
        <v>0</v>
      </c>
      <c r="AK75" s="1425"/>
      <c r="AL75" s="1425"/>
      <c r="AM75" s="1425"/>
      <c r="AN75" s="1425"/>
      <c r="AO75" s="1425"/>
      <c r="AP75" s="1425"/>
      <c r="AQ75" s="1426"/>
      <c r="AR75" s="1427">
        <f t="shared" ref="AR75:AR86" si="2">MIN(6000,AJ75)</f>
        <v>0</v>
      </c>
      <c r="AS75" s="1428"/>
      <c r="AT75" s="1428"/>
      <c r="AU75" s="1428"/>
      <c r="AV75" s="1429"/>
      <c r="AW75" s="408"/>
      <c r="AX75" s="1549"/>
      <c r="AY75" s="1549"/>
      <c r="AZ75" s="409"/>
    </row>
    <row r="76" spans="1:52" ht="12" customHeight="1">
      <c r="A76" s="1412"/>
      <c r="B76" s="1413"/>
      <c r="C76" s="1413"/>
      <c r="D76" s="1413"/>
      <c r="E76" s="1414"/>
      <c r="F76" s="1415"/>
      <c r="G76" s="1416"/>
      <c r="H76" s="1416"/>
      <c r="I76" s="1416"/>
      <c r="J76" s="1416"/>
      <c r="K76" s="1416"/>
      <c r="L76" s="1416"/>
      <c r="M76" s="1416"/>
      <c r="N76" s="1416"/>
      <c r="O76" s="1416"/>
      <c r="P76" s="1416"/>
      <c r="Q76" s="1417"/>
      <c r="R76" s="1379" t="s">
        <v>305</v>
      </c>
      <c r="S76" s="1380"/>
      <c r="T76" s="1381"/>
      <c r="U76" s="1400"/>
      <c r="V76" s="1401"/>
      <c r="W76" s="1402"/>
      <c r="X76" s="1400"/>
      <c r="Y76" s="1401"/>
      <c r="Z76" s="1402"/>
      <c r="AA76" s="1397">
        <f>U76-X76</f>
        <v>0</v>
      </c>
      <c r="AB76" s="1398"/>
      <c r="AC76" s="1399"/>
      <c r="AD76" s="1400"/>
      <c r="AE76" s="1401"/>
      <c r="AF76" s="1402"/>
      <c r="AG76" s="1379"/>
      <c r="AH76" s="1380"/>
      <c r="AI76" s="1381"/>
      <c r="AJ76" s="1391">
        <v>0</v>
      </c>
      <c r="AK76" s="1392"/>
      <c r="AL76" s="1392"/>
      <c r="AM76" s="1392"/>
      <c r="AN76" s="1392"/>
      <c r="AO76" s="1392"/>
      <c r="AP76" s="1392"/>
      <c r="AQ76" s="1393"/>
      <c r="AR76" s="1394">
        <f t="shared" si="2"/>
        <v>0</v>
      </c>
      <c r="AS76" s="1395"/>
      <c r="AT76" s="1395"/>
      <c r="AU76" s="1395"/>
      <c r="AV76" s="1396"/>
      <c r="AW76" s="410"/>
      <c r="AX76" s="1550"/>
      <c r="AY76" s="1550"/>
      <c r="AZ76" s="411"/>
    </row>
    <row r="77" spans="1:52" ht="12" customHeight="1">
      <c r="A77" s="1412"/>
      <c r="B77" s="1413"/>
      <c r="C77" s="1413"/>
      <c r="D77" s="1413"/>
      <c r="E77" s="1414"/>
      <c r="F77" s="1415"/>
      <c r="G77" s="1416"/>
      <c r="H77" s="1416"/>
      <c r="I77" s="1416"/>
      <c r="J77" s="1416"/>
      <c r="K77" s="1416"/>
      <c r="L77" s="1416"/>
      <c r="M77" s="1416"/>
      <c r="N77" s="1416"/>
      <c r="O77" s="1416"/>
      <c r="P77" s="1416"/>
      <c r="Q77" s="1417"/>
      <c r="R77" s="1379" t="s">
        <v>305</v>
      </c>
      <c r="S77" s="1380"/>
      <c r="T77" s="1381"/>
      <c r="U77" s="1400"/>
      <c r="V77" s="1401"/>
      <c r="W77" s="1402"/>
      <c r="X77" s="1400"/>
      <c r="Y77" s="1401"/>
      <c r="Z77" s="1402"/>
      <c r="AA77" s="1397">
        <f t="shared" ref="AA77:AA85" si="3">U77-X77</f>
        <v>0</v>
      </c>
      <c r="AB77" s="1398"/>
      <c r="AC77" s="1399"/>
      <c r="AD77" s="1400"/>
      <c r="AE77" s="1401"/>
      <c r="AF77" s="1402"/>
      <c r="AG77" s="1379"/>
      <c r="AH77" s="1380"/>
      <c r="AI77" s="1381"/>
      <c r="AJ77" s="1391">
        <v>0</v>
      </c>
      <c r="AK77" s="1392"/>
      <c r="AL77" s="1392"/>
      <c r="AM77" s="1392"/>
      <c r="AN77" s="1392"/>
      <c r="AO77" s="1392"/>
      <c r="AP77" s="1392"/>
      <c r="AQ77" s="1393"/>
      <c r="AR77" s="1394">
        <f t="shared" si="2"/>
        <v>0</v>
      </c>
      <c r="AS77" s="1395"/>
      <c r="AT77" s="1395"/>
      <c r="AU77" s="1395"/>
      <c r="AV77" s="1396"/>
      <c r="AW77" s="410"/>
      <c r="AX77" s="1550"/>
      <c r="AY77" s="1550"/>
      <c r="AZ77" s="411"/>
    </row>
    <row r="78" spans="1:52" ht="12" customHeight="1">
      <c r="A78" s="1412"/>
      <c r="B78" s="1413"/>
      <c r="C78" s="1413"/>
      <c r="D78" s="1413"/>
      <c r="E78" s="1414"/>
      <c r="F78" s="1415"/>
      <c r="G78" s="1416"/>
      <c r="H78" s="1416"/>
      <c r="I78" s="1416"/>
      <c r="J78" s="1416"/>
      <c r="K78" s="1416"/>
      <c r="L78" s="1416"/>
      <c r="M78" s="1416"/>
      <c r="N78" s="1416"/>
      <c r="O78" s="1416"/>
      <c r="P78" s="1416"/>
      <c r="Q78" s="1417"/>
      <c r="R78" s="1379" t="s">
        <v>305</v>
      </c>
      <c r="S78" s="1380"/>
      <c r="T78" s="1381"/>
      <c r="U78" s="1400"/>
      <c r="V78" s="1401"/>
      <c r="W78" s="1402"/>
      <c r="X78" s="1400"/>
      <c r="Y78" s="1401"/>
      <c r="Z78" s="1402"/>
      <c r="AA78" s="1397">
        <f t="shared" si="3"/>
        <v>0</v>
      </c>
      <c r="AB78" s="1398"/>
      <c r="AC78" s="1399"/>
      <c r="AD78" s="1400"/>
      <c r="AE78" s="1401"/>
      <c r="AF78" s="1402"/>
      <c r="AG78" s="1379"/>
      <c r="AH78" s="1380"/>
      <c r="AI78" s="1381"/>
      <c r="AJ78" s="1391">
        <v>0</v>
      </c>
      <c r="AK78" s="1392"/>
      <c r="AL78" s="1392"/>
      <c r="AM78" s="1392"/>
      <c r="AN78" s="1392"/>
      <c r="AO78" s="1392"/>
      <c r="AP78" s="1392"/>
      <c r="AQ78" s="1393"/>
      <c r="AR78" s="1394">
        <f t="shared" si="2"/>
        <v>0</v>
      </c>
      <c r="AS78" s="1395"/>
      <c r="AT78" s="1395"/>
      <c r="AU78" s="1395"/>
      <c r="AV78" s="1396"/>
      <c r="AW78" s="412"/>
      <c r="AX78" s="1550"/>
      <c r="AY78" s="1550"/>
      <c r="AZ78" s="411"/>
    </row>
    <row r="79" spans="1:52" ht="12" customHeight="1">
      <c r="A79" s="1412"/>
      <c r="B79" s="1413"/>
      <c r="C79" s="1413"/>
      <c r="D79" s="1413"/>
      <c r="E79" s="1414"/>
      <c r="F79" s="1415"/>
      <c r="G79" s="1416"/>
      <c r="H79" s="1416"/>
      <c r="I79" s="1416"/>
      <c r="J79" s="1416"/>
      <c r="K79" s="1416"/>
      <c r="L79" s="1416"/>
      <c r="M79" s="1416"/>
      <c r="N79" s="1416"/>
      <c r="O79" s="1416"/>
      <c r="P79" s="1416"/>
      <c r="Q79" s="1417"/>
      <c r="R79" s="1379" t="s">
        <v>305</v>
      </c>
      <c r="S79" s="1380"/>
      <c r="T79" s="1381"/>
      <c r="U79" s="1400"/>
      <c r="V79" s="1401"/>
      <c r="W79" s="1402"/>
      <c r="X79" s="1400"/>
      <c r="Y79" s="1401"/>
      <c r="Z79" s="1402"/>
      <c r="AA79" s="1397">
        <f t="shared" si="3"/>
        <v>0</v>
      </c>
      <c r="AB79" s="1398"/>
      <c r="AC79" s="1399"/>
      <c r="AD79" s="1400"/>
      <c r="AE79" s="1401"/>
      <c r="AF79" s="1402"/>
      <c r="AG79" s="1379"/>
      <c r="AH79" s="1380"/>
      <c r="AI79" s="1381"/>
      <c r="AJ79" s="1391">
        <v>0</v>
      </c>
      <c r="AK79" s="1392"/>
      <c r="AL79" s="1392"/>
      <c r="AM79" s="1392"/>
      <c r="AN79" s="1392"/>
      <c r="AO79" s="1392"/>
      <c r="AP79" s="1392"/>
      <c r="AQ79" s="1393"/>
      <c r="AR79" s="1394">
        <f t="shared" si="2"/>
        <v>0</v>
      </c>
      <c r="AS79" s="1395"/>
      <c r="AT79" s="1395"/>
      <c r="AU79" s="1395"/>
      <c r="AV79" s="1396"/>
      <c r="AW79" s="412"/>
      <c r="AX79" s="1550"/>
      <c r="AY79" s="1550"/>
      <c r="AZ79" s="411"/>
    </row>
    <row r="80" spans="1:52" ht="12" customHeight="1">
      <c r="A80" s="1412"/>
      <c r="B80" s="1413"/>
      <c r="C80" s="1413"/>
      <c r="D80" s="1413"/>
      <c r="E80" s="1414"/>
      <c r="F80" s="1415"/>
      <c r="G80" s="1416"/>
      <c r="H80" s="1416"/>
      <c r="I80" s="1416"/>
      <c r="J80" s="1416"/>
      <c r="K80" s="1416"/>
      <c r="L80" s="1416"/>
      <c r="M80" s="1416"/>
      <c r="N80" s="1416"/>
      <c r="O80" s="1416"/>
      <c r="P80" s="1416"/>
      <c r="Q80" s="1417"/>
      <c r="R80" s="1379" t="s">
        <v>305</v>
      </c>
      <c r="S80" s="1380"/>
      <c r="T80" s="1381"/>
      <c r="U80" s="1400"/>
      <c r="V80" s="1401"/>
      <c r="W80" s="1402"/>
      <c r="X80" s="1400"/>
      <c r="Y80" s="1401"/>
      <c r="Z80" s="1402"/>
      <c r="AA80" s="1397">
        <f t="shared" si="3"/>
        <v>0</v>
      </c>
      <c r="AB80" s="1398"/>
      <c r="AC80" s="1399"/>
      <c r="AD80" s="1400"/>
      <c r="AE80" s="1401"/>
      <c r="AF80" s="1402"/>
      <c r="AG80" s="1379"/>
      <c r="AH80" s="1380"/>
      <c r="AI80" s="1381"/>
      <c r="AJ80" s="1391">
        <v>0</v>
      </c>
      <c r="AK80" s="1392"/>
      <c r="AL80" s="1392"/>
      <c r="AM80" s="1392"/>
      <c r="AN80" s="1392"/>
      <c r="AO80" s="1392"/>
      <c r="AP80" s="1392"/>
      <c r="AQ80" s="1393"/>
      <c r="AR80" s="1394">
        <f t="shared" si="2"/>
        <v>0</v>
      </c>
      <c r="AS80" s="1395"/>
      <c r="AT80" s="1395"/>
      <c r="AU80" s="1395"/>
      <c r="AV80" s="1396"/>
      <c r="AW80" s="412"/>
      <c r="AX80" s="1550"/>
      <c r="AY80" s="1550"/>
      <c r="AZ80" s="411"/>
    </row>
    <row r="81" spans="1:52" ht="12" customHeight="1">
      <c r="A81" s="1412"/>
      <c r="B81" s="1413"/>
      <c r="C81" s="1413"/>
      <c r="D81" s="1413"/>
      <c r="E81" s="1414"/>
      <c r="F81" s="1415"/>
      <c r="G81" s="1416"/>
      <c r="H81" s="1416"/>
      <c r="I81" s="1416"/>
      <c r="J81" s="1416"/>
      <c r="K81" s="1416"/>
      <c r="L81" s="1416"/>
      <c r="M81" s="1416"/>
      <c r="N81" s="1416"/>
      <c r="O81" s="1416"/>
      <c r="P81" s="1416"/>
      <c r="Q81" s="1417"/>
      <c r="R81" s="1379" t="s">
        <v>305</v>
      </c>
      <c r="S81" s="1380"/>
      <c r="T81" s="1381"/>
      <c r="U81" s="1400"/>
      <c r="V81" s="1401"/>
      <c r="W81" s="1402"/>
      <c r="X81" s="1400"/>
      <c r="Y81" s="1401"/>
      <c r="Z81" s="1402"/>
      <c r="AA81" s="1397">
        <f t="shared" si="3"/>
        <v>0</v>
      </c>
      <c r="AB81" s="1398"/>
      <c r="AC81" s="1399"/>
      <c r="AD81" s="1400"/>
      <c r="AE81" s="1401"/>
      <c r="AF81" s="1402"/>
      <c r="AG81" s="1379"/>
      <c r="AH81" s="1380"/>
      <c r="AI81" s="1381"/>
      <c r="AJ81" s="1391">
        <v>0</v>
      </c>
      <c r="AK81" s="1392"/>
      <c r="AL81" s="1392"/>
      <c r="AM81" s="1392"/>
      <c r="AN81" s="1392"/>
      <c r="AO81" s="1392"/>
      <c r="AP81" s="1392"/>
      <c r="AQ81" s="1393"/>
      <c r="AR81" s="1394">
        <f t="shared" si="2"/>
        <v>0</v>
      </c>
      <c r="AS81" s="1395"/>
      <c r="AT81" s="1395"/>
      <c r="AU81" s="1395"/>
      <c r="AV81" s="1396"/>
      <c r="AW81" s="413"/>
      <c r="AX81" s="1550"/>
      <c r="AY81" s="1550"/>
      <c r="AZ81" s="411"/>
    </row>
    <row r="82" spans="1:52" ht="12" customHeight="1">
      <c r="A82" s="1412"/>
      <c r="B82" s="1413"/>
      <c r="C82" s="1413"/>
      <c r="D82" s="1413"/>
      <c r="E82" s="1414"/>
      <c r="F82" s="1415"/>
      <c r="G82" s="1416"/>
      <c r="H82" s="1416"/>
      <c r="I82" s="1416"/>
      <c r="J82" s="1416"/>
      <c r="K82" s="1416"/>
      <c r="L82" s="1416"/>
      <c r="M82" s="1416"/>
      <c r="N82" s="1416"/>
      <c r="O82" s="1416"/>
      <c r="P82" s="1416"/>
      <c r="Q82" s="1417"/>
      <c r="R82" s="1379" t="s">
        <v>305</v>
      </c>
      <c r="S82" s="1380"/>
      <c r="T82" s="1381"/>
      <c r="U82" s="1400"/>
      <c r="V82" s="1401"/>
      <c r="W82" s="1402"/>
      <c r="X82" s="1400"/>
      <c r="Y82" s="1401"/>
      <c r="Z82" s="1402"/>
      <c r="AA82" s="1397">
        <f t="shared" si="3"/>
        <v>0</v>
      </c>
      <c r="AB82" s="1398"/>
      <c r="AC82" s="1399"/>
      <c r="AD82" s="1400"/>
      <c r="AE82" s="1401"/>
      <c r="AF82" s="1402"/>
      <c r="AG82" s="1379"/>
      <c r="AH82" s="1380"/>
      <c r="AI82" s="1381"/>
      <c r="AJ82" s="1391">
        <v>0</v>
      </c>
      <c r="AK82" s="1392"/>
      <c r="AL82" s="1392"/>
      <c r="AM82" s="1392"/>
      <c r="AN82" s="1392"/>
      <c r="AO82" s="1392"/>
      <c r="AP82" s="1392"/>
      <c r="AQ82" s="1393"/>
      <c r="AR82" s="1394">
        <f t="shared" si="2"/>
        <v>0</v>
      </c>
      <c r="AS82" s="1395"/>
      <c r="AT82" s="1395"/>
      <c r="AU82" s="1395"/>
      <c r="AV82" s="1396"/>
      <c r="AW82" s="410"/>
      <c r="AX82" s="1550"/>
      <c r="AY82" s="1550"/>
      <c r="AZ82" s="411"/>
    </row>
    <row r="83" spans="1:52" ht="12" customHeight="1">
      <c r="A83" s="1412"/>
      <c r="B83" s="1413"/>
      <c r="C83" s="1413"/>
      <c r="D83" s="1413"/>
      <c r="E83" s="1414"/>
      <c r="F83" s="1415"/>
      <c r="G83" s="1416"/>
      <c r="H83" s="1416"/>
      <c r="I83" s="1416"/>
      <c r="J83" s="1416"/>
      <c r="K83" s="1416"/>
      <c r="L83" s="1416"/>
      <c r="M83" s="1416"/>
      <c r="N83" s="1416"/>
      <c r="O83" s="1416"/>
      <c r="P83" s="1416"/>
      <c r="Q83" s="1417"/>
      <c r="R83" s="1379" t="s">
        <v>305</v>
      </c>
      <c r="S83" s="1380"/>
      <c r="T83" s="1381"/>
      <c r="U83" s="1400"/>
      <c r="V83" s="1401"/>
      <c r="W83" s="1402"/>
      <c r="X83" s="1400"/>
      <c r="Y83" s="1401"/>
      <c r="Z83" s="1402"/>
      <c r="AA83" s="1397">
        <f t="shared" si="3"/>
        <v>0</v>
      </c>
      <c r="AB83" s="1398"/>
      <c r="AC83" s="1399"/>
      <c r="AD83" s="1400"/>
      <c r="AE83" s="1401"/>
      <c r="AF83" s="1402"/>
      <c r="AG83" s="1379"/>
      <c r="AH83" s="1380"/>
      <c r="AI83" s="1381"/>
      <c r="AJ83" s="1391">
        <v>0</v>
      </c>
      <c r="AK83" s="1392"/>
      <c r="AL83" s="1392"/>
      <c r="AM83" s="1392"/>
      <c r="AN83" s="1392"/>
      <c r="AO83" s="1392"/>
      <c r="AP83" s="1392"/>
      <c r="AQ83" s="1393"/>
      <c r="AR83" s="1394">
        <f t="shared" si="2"/>
        <v>0</v>
      </c>
      <c r="AS83" s="1395"/>
      <c r="AT83" s="1395"/>
      <c r="AU83" s="1395"/>
      <c r="AV83" s="1396"/>
      <c r="AW83" s="414"/>
      <c r="AX83" s="1550"/>
      <c r="AY83" s="1550"/>
      <c r="AZ83" s="415"/>
    </row>
    <row r="84" spans="1:52" ht="12" customHeight="1">
      <c r="A84" s="1412"/>
      <c r="B84" s="1413"/>
      <c r="C84" s="1413"/>
      <c r="D84" s="1413"/>
      <c r="E84" s="1414"/>
      <c r="F84" s="1415"/>
      <c r="G84" s="1416"/>
      <c r="H84" s="1416"/>
      <c r="I84" s="1416"/>
      <c r="J84" s="1416"/>
      <c r="K84" s="1416"/>
      <c r="L84" s="1416"/>
      <c r="M84" s="1416"/>
      <c r="N84" s="1416"/>
      <c r="O84" s="1416"/>
      <c r="P84" s="1416"/>
      <c r="Q84" s="1417"/>
      <c r="R84" s="1379" t="s">
        <v>305</v>
      </c>
      <c r="S84" s="1380"/>
      <c r="T84" s="1381"/>
      <c r="U84" s="1400"/>
      <c r="V84" s="1401"/>
      <c r="W84" s="1402"/>
      <c r="X84" s="1400"/>
      <c r="Y84" s="1401"/>
      <c r="Z84" s="1402"/>
      <c r="AA84" s="1397">
        <f t="shared" si="3"/>
        <v>0</v>
      </c>
      <c r="AB84" s="1398"/>
      <c r="AC84" s="1399"/>
      <c r="AD84" s="1400"/>
      <c r="AE84" s="1401"/>
      <c r="AF84" s="1402"/>
      <c r="AG84" s="1379"/>
      <c r="AH84" s="1380"/>
      <c r="AI84" s="1381"/>
      <c r="AJ84" s="1391">
        <v>0</v>
      </c>
      <c r="AK84" s="1392"/>
      <c r="AL84" s="1392"/>
      <c r="AM84" s="1392"/>
      <c r="AN84" s="1392"/>
      <c r="AO84" s="1392"/>
      <c r="AP84" s="1392"/>
      <c r="AQ84" s="1393"/>
      <c r="AR84" s="1394">
        <f t="shared" si="2"/>
        <v>0</v>
      </c>
      <c r="AS84" s="1395"/>
      <c r="AT84" s="1395"/>
      <c r="AU84" s="1395"/>
      <c r="AV84" s="1396"/>
      <c r="AW84" s="410"/>
      <c r="AX84" s="1550"/>
      <c r="AY84" s="1550"/>
      <c r="AZ84" s="411"/>
    </row>
    <row r="85" spans="1:52" ht="12" customHeight="1">
      <c r="A85" s="1412"/>
      <c r="B85" s="1413"/>
      <c r="C85" s="1413"/>
      <c r="D85" s="1413"/>
      <c r="E85" s="1414"/>
      <c r="F85" s="1415"/>
      <c r="G85" s="1416"/>
      <c r="H85" s="1416"/>
      <c r="I85" s="1416"/>
      <c r="J85" s="1416"/>
      <c r="K85" s="1416"/>
      <c r="L85" s="1416"/>
      <c r="M85" s="1416"/>
      <c r="N85" s="1416"/>
      <c r="O85" s="1416"/>
      <c r="P85" s="1416"/>
      <c r="Q85" s="1417"/>
      <c r="R85" s="1379" t="s">
        <v>305</v>
      </c>
      <c r="S85" s="1380"/>
      <c r="T85" s="1381"/>
      <c r="U85" s="1400"/>
      <c r="V85" s="1401"/>
      <c r="W85" s="1402"/>
      <c r="X85" s="1400"/>
      <c r="Y85" s="1401"/>
      <c r="Z85" s="1402"/>
      <c r="AA85" s="1397">
        <f t="shared" si="3"/>
        <v>0</v>
      </c>
      <c r="AB85" s="1398"/>
      <c r="AC85" s="1399"/>
      <c r="AD85" s="1400"/>
      <c r="AE85" s="1401"/>
      <c r="AF85" s="1402"/>
      <c r="AG85" s="1379"/>
      <c r="AH85" s="1380"/>
      <c r="AI85" s="1381"/>
      <c r="AJ85" s="1391">
        <v>0</v>
      </c>
      <c r="AK85" s="1392"/>
      <c r="AL85" s="1392"/>
      <c r="AM85" s="1392"/>
      <c r="AN85" s="1392"/>
      <c r="AO85" s="1392"/>
      <c r="AP85" s="1392"/>
      <c r="AQ85" s="1393"/>
      <c r="AR85" s="1394">
        <f t="shared" si="2"/>
        <v>0</v>
      </c>
      <c r="AS85" s="1395"/>
      <c r="AT85" s="1395"/>
      <c r="AU85" s="1395"/>
      <c r="AV85" s="1396"/>
      <c r="AW85" s="416"/>
      <c r="AX85" s="1550"/>
      <c r="AY85" s="1550"/>
      <c r="AZ85" s="411"/>
    </row>
    <row r="86" spans="1:52" ht="12" customHeight="1">
      <c r="A86" s="1406"/>
      <c r="B86" s="1407"/>
      <c r="C86" s="1407"/>
      <c r="D86" s="1407"/>
      <c r="E86" s="1408"/>
      <c r="F86" s="1409"/>
      <c r="G86" s="1410"/>
      <c r="H86" s="1410"/>
      <c r="I86" s="1410"/>
      <c r="J86" s="1410"/>
      <c r="K86" s="1410"/>
      <c r="L86" s="1410"/>
      <c r="M86" s="1410"/>
      <c r="N86" s="1410"/>
      <c r="O86" s="1410"/>
      <c r="P86" s="1410"/>
      <c r="Q86" s="1411"/>
      <c r="R86" s="1385" t="s">
        <v>305</v>
      </c>
      <c r="S86" s="1386"/>
      <c r="T86" s="1387"/>
      <c r="U86" s="1382"/>
      <c r="V86" s="1383"/>
      <c r="W86" s="1384"/>
      <c r="X86" s="1382"/>
      <c r="Y86" s="1383"/>
      <c r="Z86" s="1384"/>
      <c r="AA86" s="1388">
        <f>U86-X86</f>
        <v>0</v>
      </c>
      <c r="AB86" s="1389"/>
      <c r="AC86" s="1390"/>
      <c r="AD86" s="1382"/>
      <c r="AE86" s="1383"/>
      <c r="AF86" s="1384"/>
      <c r="AG86" s="1385"/>
      <c r="AH86" s="1386"/>
      <c r="AI86" s="1387"/>
      <c r="AJ86" s="1403">
        <v>0</v>
      </c>
      <c r="AK86" s="1404"/>
      <c r="AL86" s="1404"/>
      <c r="AM86" s="1404"/>
      <c r="AN86" s="1404"/>
      <c r="AO86" s="1404"/>
      <c r="AP86" s="1404"/>
      <c r="AQ86" s="1405"/>
      <c r="AR86" s="1376">
        <f t="shared" si="2"/>
        <v>0</v>
      </c>
      <c r="AS86" s="1377"/>
      <c r="AT86" s="1377"/>
      <c r="AU86" s="1377"/>
      <c r="AV86" s="1378"/>
      <c r="AW86" s="417"/>
      <c r="AX86" s="1553"/>
      <c r="AY86" s="1553"/>
      <c r="AZ86" s="418"/>
    </row>
    <row r="87" spans="1:52" ht="3.75" customHeight="1" thickBot="1">
      <c r="A87" s="419"/>
      <c r="B87" s="420"/>
      <c r="C87" s="421"/>
      <c r="D87" s="421"/>
      <c r="E87" s="422"/>
      <c r="F87" s="421"/>
      <c r="G87" s="421"/>
      <c r="H87" s="421"/>
      <c r="I87" s="421"/>
      <c r="J87" s="421"/>
      <c r="K87" s="421"/>
      <c r="L87" s="421"/>
      <c r="M87" s="421"/>
      <c r="N87" s="421"/>
      <c r="O87" s="423"/>
      <c r="P87" s="423"/>
      <c r="Q87" s="423"/>
      <c r="R87" s="423"/>
      <c r="S87" s="423"/>
      <c r="T87" s="424"/>
      <c r="U87" s="425"/>
      <c r="V87" s="425"/>
      <c r="W87" s="426"/>
      <c r="X87" s="425"/>
      <c r="Y87" s="425"/>
      <c r="Z87" s="427"/>
      <c r="AA87" s="428"/>
      <c r="AB87" s="428"/>
      <c r="AC87" s="427"/>
      <c r="AD87" s="428"/>
      <c r="AE87" s="428"/>
      <c r="AF87" s="427"/>
      <c r="AG87" s="315"/>
      <c r="AH87" s="315"/>
      <c r="AI87" s="429"/>
      <c r="AJ87" s="430"/>
      <c r="AK87" s="430"/>
      <c r="AL87" s="430"/>
      <c r="AM87" s="430"/>
      <c r="AN87" s="430"/>
      <c r="AO87" s="431"/>
      <c r="AP87" s="431"/>
      <c r="AQ87" s="432"/>
      <c r="AR87" s="431"/>
      <c r="AS87" s="430"/>
      <c r="AT87" s="430"/>
      <c r="AU87" s="430"/>
      <c r="AV87" s="433"/>
      <c r="AW87" s="315"/>
      <c r="AX87" s="315"/>
      <c r="AY87" s="315"/>
      <c r="AZ87" s="321"/>
    </row>
    <row r="88" spans="1:52" ht="20.100000000000001" customHeight="1" thickBot="1">
      <c r="A88" s="434"/>
      <c r="B88" s="435" t="s">
        <v>270</v>
      </c>
      <c r="C88" s="436"/>
      <c r="D88" s="436"/>
      <c r="E88" s="436"/>
      <c r="F88" s="436"/>
      <c r="G88" s="436"/>
      <c r="H88" s="436"/>
      <c r="I88" s="436"/>
      <c r="J88" s="436"/>
      <c r="K88" s="437"/>
      <c r="L88" s="438"/>
      <c r="M88" s="437"/>
      <c r="N88" s="439"/>
      <c r="O88" s="438"/>
      <c r="P88" s="438"/>
      <c r="Q88" s="438"/>
      <c r="R88" s="440"/>
      <c r="S88" s="440" t="s">
        <v>269</v>
      </c>
      <c r="T88" s="441"/>
      <c r="U88" s="1360">
        <f>SUM(U75:W87)</f>
        <v>0</v>
      </c>
      <c r="V88" s="1361"/>
      <c r="W88" s="1362"/>
      <c r="X88" s="1360">
        <f>SUM(X75:Z87)</f>
        <v>0</v>
      </c>
      <c r="Y88" s="1361"/>
      <c r="Z88" s="1362"/>
      <c r="AA88" s="1360">
        <f>SUM(AA75:AC87)</f>
        <v>0</v>
      </c>
      <c r="AB88" s="1361"/>
      <c r="AC88" s="1362"/>
      <c r="AD88" s="1360">
        <f>SUM(AD75:AF87)</f>
        <v>0</v>
      </c>
      <c r="AE88" s="1361"/>
      <c r="AF88" s="1362"/>
      <c r="AG88" s="1373"/>
      <c r="AH88" s="1374"/>
      <c r="AI88" s="1375"/>
      <c r="AJ88" s="1357">
        <f>SUM(AJ75:AQ87)</f>
        <v>0</v>
      </c>
      <c r="AK88" s="1358"/>
      <c r="AL88" s="1358"/>
      <c r="AM88" s="1358"/>
      <c r="AN88" s="1358"/>
      <c r="AO88" s="1358"/>
      <c r="AP88" s="1358"/>
      <c r="AQ88" s="1359"/>
      <c r="AR88" s="1363">
        <f>SUM(AR75:AV87)</f>
        <v>0</v>
      </c>
      <c r="AS88" s="1364"/>
      <c r="AT88" s="1364"/>
      <c r="AU88" s="1364"/>
      <c r="AV88" s="1365"/>
      <c r="AW88" s="442"/>
      <c r="AX88" s="387"/>
      <c r="AY88" s="443"/>
      <c r="AZ88" s="444"/>
    </row>
    <row r="89" spans="1:52" ht="12" customHeight="1">
      <c r="A89" s="306"/>
      <c r="B89" s="445"/>
      <c r="C89" s="1342" t="s">
        <v>90</v>
      </c>
      <c r="D89" s="1342"/>
      <c r="E89" s="1342"/>
      <c r="F89" s="1342"/>
      <c r="G89" s="1342"/>
      <c r="H89" s="1342"/>
      <c r="I89" s="1342"/>
      <c r="J89" s="1342"/>
      <c r="K89" s="348"/>
      <c r="L89" s="348"/>
      <c r="M89" s="348"/>
      <c r="N89" s="348"/>
      <c r="O89" s="396"/>
      <c r="P89" s="396"/>
      <c r="Q89" s="393"/>
      <c r="R89" s="393"/>
      <c r="S89" s="393"/>
      <c r="T89" s="393"/>
      <c r="U89" s="392"/>
      <c r="V89" s="305"/>
      <c r="W89" s="305"/>
      <c r="X89" s="305"/>
      <c r="Y89" s="305"/>
      <c r="Z89" s="305"/>
      <c r="AA89" s="305"/>
      <c r="AB89" s="305"/>
      <c r="AC89" s="305"/>
      <c r="AD89" s="305"/>
      <c r="AE89" s="305"/>
      <c r="AF89" s="1342" t="s">
        <v>271</v>
      </c>
      <c r="AG89" s="1342"/>
      <c r="AH89" s="1342"/>
      <c r="AI89" s="1342"/>
      <c r="AJ89" s="1342"/>
      <c r="AK89" s="1342"/>
      <c r="AL89" s="1342"/>
      <c r="AM89" s="1342"/>
      <c r="AN89" s="1342"/>
      <c r="AO89" s="1342"/>
      <c r="AP89" s="305"/>
      <c r="AQ89" s="305"/>
      <c r="AR89" s="300"/>
      <c r="AS89" s="300"/>
      <c r="AT89" s="300"/>
      <c r="AU89" s="300"/>
      <c r="AV89" s="361"/>
      <c r="AW89" s="305"/>
      <c r="AX89" s="387"/>
      <c r="AY89" s="305"/>
      <c r="AZ89" s="312"/>
    </row>
    <row r="90" spans="1:52" ht="12" customHeight="1">
      <c r="A90" s="446"/>
      <c r="B90" s="1343" t="s">
        <v>279</v>
      </c>
      <c r="C90" s="1343"/>
      <c r="D90" s="1343"/>
      <c r="E90" s="1343"/>
      <c r="F90" s="1343"/>
      <c r="G90" s="1343"/>
      <c r="H90" s="1343"/>
      <c r="I90" s="1343"/>
      <c r="J90" s="1343"/>
      <c r="K90" s="1343"/>
      <c r="L90" s="447"/>
      <c r="M90" s="447"/>
      <c r="N90" s="447"/>
      <c r="O90" s="448"/>
      <c r="P90" s="448"/>
      <c r="Q90" s="393"/>
      <c r="R90" s="393"/>
      <c r="S90" s="393"/>
      <c r="T90" s="393"/>
      <c r="U90" s="392"/>
      <c r="V90" s="393"/>
      <c r="W90" s="393"/>
      <c r="X90" s="393"/>
      <c r="Y90" s="393"/>
      <c r="Z90" s="305"/>
      <c r="AA90" s="305"/>
      <c r="AB90" s="391"/>
      <c r="AC90" s="324"/>
      <c r="AD90" s="324"/>
      <c r="AE90" s="442" t="s">
        <v>272</v>
      </c>
      <c r="AF90" s="324"/>
      <c r="AG90" s="407"/>
      <c r="AH90" s="407"/>
      <c r="AI90" s="326"/>
      <c r="AJ90" s="326"/>
      <c r="AK90" s="326"/>
      <c r="AL90" s="326"/>
      <c r="AM90" s="326"/>
      <c r="AN90" s="326"/>
      <c r="AO90" s="326"/>
      <c r="AP90" s="326"/>
      <c r="AQ90" s="326"/>
      <c r="AR90" s="305"/>
      <c r="AS90" s="305"/>
      <c r="AT90" s="305"/>
      <c r="AU90" s="305"/>
      <c r="AV90" s="381"/>
      <c r="AW90" s="305"/>
      <c r="AX90" s="387"/>
      <c r="AY90" s="305"/>
      <c r="AZ90" s="312"/>
    </row>
    <row r="91" spans="1:52" ht="20.100000000000001" customHeight="1">
      <c r="A91" s="306"/>
      <c r="B91" s="445"/>
      <c r="C91" s="449"/>
      <c r="D91" s="449"/>
      <c r="E91" s="449"/>
      <c r="F91" s="449"/>
      <c r="G91" s="449"/>
      <c r="H91" s="449"/>
      <c r="I91" s="449"/>
      <c r="J91" s="449"/>
      <c r="K91" s="449"/>
      <c r="L91" s="449"/>
      <c r="M91" s="449"/>
      <c r="N91" s="449"/>
      <c r="O91" s="450"/>
      <c r="P91" s="450"/>
      <c r="Q91" s="451"/>
      <c r="R91" s="451"/>
      <c r="S91" s="451"/>
      <c r="T91" s="451"/>
      <c r="U91" s="1344">
        <f>U88+U41</f>
        <v>0</v>
      </c>
      <c r="V91" s="1344"/>
      <c r="W91" s="1344"/>
      <c r="X91" s="1344">
        <f>X88+X41</f>
        <v>0</v>
      </c>
      <c r="Y91" s="1344"/>
      <c r="Z91" s="1344"/>
      <c r="AA91" s="1344">
        <f>AA88+AA41</f>
        <v>0</v>
      </c>
      <c r="AB91" s="1344"/>
      <c r="AC91" s="1344"/>
      <c r="AD91" s="1344">
        <f>AD88+AD41</f>
        <v>0</v>
      </c>
      <c r="AE91" s="1344"/>
      <c r="AF91" s="1344"/>
      <c r="AG91" s="452"/>
      <c r="AH91" s="1370">
        <f>AJ88+AH41</f>
        <v>0</v>
      </c>
      <c r="AI91" s="1371"/>
      <c r="AJ91" s="1371"/>
      <c r="AK91" s="1371"/>
      <c r="AL91" s="1371"/>
      <c r="AM91" s="1371"/>
      <c r="AN91" s="1371"/>
      <c r="AO91" s="1371"/>
      <c r="AP91" s="1371"/>
      <c r="AQ91" s="1372"/>
      <c r="AR91" s="1370">
        <f>AR88+AR41</f>
        <v>0</v>
      </c>
      <c r="AS91" s="1371"/>
      <c r="AT91" s="1371"/>
      <c r="AU91" s="1371"/>
      <c r="AV91" s="1372"/>
      <c r="AW91" s="452"/>
      <c r="AX91" s="452"/>
      <c r="AY91" s="452"/>
      <c r="AZ91" s="453"/>
    </row>
    <row r="92" spans="1:52" ht="12" customHeight="1">
      <c r="A92" s="306"/>
      <c r="B92" s="445"/>
      <c r="C92" s="449"/>
      <c r="D92" s="449"/>
      <c r="E92" s="449"/>
      <c r="F92" s="449"/>
      <c r="G92" s="449"/>
      <c r="H92" s="449"/>
      <c r="I92" s="449"/>
      <c r="J92" s="449"/>
      <c r="K92" s="449"/>
      <c r="L92" s="449"/>
      <c r="M92" s="449"/>
      <c r="N92" s="449"/>
      <c r="O92" s="450"/>
      <c r="P92" s="450"/>
      <c r="Q92" s="451"/>
      <c r="R92" s="451"/>
      <c r="S92" s="451"/>
      <c r="T92" s="451"/>
      <c r="U92" s="454"/>
      <c r="V92" s="454"/>
      <c r="W92" s="454"/>
      <c r="X92" s="454"/>
      <c r="Y92" s="454"/>
      <c r="Z92" s="454"/>
      <c r="AA92" s="455"/>
      <c r="AB92" s="455"/>
      <c r="AC92" s="455"/>
      <c r="AD92" s="455"/>
      <c r="AE92" s="455"/>
      <c r="AF92" s="455"/>
      <c r="AG92" s="452"/>
      <c r="AH92" s="455"/>
      <c r="AI92" s="455"/>
      <c r="AJ92" s="455"/>
      <c r="AK92" s="455"/>
      <c r="AL92" s="455"/>
      <c r="AM92" s="455"/>
      <c r="AN92" s="455"/>
      <c r="AO92" s="455"/>
      <c r="AP92" s="455"/>
      <c r="AQ92" s="455"/>
      <c r="AR92" s="455"/>
      <c r="AS92" s="455"/>
      <c r="AT92" s="455"/>
      <c r="AU92" s="455"/>
      <c r="AV92" s="455"/>
      <c r="AW92" s="452"/>
      <c r="AX92" s="452"/>
      <c r="AY92" s="452"/>
      <c r="AZ92" s="453"/>
    </row>
    <row r="93" spans="1:52" ht="5.25" customHeight="1">
      <c r="A93" s="306"/>
      <c r="B93" s="445"/>
      <c r="C93" s="449"/>
      <c r="D93" s="449"/>
      <c r="E93" s="449"/>
      <c r="F93" s="449"/>
      <c r="G93" s="449"/>
      <c r="H93" s="449"/>
      <c r="I93" s="449"/>
      <c r="J93" s="449"/>
      <c r="K93" s="449"/>
      <c r="L93" s="449"/>
      <c r="M93" s="449"/>
      <c r="N93" s="449"/>
      <c r="O93" s="450"/>
      <c r="P93" s="450"/>
      <c r="Q93" s="451"/>
      <c r="R93" s="451"/>
      <c r="S93" s="451"/>
      <c r="T93" s="451"/>
      <c r="U93" s="456"/>
      <c r="V93" s="457"/>
      <c r="W93" s="457"/>
      <c r="X93" s="457"/>
      <c r="Y93" s="457"/>
      <c r="Z93" s="458"/>
      <c r="AA93" s="459"/>
      <c r="AB93" s="460"/>
      <c r="AC93" s="459"/>
      <c r="AD93" s="459"/>
      <c r="AE93" s="459"/>
      <c r="AF93" s="459"/>
      <c r="AG93" s="459"/>
      <c r="AH93" s="459"/>
      <c r="AI93" s="459"/>
      <c r="AJ93" s="459"/>
      <c r="AK93" s="461"/>
      <c r="AL93" s="452"/>
      <c r="AM93" s="452"/>
      <c r="AN93" s="452"/>
      <c r="AO93" s="452"/>
      <c r="AP93" s="452"/>
      <c r="AQ93" s="452"/>
      <c r="AR93" s="452"/>
      <c r="AS93" s="452"/>
      <c r="AT93" s="452"/>
      <c r="AU93" s="452"/>
      <c r="AV93" s="452"/>
      <c r="AW93" s="452"/>
      <c r="AX93" s="452"/>
      <c r="AY93" s="452"/>
      <c r="AZ93" s="453"/>
    </row>
    <row r="94" spans="1:52" ht="12" customHeight="1">
      <c r="A94" s="306"/>
      <c r="B94" s="445"/>
      <c r="C94" s="462"/>
      <c r="D94" s="462"/>
      <c r="E94" s="462"/>
      <c r="F94" s="462"/>
      <c r="G94" s="462"/>
      <c r="H94" s="462"/>
      <c r="I94" s="462"/>
      <c r="J94" s="462"/>
      <c r="K94" s="462"/>
      <c r="L94" s="462"/>
      <c r="M94" s="305"/>
      <c r="N94" s="305"/>
      <c r="O94" s="1351" t="s">
        <v>280</v>
      </c>
      <c r="P94" s="1351"/>
      <c r="Q94" s="1351"/>
      <c r="R94" s="1351"/>
      <c r="S94" s="1351"/>
      <c r="T94" s="1352"/>
      <c r="U94" s="1353" t="s">
        <v>276</v>
      </c>
      <c r="V94" s="1354"/>
      <c r="W94" s="1355"/>
      <c r="X94" s="463"/>
      <c r="Y94" s="1356" t="s">
        <v>275</v>
      </c>
      <c r="Z94" s="1348"/>
      <c r="AA94" s="452"/>
      <c r="AB94" s="305"/>
      <c r="AC94" s="305"/>
      <c r="AD94" s="305"/>
      <c r="AE94" s="305"/>
      <c r="AF94" s="1368" t="s">
        <v>274</v>
      </c>
      <c r="AG94" s="1368"/>
      <c r="AH94" s="1369"/>
      <c r="AI94" s="464"/>
      <c r="AJ94" s="452"/>
      <c r="AK94" s="465" t="s">
        <v>273</v>
      </c>
      <c r="AL94" s="1366" t="s">
        <v>281</v>
      </c>
      <c r="AM94" s="1367"/>
      <c r="AN94" s="1367"/>
      <c r="AO94" s="1367"/>
      <c r="AP94" s="1367"/>
      <c r="AQ94" s="1367"/>
      <c r="AR94" s="452"/>
      <c r="AS94" s="452"/>
      <c r="AT94" s="452"/>
      <c r="AU94" s="452"/>
      <c r="AV94" s="452"/>
      <c r="AW94" s="452"/>
      <c r="AX94" s="452"/>
      <c r="AY94" s="452"/>
      <c r="AZ94" s="453"/>
    </row>
    <row r="95" spans="1:52" ht="12" customHeight="1">
      <c r="A95" s="1345" t="s">
        <v>191</v>
      </c>
      <c r="B95" s="1346"/>
      <c r="C95" s="1346"/>
      <c r="D95" s="1346"/>
      <c r="E95" s="1346"/>
      <c r="F95" s="386" t="s">
        <v>285</v>
      </c>
      <c r="G95" s="1347">
        <f ca="1">TODAY()</f>
        <v>45435</v>
      </c>
      <c r="H95" s="1347"/>
      <c r="I95" s="1347"/>
      <c r="J95" s="1347"/>
      <c r="K95" s="1347"/>
      <c r="L95" s="1347"/>
      <c r="M95" s="396"/>
      <c r="N95" s="462" t="s">
        <v>282</v>
      </c>
      <c r="O95" s="466" t="s">
        <v>284</v>
      </c>
      <c r="P95" s="1348" t="s">
        <v>283</v>
      </c>
      <c r="Q95" s="1348"/>
      <c r="R95" s="1348"/>
      <c r="S95" s="1348"/>
      <c r="T95" s="466"/>
      <c r="U95" s="467" t="s">
        <v>277</v>
      </c>
      <c r="V95" s="468"/>
      <c r="W95" s="468"/>
      <c r="X95" s="468"/>
      <c r="Y95" s="468"/>
      <c r="Z95" s="469"/>
      <c r="AA95" s="464"/>
      <c r="AB95" s="363"/>
      <c r="AC95" s="469"/>
      <c r="AD95" s="464"/>
      <c r="AE95" s="326"/>
      <c r="AF95" s="470"/>
      <c r="AG95" s="469"/>
      <c r="AH95" s="1349" t="s">
        <v>278</v>
      </c>
      <c r="AI95" s="1350"/>
      <c r="AJ95" s="1350"/>
      <c r="AK95" s="471"/>
      <c r="AL95" s="452"/>
      <c r="AM95" s="452"/>
      <c r="AN95" s="452"/>
      <c r="AO95" s="452"/>
      <c r="AP95" s="452"/>
      <c r="AQ95" s="452"/>
      <c r="AR95" s="452"/>
      <c r="AS95" s="452"/>
      <c r="AT95" s="452"/>
      <c r="AU95" s="452"/>
      <c r="AV95" s="452"/>
      <c r="AW95" s="452"/>
      <c r="AX95" s="452"/>
      <c r="AY95" s="452"/>
      <c r="AZ95" s="453"/>
    </row>
    <row r="96" spans="1:52" ht="0.95" customHeight="1" thickBot="1">
      <c r="A96" s="351"/>
      <c r="B96" s="420"/>
      <c r="C96" s="472"/>
      <c r="D96" s="472"/>
      <c r="E96" s="472"/>
      <c r="F96" s="472"/>
      <c r="G96" s="472"/>
      <c r="H96" s="472"/>
      <c r="I96" s="472"/>
      <c r="J96" s="472"/>
      <c r="K96" s="472"/>
      <c r="L96" s="472"/>
      <c r="M96" s="473"/>
      <c r="N96" s="474"/>
      <c r="O96" s="474"/>
      <c r="P96" s="474"/>
      <c r="Q96" s="474"/>
      <c r="R96" s="474"/>
      <c r="S96" s="474"/>
      <c r="T96" s="474"/>
      <c r="U96" s="474"/>
      <c r="V96" s="474"/>
      <c r="W96" s="474"/>
      <c r="X96" s="474"/>
      <c r="Y96" s="474"/>
      <c r="Z96" s="315"/>
      <c r="AA96" s="475"/>
      <c r="AB96" s="476"/>
      <c r="AC96" s="475"/>
      <c r="AD96" s="475"/>
      <c r="AE96" s="475"/>
      <c r="AF96" s="475"/>
      <c r="AG96" s="475"/>
      <c r="AH96" s="475"/>
      <c r="AI96" s="475"/>
      <c r="AJ96" s="475"/>
      <c r="AK96" s="477"/>
      <c r="AL96" s="475"/>
      <c r="AM96" s="475"/>
      <c r="AN96" s="475"/>
      <c r="AO96" s="475"/>
      <c r="AP96" s="475"/>
      <c r="AQ96" s="475"/>
      <c r="AR96" s="475"/>
      <c r="AS96" s="475"/>
      <c r="AT96" s="475"/>
      <c r="AU96" s="475"/>
      <c r="AV96" s="475"/>
      <c r="AW96" s="475"/>
      <c r="AX96" s="475"/>
      <c r="AY96" s="475"/>
      <c r="AZ96" s="478"/>
    </row>
    <row r="97" spans="1:52" ht="0.95" customHeight="1"/>
    <row r="98" spans="1:52" ht="0.95" customHeight="1"/>
    <row r="99" spans="1:52" ht="0.95" customHeight="1"/>
    <row r="100" spans="1:52" ht="0.95" customHeight="1" thickBot="1"/>
    <row r="101" spans="1:52" ht="18" customHeight="1">
      <c r="A101" s="298"/>
      <c r="B101" s="299" t="s">
        <v>196</v>
      </c>
      <c r="C101" s="299"/>
      <c r="D101" s="299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300"/>
      <c r="T101" s="300"/>
      <c r="U101" s="300"/>
      <c r="V101" s="300"/>
      <c r="W101" s="300"/>
      <c r="X101" s="300"/>
      <c r="Y101" s="300"/>
      <c r="Z101" s="300"/>
      <c r="AA101" s="300"/>
      <c r="AB101" s="300"/>
      <c r="AC101" s="300"/>
      <c r="AD101" s="300"/>
      <c r="AE101" s="300"/>
      <c r="AF101" s="300"/>
      <c r="AG101" s="300"/>
      <c r="AH101" s="300"/>
      <c r="AI101" s="300"/>
      <c r="AJ101" s="300"/>
      <c r="AK101" s="300"/>
      <c r="AL101" s="300"/>
      <c r="AM101" s="300"/>
      <c r="AN101" s="300"/>
      <c r="AO101" s="299"/>
      <c r="AP101" s="301"/>
      <c r="AQ101" s="301"/>
      <c r="AR101" s="301"/>
      <c r="AS101" s="301"/>
      <c r="AT101" s="301"/>
      <c r="AU101" s="302"/>
      <c r="AV101" s="303"/>
      <c r="AW101" s="303"/>
      <c r="AX101" s="303"/>
      <c r="AY101" s="303" t="s">
        <v>198</v>
      </c>
      <c r="AZ101" s="304"/>
    </row>
    <row r="102" spans="1:52" ht="18" customHeight="1">
      <c r="A102" s="306"/>
      <c r="B102" s="307" t="s">
        <v>197</v>
      </c>
      <c r="C102" s="307"/>
      <c r="D102" s="307"/>
      <c r="E102" s="307"/>
      <c r="F102" s="307"/>
      <c r="G102" s="307"/>
      <c r="H102" s="307"/>
      <c r="I102" s="307"/>
      <c r="J102" s="307"/>
      <c r="K102" s="307"/>
      <c r="L102" s="307"/>
      <c r="M102" s="307"/>
      <c r="N102" s="307"/>
      <c r="O102" s="307"/>
      <c r="P102" s="308"/>
      <c r="Q102" s="308"/>
      <c r="R102" s="308"/>
      <c r="S102" s="305"/>
      <c r="T102" s="305"/>
      <c r="U102" s="305"/>
      <c r="V102" s="305"/>
      <c r="W102" s="305"/>
      <c r="X102" s="305"/>
      <c r="Y102" s="305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9"/>
      <c r="AP102" s="309"/>
      <c r="AQ102" s="309"/>
      <c r="AR102" s="305"/>
      <c r="AS102" s="309"/>
      <c r="AT102" s="309"/>
      <c r="AU102" s="310"/>
      <c r="AV102" s="311"/>
      <c r="AW102" s="311"/>
      <c r="AX102" s="311"/>
      <c r="AY102" s="311" t="s">
        <v>199</v>
      </c>
      <c r="AZ102" s="312"/>
    </row>
    <row r="103" spans="1:52" ht="6" customHeight="1" thickBot="1">
      <c r="A103" s="313"/>
      <c r="B103" s="314"/>
      <c r="C103" s="314"/>
      <c r="D103" s="314"/>
      <c r="E103" s="314"/>
      <c r="F103" s="314"/>
      <c r="G103" s="315"/>
      <c r="H103" s="316"/>
      <c r="I103" s="317"/>
      <c r="J103" s="317"/>
      <c r="K103" s="317"/>
      <c r="L103" s="317"/>
      <c r="M103" s="315"/>
      <c r="N103" s="315"/>
      <c r="O103" s="317"/>
      <c r="P103" s="317"/>
      <c r="Q103" s="317"/>
      <c r="R103" s="317"/>
      <c r="S103" s="317"/>
      <c r="T103" s="317"/>
      <c r="U103" s="317"/>
      <c r="V103" s="315"/>
      <c r="W103" s="315"/>
      <c r="X103" s="315"/>
      <c r="Y103" s="315"/>
      <c r="Z103" s="315"/>
      <c r="AA103" s="315"/>
      <c r="AB103" s="315"/>
      <c r="AC103" s="315"/>
      <c r="AD103" s="315"/>
      <c r="AE103" s="315"/>
      <c r="AF103" s="315"/>
      <c r="AG103" s="315"/>
      <c r="AH103" s="315"/>
      <c r="AI103" s="315"/>
      <c r="AJ103" s="315"/>
      <c r="AK103" s="315"/>
      <c r="AL103" s="315"/>
      <c r="AM103" s="315"/>
      <c r="AN103" s="315"/>
      <c r="AO103" s="318"/>
      <c r="AP103" s="318"/>
      <c r="AQ103" s="318"/>
      <c r="AR103" s="318"/>
      <c r="AS103" s="319"/>
      <c r="AT103" s="319"/>
      <c r="AU103" s="315"/>
      <c r="AV103" s="320"/>
      <c r="AW103" s="320"/>
      <c r="AX103" s="320"/>
      <c r="AY103" s="320"/>
      <c r="AZ103" s="321"/>
    </row>
    <row r="104" spans="1:52" ht="12.95" customHeight="1">
      <c r="A104" s="306" t="s">
        <v>200</v>
      </c>
      <c r="B104" s="305"/>
      <c r="C104" s="305"/>
      <c r="D104" s="305"/>
      <c r="E104" s="305"/>
      <c r="F104" s="305"/>
      <c r="G104" s="305"/>
      <c r="H104" s="305"/>
      <c r="I104" s="305"/>
      <c r="J104" s="305"/>
      <c r="K104" s="305" t="s">
        <v>19</v>
      </c>
      <c r="L104" s="322" t="s">
        <v>201</v>
      </c>
      <c r="M104" s="323"/>
      <c r="N104" s="323"/>
      <c r="O104" s="323"/>
      <c r="P104" s="323"/>
      <c r="Q104" s="323"/>
      <c r="R104" s="323"/>
      <c r="S104" s="323"/>
      <c r="T104" s="300"/>
      <c r="U104" s="300"/>
      <c r="V104" s="300"/>
      <c r="W104" s="304" t="s">
        <v>13</v>
      </c>
      <c r="X104" s="305"/>
      <c r="Y104" s="324" t="s">
        <v>203</v>
      </c>
      <c r="Z104" s="324"/>
      <c r="AA104" s="324"/>
      <c r="AB104" s="324"/>
      <c r="AC104" s="324"/>
      <c r="AD104" s="324"/>
      <c r="AE104" s="324"/>
      <c r="AF104" s="324"/>
      <c r="AG104" s="324"/>
      <c r="AH104" s="324"/>
      <c r="AI104" s="324"/>
      <c r="AJ104" s="324"/>
      <c r="AK104" s="324"/>
      <c r="AL104" s="324"/>
      <c r="AM104" s="324"/>
      <c r="AN104" s="305"/>
      <c r="AO104" s="305"/>
      <c r="AP104" s="305"/>
      <c r="AQ104" s="305"/>
      <c r="AR104" s="305"/>
      <c r="AS104" s="305"/>
      <c r="AT104" s="305"/>
      <c r="AU104" s="305"/>
      <c r="AV104" s="305"/>
      <c r="AW104" s="305"/>
      <c r="AX104" s="305"/>
      <c r="AY104" s="305"/>
      <c r="AZ104" s="312" t="s">
        <v>202</v>
      </c>
    </row>
    <row r="105" spans="1:52" s="493" customFormat="1" ht="12.95" customHeight="1" thickBot="1">
      <c r="A105" s="1531">
        <f>ss!M112</f>
        <v>0</v>
      </c>
      <c r="B105" s="1532"/>
      <c r="C105" s="1532"/>
      <c r="D105" s="1532"/>
      <c r="E105" s="1532"/>
      <c r="F105" s="1532"/>
      <c r="G105" s="1532"/>
      <c r="H105" s="1532"/>
      <c r="I105" s="1532"/>
      <c r="J105" s="1532"/>
      <c r="K105" s="1532"/>
      <c r="L105" s="1533">
        <f>L$5</f>
        <v>-99989826</v>
      </c>
      <c r="M105" s="1534"/>
      <c r="N105" s="1534"/>
      <c r="O105" s="1534"/>
      <c r="P105" s="1534"/>
      <c r="Q105" s="1534"/>
      <c r="R105" s="1534"/>
      <c r="S105" s="1534"/>
      <c r="T105" s="1534"/>
      <c r="U105" s="1534"/>
      <c r="V105" s="1534"/>
      <c r="W105" s="1535"/>
      <c r="X105" s="489"/>
      <c r="Y105" s="490"/>
      <c r="Z105" s="490"/>
      <c r="AA105" s="490"/>
      <c r="AB105" s="490"/>
      <c r="AC105" s="490"/>
      <c r="AD105" s="490"/>
      <c r="AE105" s="490"/>
      <c r="AF105" s="490"/>
      <c r="AG105" s="490"/>
      <c r="AH105" s="490"/>
      <c r="AI105" s="490"/>
      <c r="AJ105" s="490"/>
      <c r="AK105" s="490"/>
      <c r="AL105" s="1536">
        <f>AL$5</f>
        <v>41</v>
      </c>
      <c r="AM105" s="1536"/>
      <c r="AN105" s="1536"/>
      <c r="AO105" s="1536"/>
      <c r="AP105" s="1536"/>
      <c r="AQ105" s="1536"/>
      <c r="AR105" s="491"/>
      <c r="AS105" s="490"/>
      <c r="AT105" s="490"/>
      <c r="AU105" s="490"/>
      <c r="AV105" s="490"/>
      <c r="AW105" s="490"/>
      <c r="AX105" s="490"/>
      <c r="AY105" s="490"/>
      <c r="AZ105" s="492"/>
    </row>
    <row r="106" spans="1:52" ht="15" customHeight="1">
      <c r="A106" s="1526">
        <f>A56</f>
        <v>0</v>
      </c>
      <c r="B106" s="1527"/>
      <c r="C106" s="1527"/>
      <c r="D106" s="1527"/>
      <c r="E106" s="1527"/>
      <c r="F106" s="1527"/>
      <c r="G106" s="1527"/>
      <c r="H106" s="1527"/>
      <c r="I106" s="1527"/>
      <c r="J106" s="1527"/>
      <c r="K106" s="1527"/>
      <c r="L106" s="1503"/>
      <c r="M106" s="1503"/>
      <c r="N106" s="1503"/>
      <c r="O106" s="1503"/>
      <c r="P106" s="1504"/>
      <c r="Q106" s="1528" t="s">
        <v>210</v>
      </c>
      <c r="R106" s="1529"/>
      <c r="S106" s="1529"/>
      <c r="T106" s="1529"/>
      <c r="U106" s="1529"/>
      <c r="V106" s="1529"/>
      <c r="W106" s="1530"/>
      <c r="X106" s="330"/>
      <c r="Y106" s="331" t="s">
        <v>204</v>
      </c>
      <c r="Z106" s="308"/>
      <c r="AA106" s="332"/>
      <c r="AB106" s="332"/>
      <c r="AC106" s="332"/>
      <c r="AD106" s="332"/>
      <c r="AE106" s="332"/>
      <c r="AF106" s="332"/>
      <c r="AG106" s="332"/>
      <c r="AH106" s="332"/>
      <c r="AI106" s="332"/>
      <c r="AJ106" s="332"/>
      <c r="AK106" s="332"/>
      <c r="AL106" s="332"/>
      <c r="AM106" s="332"/>
      <c r="AN106" s="332"/>
      <c r="AO106" s="333"/>
      <c r="AP106" s="334" t="s">
        <v>207</v>
      </c>
      <c r="AQ106" s="334"/>
      <c r="AR106" s="334"/>
      <c r="AS106" s="334"/>
      <c r="AT106" s="334"/>
      <c r="AU106" s="334"/>
      <c r="AV106" s="334"/>
      <c r="AW106" s="331"/>
      <c r="AX106" s="331"/>
      <c r="AY106" s="305"/>
      <c r="AZ106" s="312"/>
    </row>
    <row r="107" spans="1:52" ht="15" customHeight="1">
      <c r="A107" s="1502">
        <f>A57</f>
        <v>0</v>
      </c>
      <c r="B107" s="1503"/>
      <c r="C107" s="1503"/>
      <c r="D107" s="1503"/>
      <c r="E107" s="1503"/>
      <c r="F107" s="1503"/>
      <c r="G107" s="1503"/>
      <c r="H107" s="1503"/>
      <c r="I107" s="1503"/>
      <c r="J107" s="1503"/>
      <c r="K107" s="1503"/>
      <c r="L107" s="1503"/>
      <c r="M107" s="1503"/>
      <c r="N107" s="1503"/>
      <c r="O107" s="1503"/>
      <c r="P107" s="1504"/>
      <c r="Q107" s="1517" t="s">
        <v>211</v>
      </c>
      <c r="R107" s="1518"/>
      <c r="S107" s="1518"/>
      <c r="T107" s="1518"/>
      <c r="U107" s="1518"/>
      <c r="V107" s="1518"/>
      <c r="W107" s="1519"/>
      <c r="X107" s="335"/>
      <c r="Y107" s="331" t="s">
        <v>206</v>
      </c>
      <c r="Z107" s="308"/>
      <c r="AA107" s="308"/>
      <c r="AB107" s="308"/>
      <c r="AC107" s="308"/>
      <c r="AD107" s="308"/>
      <c r="AE107" s="308"/>
      <c r="AF107" s="308"/>
      <c r="AG107" s="308"/>
      <c r="AH107" s="308"/>
      <c r="AI107" s="308"/>
      <c r="AJ107" s="308"/>
      <c r="AK107" s="308"/>
      <c r="AL107" s="308"/>
      <c r="AM107" s="308"/>
      <c r="AN107" s="308"/>
      <c r="AO107" s="336"/>
      <c r="AP107" s="337" t="s">
        <v>209</v>
      </c>
      <c r="AQ107" s="305"/>
      <c r="AR107" s="331"/>
      <c r="AS107" s="331"/>
      <c r="AT107" s="331"/>
      <c r="AU107" s="331"/>
      <c r="AV107" s="331"/>
      <c r="AW107" s="331"/>
      <c r="AX107" s="331"/>
      <c r="AY107" s="331"/>
      <c r="AZ107" s="312"/>
    </row>
    <row r="108" spans="1:52" ht="15" customHeight="1">
      <c r="A108" s="1502">
        <f>A58</f>
        <v>0</v>
      </c>
      <c r="B108" s="1503"/>
      <c r="C108" s="1503"/>
      <c r="D108" s="1503"/>
      <c r="E108" s="1503"/>
      <c r="F108" s="1503"/>
      <c r="G108" s="1503"/>
      <c r="H108" s="1503"/>
      <c r="I108" s="1503"/>
      <c r="J108" s="1503"/>
      <c r="K108" s="1503"/>
      <c r="L108" s="1503"/>
      <c r="M108" s="1503"/>
      <c r="N108" s="1503"/>
      <c r="O108" s="1503"/>
      <c r="P108" s="1504"/>
      <c r="Q108" s="1520"/>
      <c r="R108" s="1521"/>
      <c r="S108" s="1521"/>
      <c r="T108" s="1521"/>
      <c r="U108" s="1521"/>
      <c r="V108" s="1521"/>
      <c r="W108" s="1522"/>
      <c r="X108" s="338"/>
      <c r="Y108" s="339" t="s">
        <v>205</v>
      </c>
      <c r="Z108" s="340"/>
      <c r="AA108" s="341"/>
      <c r="AB108" s="341"/>
      <c r="AC108" s="341"/>
      <c r="AD108" s="341"/>
      <c r="AE108" s="341"/>
      <c r="AF108" s="341"/>
      <c r="AG108" s="341"/>
      <c r="AH108" s="341"/>
      <c r="AI108" s="341"/>
      <c r="AJ108" s="341"/>
      <c r="AK108" s="341"/>
      <c r="AL108" s="341"/>
      <c r="AM108" s="341"/>
      <c r="AN108" s="341"/>
      <c r="AO108" s="342"/>
      <c r="AP108" s="343" t="s">
        <v>208</v>
      </c>
      <c r="AQ108" s="326"/>
      <c r="AR108" s="343"/>
      <c r="AS108" s="343"/>
      <c r="AT108" s="343"/>
      <c r="AU108" s="343"/>
      <c r="AV108" s="343"/>
      <c r="AW108" s="343"/>
      <c r="AX108" s="343"/>
      <c r="AY108" s="339"/>
      <c r="AZ108" s="344"/>
    </row>
    <row r="109" spans="1:52" ht="15.75" hidden="1" customHeight="1">
      <c r="A109" s="1502"/>
      <c r="B109" s="1503"/>
      <c r="C109" s="1503"/>
      <c r="D109" s="1503"/>
      <c r="E109" s="1503"/>
      <c r="F109" s="1503"/>
      <c r="G109" s="1503"/>
      <c r="H109" s="1503"/>
      <c r="I109" s="1503"/>
      <c r="J109" s="1503"/>
      <c r="K109" s="1503"/>
      <c r="L109" s="1503"/>
      <c r="M109" s="1503"/>
      <c r="N109" s="1503"/>
      <c r="O109" s="1503"/>
      <c r="P109" s="1504"/>
      <c r="Q109" s="1523"/>
      <c r="R109" s="1524"/>
      <c r="S109" s="1524"/>
      <c r="T109" s="1524"/>
      <c r="U109" s="1524"/>
      <c r="V109" s="1524"/>
      <c r="W109" s="1525"/>
      <c r="X109" s="345"/>
      <c r="Y109" s="305"/>
      <c r="Z109" s="307"/>
      <c r="AA109" s="346"/>
      <c r="AB109" s="346"/>
      <c r="AC109" s="346"/>
      <c r="AD109" s="346"/>
      <c r="AE109" s="346"/>
      <c r="AF109" s="346"/>
      <c r="AG109" s="346"/>
      <c r="AH109" s="346"/>
      <c r="AI109" s="346"/>
      <c r="AJ109" s="346"/>
      <c r="AK109" s="346"/>
      <c r="AL109" s="346"/>
      <c r="AM109" s="346"/>
      <c r="AN109" s="346"/>
      <c r="AO109" s="346"/>
      <c r="AP109" s="346"/>
      <c r="AQ109" s="346"/>
      <c r="AR109" s="346"/>
      <c r="AS109" s="346"/>
      <c r="AT109" s="346"/>
      <c r="AU109" s="346"/>
      <c r="AV109" s="346"/>
      <c r="AW109" s="346"/>
      <c r="AX109" s="346"/>
      <c r="AY109" s="346"/>
      <c r="AZ109" s="312"/>
    </row>
    <row r="110" spans="1:52" ht="12" customHeight="1">
      <c r="A110" s="1502">
        <f>A59</f>
        <v>0</v>
      </c>
      <c r="B110" s="1503"/>
      <c r="C110" s="1503"/>
      <c r="D110" s="1503"/>
      <c r="E110" s="1503"/>
      <c r="F110" s="1503"/>
      <c r="G110" s="1503"/>
      <c r="H110" s="1503"/>
      <c r="I110" s="1503"/>
      <c r="J110" s="1503"/>
      <c r="K110" s="1503"/>
      <c r="L110" s="1503"/>
      <c r="M110" s="1503"/>
      <c r="N110" s="1503"/>
      <c r="O110" s="1503"/>
      <c r="P110" s="1504"/>
      <c r="Q110" s="1505" t="s">
        <v>213</v>
      </c>
      <c r="R110" s="1506"/>
      <c r="S110" s="1506"/>
      <c r="T110" s="1506"/>
      <c r="U110" s="1506"/>
      <c r="V110" s="1506"/>
      <c r="W110" s="1507"/>
      <c r="X110" s="345"/>
      <c r="Y110" s="305"/>
      <c r="Z110" s="307"/>
      <c r="AA110" s="347"/>
      <c r="AB110" s="347"/>
      <c r="AC110" s="347"/>
      <c r="AD110" s="347"/>
      <c r="AE110" s="347"/>
      <c r="AF110" s="347"/>
      <c r="AG110" s="347"/>
      <c r="AH110" s="347"/>
      <c r="AI110" s="347"/>
      <c r="AJ110" s="347"/>
      <c r="AK110" s="347"/>
      <c r="AL110" s="347"/>
      <c r="AM110" s="347"/>
      <c r="AN110" s="347"/>
      <c r="AO110" s="347"/>
      <c r="AP110" s="347"/>
      <c r="AQ110" s="347"/>
      <c r="AR110" s="347"/>
      <c r="AS110" s="347"/>
      <c r="AT110" s="347"/>
      <c r="AU110" s="347"/>
      <c r="AV110" s="347"/>
      <c r="AW110" s="347"/>
      <c r="AX110" s="347"/>
      <c r="AY110" s="346"/>
      <c r="AZ110" s="312"/>
    </row>
    <row r="111" spans="1:52" ht="12" customHeight="1">
      <c r="A111" s="480"/>
      <c r="B111" s="481"/>
      <c r="C111" s="481"/>
      <c r="D111" s="481"/>
      <c r="E111" s="481"/>
      <c r="F111" s="481"/>
      <c r="G111" s="481"/>
      <c r="H111" s="481"/>
      <c r="I111" s="481"/>
      <c r="J111" s="481"/>
      <c r="K111" s="481"/>
      <c r="L111" s="481"/>
      <c r="M111" s="482"/>
      <c r="N111" s="482"/>
      <c r="O111" s="482"/>
      <c r="P111" s="483"/>
      <c r="Q111" s="1508" t="s">
        <v>212</v>
      </c>
      <c r="R111" s="1509"/>
      <c r="S111" s="1509"/>
      <c r="T111" s="1509"/>
      <c r="U111" s="1509"/>
      <c r="V111" s="1509"/>
      <c r="W111" s="1510"/>
      <c r="X111" s="349"/>
      <c r="Y111" s="305"/>
      <c r="Z111" s="307"/>
      <c r="AA111" s="346"/>
      <c r="AB111" s="346"/>
      <c r="AC111" s="346"/>
      <c r="AD111" s="346"/>
      <c r="AE111" s="346"/>
      <c r="AF111" s="346"/>
      <c r="AG111" s="346"/>
      <c r="AH111" s="346"/>
      <c r="AI111" s="346"/>
      <c r="AJ111" s="346"/>
      <c r="AK111" s="346"/>
      <c r="AL111" s="346"/>
      <c r="AM111" s="346"/>
      <c r="AN111" s="346"/>
      <c r="AO111" s="346"/>
      <c r="AP111" s="346"/>
      <c r="AQ111" s="346"/>
      <c r="AR111" s="347"/>
      <c r="AS111" s="347"/>
      <c r="AT111" s="347"/>
      <c r="AU111" s="347"/>
      <c r="AV111" s="347"/>
      <c r="AW111" s="347"/>
      <c r="AX111" s="347"/>
      <c r="AY111" s="347"/>
      <c r="AZ111" s="312"/>
    </row>
    <row r="112" spans="1:52" ht="12" customHeight="1" thickBot="1">
      <c r="A112" s="1511">
        <f>A62</f>
        <v>0</v>
      </c>
      <c r="B112" s="1512"/>
      <c r="C112" s="1512"/>
      <c r="D112" s="1512"/>
      <c r="E112" s="1512"/>
      <c r="F112" s="1512"/>
      <c r="G112" s="1512"/>
      <c r="H112" s="1512"/>
      <c r="I112" s="1512"/>
      <c r="J112" s="1512"/>
      <c r="K112" s="1512"/>
      <c r="L112" s="1512"/>
      <c r="M112" s="1512"/>
      <c r="N112" s="1512"/>
      <c r="O112" s="1512"/>
      <c r="P112" s="1513"/>
      <c r="Q112" s="1514">
        <f>Q$12</f>
        <v>27</v>
      </c>
      <c r="R112" s="1515"/>
      <c r="S112" s="1515"/>
      <c r="T112" s="1515"/>
      <c r="U112" s="1515"/>
      <c r="V112" s="1515"/>
      <c r="W112" s="1516"/>
      <c r="X112" s="349"/>
      <c r="Y112" s="305"/>
      <c r="Z112" s="307"/>
      <c r="AA112" s="331"/>
      <c r="AB112" s="350"/>
      <c r="AC112" s="350"/>
      <c r="AD112" s="350"/>
      <c r="AE112" s="350"/>
      <c r="AF112" s="350"/>
      <c r="AG112" s="350"/>
      <c r="AH112" s="350"/>
      <c r="AI112" s="350"/>
      <c r="AJ112" s="350"/>
      <c r="AK112" s="350"/>
      <c r="AL112" s="350"/>
      <c r="AM112" s="350"/>
      <c r="AN112" s="350"/>
      <c r="AO112" s="350"/>
      <c r="AP112" s="350"/>
      <c r="AQ112" s="350"/>
      <c r="AR112" s="350"/>
      <c r="AS112" s="350"/>
      <c r="AT112" s="307"/>
      <c r="AU112" s="307"/>
      <c r="AV112" s="307"/>
      <c r="AW112" s="307"/>
      <c r="AX112" s="307"/>
      <c r="AY112" s="307"/>
      <c r="AZ112" s="312"/>
    </row>
    <row r="113" spans="1:52" ht="5.25" hidden="1" customHeight="1" thickBot="1">
      <c r="A113" s="351"/>
      <c r="B113" s="352"/>
      <c r="C113" s="352"/>
      <c r="D113" s="352"/>
      <c r="E113" s="352"/>
      <c r="F113" s="352"/>
      <c r="G113" s="352"/>
      <c r="H113" s="352"/>
      <c r="I113" s="352"/>
      <c r="J113" s="352"/>
      <c r="K113" s="352"/>
      <c r="L113" s="352"/>
      <c r="M113" s="353"/>
      <c r="N113" s="353"/>
      <c r="O113" s="353"/>
      <c r="P113" s="354"/>
      <c r="Q113" s="1492"/>
      <c r="R113" s="1493"/>
      <c r="S113" s="1493"/>
      <c r="T113" s="1493"/>
      <c r="U113" s="1493"/>
      <c r="V113" s="1493"/>
      <c r="W113" s="1493"/>
      <c r="X113" s="355"/>
      <c r="Y113" s="315"/>
      <c r="Z113" s="318"/>
      <c r="AA113" s="356"/>
      <c r="AB113" s="357"/>
      <c r="AC113" s="357"/>
      <c r="AD113" s="357"/>
      <c r="AE113" s="357"/>
      <c r="AF113" s="357"/>
      <c r="AG113" s="357"/>
      <c r="AH113" s="357"/>
      <c r="AI113" s="357"/>
      <c r="AJ113" s="357"/>
      <c r="AK113" s="357"/>
      <c r="AL113" s="357"/>
      <c r="AM113" s="357"/>
      <c r="AN113" s="357"/>
      <c r="AO113" s="357"/>
      <c r="AP113" s="357"/>
      <c r="AQ113" s="357"/>
      <c r="AR113" s="357"/>
      <c r="AS113" s="357"/>
      <c r="AT113" s="318"/>
      <c r="AU113" s="318"/>
      <c r="AV113" s="318"/>
      <c r="AW113" s="318"/>
      <c r="AX113" s="318"/>
      <c r="AY113" s="318"/>
      <c r="AZ113" s="321"/>
    </row>
    <row r="114" spans="1:52" ht="12" customHeight="1">
      <c r="A114" s="1494" t="s">
        <v>215</v>
      </c>
      <c r="B114" s="1495"/>
      <c r="C114" s="1495"/>
      <c r="D114" s="1495"/>
      <c r="E114" s="1496"/>
      <c r="F114" s="300"/>
      <c r="G114" s="300"/>
      <c r="H114" s="300"/>
      <c r="I114" s="358"/>
      <c r="J114" s="359" t="s">
        <v>216</v>
      </c>
      <c r="K114" s="358"/>
      <c r="L114" s="358"/>
      <c r="M114" s="358"/>
      <c r="N114" s="358"/>
      <c r="O114" s="358"/>
      <c r="P114" s="358"/>
      <c r="Q114" s="360"/>
      <c r="R114" s="1497" t="s">
        <v>221</v>
      </c>
      <c r="S114" s="1498"/>
      <c r="T114" s="1498"/>
      <c r="U114" s="1498"/>
      <c r="V114" s="1498"/>
      <c r="W114" s="1498"/>
      <c r="X114" s="1498"/>
      <c r="Y114" s="1498"/>
      <c r="Z114" s="1498"/>
      <c r="AA114" s="1498"/>
      <c r="AB114" s="1498"/>
      <c r="AC114" s="1498"/>
      <c r="AD114" s="1498"/>
      <c r="AE114" s="1498"/>
      <c r="AF114" s="1499"/>
      <c r="AG114" s="1500" t="s">
        <v>219</v>
      </c>
      <c r="AH114" s="1501"/>
      <c r="AI114" s="1501"/>
      <c r="AJ114" s="1501"/>
      <c r="AK114" s="1501"/>
      <c r="AL114" s="1501"/>
      <c r="AM114" s="1501"/>
      <c r="AN114" s="1501"/>
      <c r="AO114" s="1501"/>
      <c r="AP114" s="1501"/>
      <c r="AQ114" s="1501"/>
      <c r="AR114" s="1501"/>
      <c r="AS114" s="1501"/>
      <c r="AT114" s="1501"/>
      <c r="AU114" s="1501"/>
      <c r="AV114" s="361"/>
      <c r="AW114" s="362" t="s">
        <v>217</v>
      </c>
      <c r="AX114" s="299"/>
      <c r="AY114" s="299"/>
      <c r="AZ114" s="304" t="s">
        <v>218</v>
      </c>
    </row>
    <row r="115" spans="1:52" ht="12" customHeight="1">
      <c r="A115" s="1480" t="s">
        <v>214</v>
      </c>
      <c r="B115" s="1481"/>
      <c r="C115" s="1481"/>
      <c r="D115" s="1481"/>
      <c r="E115" s="1482"/>
      <c r="F115" s="363"/>
      <c r="G115" s="326"/>
      <c r="H115" s="364" t="s">
        <v>188</v>
      </c>
      <c r="I115" s="364"/>
      <c r="J115" s="364"/>
      <c r="K115" s="364"/>
      <c r="L115" s="364"/>
      <c r="M115" s="364"/>
      <c r="N115" s="364"/>
      <c r="O115" s="364"/>
      <c r="P115" s="364"/>
      <c r="Q115" s="365"/>
      <c r="R115" s="366" t="s">
        <v>222</v>
      </c>
      <c r="S115" s="367"/>
      <c r="T115" s="367"/>
      <c r="U115" s="367"/>
      <c r="V115" s="367"/>
      <c r="W115" s="367"/>
      <c r="X115" s="367"/>
      <c r="Y115" s="367"/>
      <c r="Z115" s="367"/>
      <c r="AA115" s="367"/>
      <c r="AB115" s="367"/>
      <c r="AC115" s="367"/>
      <c r="AD115" s="367"/>
      <c r="AE115" s="367"/>
      <c r="AF115" s="368"/>
      <c r="AG115" s="1483" t="s">
        <v>220</v>
      </c>
      <c r="AH115" s="1484"/>
      <c r="AI115" s="1484"/>
      <c r="AJ115" s="1484"/>
      <c r="AK115" s="1484"/>
      <c r="AL115" s="1484"/>
      <c r="AM115" s="1484"/>
      <c r="AN115" s="1484"/>
      <c r="AO115" s="1484"/>
      <c r="AP115" s="1484"/>
      <c r="AQ115" s="1484"/>
      <c r="AR115" s="1484"/>
      <c r="AS115" s="1484"/>
      <c r="AT115" s="1484"/>
      <c r="AU115" s="1484"/>
      <c r="AV115" s="369"/>
      <c r="AW115" s="1538"/>
      <c r="AX115" s="1539"/>
      <c r="AY115" s="1539"/>
      <c r="AZ115" s="1540"/>
    </row>
    <row r="116" spans="1:52" s="493" customFormat="1" ht="12" customHeight="1" thickBot="1">
      <c r="A116" s="1485">
        <f>A$16</f>
        <v>0</v>
      </c>
      <c r="B116" s="1486"/>
      <c r="C116" s="1486"/>
      <c r="D116" s="1486"/>
      <c r="E116" s="1487"/>
      <c r="F116" s="1488" t="str">
        <f>F$16</f>
        <v>bir anzarane</v>
      </c>
      <c r="G116" s="1486"/>
      <c r="H116" s="1486"/>
      <c r="I116" s="1486"/>
      <c r="J116" s="1486"/>
      <c r="K116" s="1486"/>
      <c r="L116" s="1486"/>
      <c r="M116" s="1486"/>
      <c r="N116" s="1486"/>
      <c r="O116" s="1486"/>
      <c r="P116" s="1486"/>
      <c r="Q116" s="1487"/>
      <c r="R116" s="1489">
        <f>R$16</f>
        <v>0</v>
      </c>
      <c r="S116" s="1490"/>
      <c r="T116" s="1490"/>
      <c r="U116" s="1490"/>
      <c r="V116" s="1490"/>
      <c r="W116" s="1490"/>
      <c r="X116" s="1490"/>
      <c r="Y116" s="1490"/>
      <c r="Z116" s="1490"/>
      <c r="AA116" s="1490"/>
      <c r="AB116" s="1490"/>
      <c r="AC116" s="1490"/>
      <c r="AD116" s="1490"/>
      <c r="AE116" s="1490"/>
      <c r="AF116" s="1491"/>
      <c r="AG116" s="1489">
        <f>R116</f>
        <v>0</v>
      </c>
      <c r="AH116" s="1490"/>
      <c r="AI116" s="1490"/>
      <c r="AJ116" s="1490"/>
      <c r="AK116" s="1490"/>
      <c r="AL116" s="1490"/>
      <c r="AM116" s="1490"/>
      <c r="AN116" s="1490"/>
      <c r="AO116" s="1490"/>
      <c r="AP116" s="1490"/>
      <c r="AQ116" s="1490"/>
      <c r="AR116" s="1490"/>
      <c r="AS116" s="1490"/>
      <c r="AT116" s="1490"/>
      <c r="AU116" s="1490"/>
      <c r="AV116" s="1491"/>
      <c r="AW116" s="484"/>
      <c r="AX116" s="485" t="s">
        <v>384</v>
      </c>
      <c r="AY116" s="486">
        <f xml:space="preserve"> AY$16</f>
        <v>7</v>
      </c>
      <c r="AZ116" s="487"/>
    </row>
    <row r="117" spans="1:52" ht="3" customHeight="1" thickBot="1">
      <c r="A117" s="370"/>
      <c r="B117" s="371"/>
      <c r="C117" s="371"/>
      <c r="D117" s="371"/>
      <c r="E117" s="371"/>
      <c r="F117" s="372"/>
      <c r="G117" s="372"/>
      <c r="H117" s="372"/>
      <c r="I117" s="372"/>
      <c r="J117" s="372"/>
      <c r="K117" s="372"/>
      <c r="L117" s="372"/>
      <c r="M117" s="372"/>
      <c r="N117" s="372"/>
      <c r="O117" s="372"/>
      <c r="P117" s="373"/>
      <c r="Q117" s="374"/>
      <c r="R117" s="374"/>
      <c r="S117" s="374"/>
      <c r="T117" s="374"/>
      <c r="U117" s="374"/>
      <c r="V117" s="374"/>
      <c r="W117" s="374"/>
      <c r="X117" s="374"/>
      <c r="Y117" s="374"/>
      <c r="Z117" s="374"/>
      <c r="AA117" s="374"/>
      <c r="AB117" s="374"/>
      <c r="AC117" s="374"/>
      <c r="AD117" s="374"/>
      <c r="AE117" s="374"/>
      <c r="AF117" s="374"/>
      <c r="AG117" s="373"/>
      <c r="AH117" s="374"/>
      <c r="AI117" s="374"/>
      <c r="AJ117" s="374"/>
      <c r="AK117" s="374"/>
      <c r="AL117" s="374"/>
      <c r="AM117" s="374"/>
      <c r="AN117" s="374"/>
      <c r="AO117" s="374"/>
      <c r="AP117" s="374"/>
      <c r="AQ117" s="374"/>
      <c r="AR117" s="374"/>
      <c r="AS117" s="374"/>
      <c r="AT117" s="374"/>
      <c r="AU117" s="374"/>
      <c r="AV117" s="371"/>
      <c r="AW117" s="371"/>
      <c r="AX117" s="371"/>
      <c r="AY117" s="375"/>
      <c r="AZ117" s="376"/>
    </row>
    <row r="118" spans="1:52" ht="12" customHeight="1">
      <c r="A118" s="1474" t="s">
        <v>263</v>
      </c>
      <c r="B118" s="1475"/>
      <c r="C118" s="1475"/>
      <c r="D118" s="1475"/>
      <c r="E118" s="1476"/>
      <c r="F118" s="300"/>
      <c r="G118" s="300"/>
      <c r="H118" s="300"/>
      <c r="I118" s="300"/>
      <c r="J118" s="300"/>
      <c r="K118" s="300"/>
      <c r="L118" s="300"/>
      <c r="M118" s="300"/>
      <c r="N118" s="300"/>
      <c r="O118" s="300"/>
      <c r="P118" s="300"/>
      <c r="Q118" s="361"/>
      <c r="R118" s="1477" t="s">
        <v>249</v>
      </c>
      <c r="S118" s="1477"/>
      <c r="T118" s="1477"/>
      <c r="U118" s="1478" t="s">
        <v>259</v>
      </c>
      <c r="V118" s="1478"/>
      <c r="W118" s="1478"/>
      <c r="X118" s="1464" t="s">
        <v>256</v>
      </c>
      <c r="Y118" s="1479"/>
      <c r="Z118" s="1462"/>
      <c r="AA118" s="1462" t="s">
        <v>253</v>
      </c>
      <c r="AB118" s="1463"/>
      <c r="AC118" s="1464"/>
      <c r="AD118" s="1462" t="s">
        <v>253</v>
      </c>
      <c r="AE118" s="1463"/>
      <c r="AF118" s="1464"/>
      <c r="AG118" s="1465" t="s">
        <v>251</v>
      </c>
      <c r="AH118" s="1465"/>
      <c r="AI118" s="1466"/>
      <c r="AJ118" s="300"/>
      <c r="AK118" s="300"/>
      <c r="AL118" s="300"/>
      <c r="AM118" s="300"/>
      <c r="AN118" s="300"/>
      <c r="AO118" s="300"/>
      <c r="AP118" s="300"/>
      <c r="AQ118" s="300"/>
      <c r="AR118" s="377"/>
      <c r="AS118" s="361"/>
      <c r="AT118" s="378" t="s">
        <v>227</v>
      </c>
      <c r="AU118" s="379"/>
      <c r="AV118" s="380"/>
      <c r="AW118" s="300"/>
      <c r="AX118" s="300"/>
      <c r="AY118" s="300"/>
      <c r="AZ118" s="304"/>
    </row>
    <row r="119" spans="1:52" ht="12" customHeight="1">
      <c r="A119" s="306"/>
      <c r="B119" s="305"/>
      <c r="C119" s="305"/>
      <c r="D119" s="305"/>
      <c r="E119" s="381"/>
      <c r="F119" s="1467" t="s">
        <v>286</v>
      </c>
      <c r="G119" s="1468"/>
      <c r="H119" s="1468"/>
      <c r="I119" s="1468"/>
      <c r="J119" s="1468"/>
      <c r="K119" s="1468"/>
      <c r="L119" s="1468"/>
      <c r="M119" s="1468"/>
      <c r="N119" s="1468"/>
      <c r="O119" s="1468"/>
      <c r="P119" s="1468"/>
      <c r="Q119" s="1469"/>
      <c r="R119" s="305"/>
      <c r="S119" s="305"/>
      <c r="T119" s="305"/>
      <c r="U119" s="1452" t="s">
        <v>260</v>
      </c>
      <c r="V119" s="1452"/>
      <c r="W119" s="1452"/>
      <c r="X119" s="1447" t="s">
        <v>257</v>
      </c>
      <c r="Y119" s="1452"/>
      <c r="Z119" s="1470"/>
      <c r="AA119" s="1471" t="s">
        <v>262</v>
      </c>
      <c r="AB119" s="1472"/>
      <c r="AC119" s="1473"/>
      <c r="AD119" s="1455" t="s">
        <v>254</v>
      </c>
      <c r="AE119" s="1456"/>
      <c r="AF119" s="1457"/>
      <c r="AG119" s="1439" t="s">
        <v>252</v>
      </c>
      <c r="AH119" s="1440"/>
      <c r="AI119" s="1441"/>
      <c r="AJ119" s="305"/>
      <c r="AK119" s="305"/>
      <c r="AL119" s="305"/>
      <c r="AM119" s="305"/>
      <c r="AN119" s="305"/>
      <c r="AO119" s="305"/>
      <c r="AP119" s="305"/>
      <c r="AQ119" s="305"/>
      <c r="AR119" s="305"/>
      <c r="AS119" s="305"/>
      <c r="AT119" s="382"/>
      <c r="AU119" s="382"/>
      <c r="AV119" s="383"/>
      <c r="AW119" s="305"/>
      <c r="AX119" s="305"/>
      <c r="AY119" s="305" t="s">
        <v>267</v>
      </c>
      <c r="AZ119" s="312"/>
    </row>
    <row r="120" spans="1:52" ht="12" customHeight="1">
      <c r="A120" s="1453" t="s">
        <v>265</v>
      </c>
      <c r="B120" s="1440"/>
      <c r="C120" s="1440"/>
      <c r="D120" s="1440"/>
      <c r="E120" s="1441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81"/>
      <c r="R120" s="1447" t="s">
        <v>250</v>
      </c>
      <c r="S120" s="1452"/>
      <c r="T120" s="1452"/>
      <c r="U120" s="1452" t="s">
        <v>261</v>
      </c>
      <c r="V120" s="1452"/>
      <c r="W120" s="1452"/>
      <c r="X120" s="1447" t="s">
        <v>258</v>
      </c>
      <c r="Y120" s="1452"/>
      <c r="Z120" s="1452"/>
      <c r="AA120" s="1455" t="s">
        <v>255</v>
      </c>
      <c r="AB120" s="1456"/>
      <c r="AC120" s="1457"/>
      <c r="AD120" s="1455" t="s">
        <v>255</v>
      </c>
      <c r="AE120" s="1456"/>
      <c r="AF120" s="1457"/>
      <c r="AG120" s="1439"/>
      <c r="AH120" s="1440"/>
      <c r="AI120" s="1441"/>
      <c r="AJ120" s="326"/>
      <c r="AK120" s="326"/>
      <c r="AL120" s="326"/>
      <c r="AM120" s="326"/>
      <c r="AN120" s="384" t="s">
        <v>228</v>
      </c>
      <c r="AO120" s="384"/>
      <c r="AP120" s="384"/>
      <c r="AQ120" s="384"/>
      <c r="AR120" s="384"/>
      <c r="AS120" s="384"/>
      <c r="AT120" s="384"/>
      <c r="AU120" s="384"/>
      <c r="AV120" s="385"/>
      <c r="AW120" s="305"/>
      <c r="AX120" s="305"/>
      <c r="AY120" s="305"/>
      <c r="AZ120" s="312"/>
    </row>
    <row r="121" spans="1:52" ht="12" customHeight="1">
      <c r="A121" s="1454" t="s">
        <v>264</v>
      </c>
      <c r="B121" s="1351"/>
      <c r="C121" s="1351"/>
      <c r="D121" s="1351"/>
      <c r="E121" s="1352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81"/>
      <c r="R121" s="1461" t="s">
        <v>236</v>
      </c>
      <c r="S121" s="1351"/>
      <c r="T121" s="1352"/>
      <c r="U121" s="1461" t="s">
        <v>238</v>
      </c>
      <c r="V121" s="1351"/>
      <c r="W121" s="1352"/>
      <c r="X121" s="1451" t="s">
        <v>242</v>
      </c>
      <c r="Y121" s="1451"/>
      <c r="Z121" s="1449"/>
      <c r="AA121" s="1450" t="s">
        <v>245</v>
      </c>
      <c r="AB121" s="1451"/>
      <c r="AC121" s="1449"/>
      <c r="AD121" s="1450" t="s">
        <v>247</v>
      </c>
      <c r="AE121" s="1451"/>
      <c r="AF121" s="1449"/>
      <c r="AG121" s="305" t="s">
        <v>229</v>
      </c>
      <c r="AH121" s="305"/>
      <c r="AI121" s="381"/>
      <c r="AJ121" s="1458" t="s">
        <v>231</v>
      </c>
      <c r="AK121" s="1459"/>
      <c r="AL121" s="1459"/>
      <c r="AM121" s="1459"/>
      <c r="AN121" s="1459"/>
      <c r="AO121" s="1459"/>
      <c r="AP121" s="1459"/>
      <c r="AQ121" s="1460"/>
      <c r="AR121" s="1458" t="s">
        <v>223</v>
      </c>
      <c r="AS121" s="1459"/>
      <c r="AT121" s="1459"/>
      <c r="AU121" s="1459"/>
      <c r="AV121" s="1460"/>
      <c r="AW121" s="387"/>
      <c r="AX121" s="388"/>
      <c r="AY121" s="389"/>
      <c r="AZ121" s="390"/>
    </row>
    <row r="122" spans="1:52" ht="12" customHeight="1">
      <c r="A122" s="306"/>
      <c r="B122" s="391"/>
      <c r="C122" s="305"/>
      <c r="D122" s="305"/>
      <c r="E122" s="381"/>
      <c r="F122" s="1439" t="s">
        <v>287</v>
      </c>
      <c r="G122" s="1440"/>
      <c r="H122" s="1440"/>
      <c r="I122" s="1440"/>
      <c r="J122" s="1440"/>
      <c r="K122" s="1440"/>
      <c r="L122" s="1440"/>
      <c r="M122" s="1440"/>
      <c r="N122" s="1440"/>
      <c r="O122" s="1440"/>
      <c r="P122" s="1440"/>
      <c r="Q122" s="1441"/>
      <c r="R122" s="305"/>
      <c r="S122" s="305"/>
      <c r="T122" s="305"/>
      <c r="U122" s="1461" t="s">
        <v>240</v>
      </c>
      <c r="V122" s="1351"/>
      <c r="W122" s="1352"/>
      <c r="X122" s="1451" t="s">
        <v>243</v>
      </c>
      <c r="Y122" s="1451"/>
      <c r="Z122" s="1449"/>
      <c r="AA122" s="1450" t="s">
        <v>239</v>
      </c>
      <c r="AB122" s="1451"/>
      <c r="AC122" s="1449"/>
      <c r="AD122" s="1450" t="s">
        <v>248</v>
      </c>
      <c r="AE122" s="1451"/>
      <c r="AF122" s="1449"/>
      <c r="AG122" s="1440" t="s">
        <v>230</v>
      </c>
      <c r="AH122" s="1440"/>
      <c r="AI122" s="1441"/>
      <c r="AJ122" s="1439" t="s">
        <v>232</v>
      </c>
      <c r="AK122" s="1440"/>
      <c r="AL122" s="1440"/>
      <c r="AM122" s="1440"/>
      <c r="AN122" s="1440"/>
      <c r="AO122" s="1440"/>
      <c r="AP122" s="1440"/>
      <c r="AQ122" s="1441"/>
      <c r="AR122" s="392" t="s">
        <v>224</v>
      </c>
      <c r="AS122" s="393"/>
      <c r="AT122" s="393"/>
      <c r="AU122" s="393"/>
      <c r="AV122" s="394"/>
      <c r="AW122" s="1455" t="s">
        <v>268</v>
      </c>
      <c r="AX122" s="1456"/>
      <c r="AY122" s="1456"/>
      <c r="AZ122" s="1548"/>
    </row>
    <row r="123" spans="1:52" ht="12" customHeight="1">
      <c r="A123" s="1446" t="s">
        <v>266</v>
      </c>
      <c r="B123" s="1342"/>
      <c r="C123" s="1342"/>
      <c r="D123" s="1342"/>
      <c r="E123" s="1447"/>
      <c r="F123" s="395"/>
      <c r="G123" s="395"/>
      <c r="H123" s="396"/>
      <c r="I123" s="396"/>
      <c r="J123" s="396"/>
      <c r="K123" s="396"/>
      <c r="L123" s="396"/>
      <c r="M123" s="396"/>
      <c r="N123" s="396"/>
      <c r="O123" s="396"/>
      <c r="P123" s="396"/>
      <c r="Q123" s="397"/>
      <c r="R123" s="1448" t="s">
        <v>237</v>
      </c>
      <c r="S123" s="1448"/>
      <c r="T123" s="1448"/>
      <c r="U123" s="1445" t="s">
        <v>241</v>
      </c>
      <c r="V123" s="1445"/>
      <c r="W123" s="1445"/>
      <c r="X123" s="1449" t="s">
        <v>244</v>
      </c>
      <c r="Y123" s="1445"/>
      <c r="Z123" s="1445"/>
      <c r="AA123" s="1445" t="s">
        <v>246</v>
      </c>
      <c r="AB123" s="1445"/>
      <c r="AC123" s="1445"/>
      <c r="AD123" s="1445" t="s">
        <v>246</v>
      </c>
      <c r="AE123" s="1445"/>
      <c r="AF123" s="1445"/>
      <c r="AG123" s="398"/>
      <c r="AH123" s="305"/>
      <c r="AI123" s="381"/>
      <c r="AJ123" s="1440" t="s">
        <v>225</v>
      </c>
      <c r="AK123" s="1440"/>
      <c r="AL123" s="1440"/>
      <c r="AM123" s="1440"/>
      <c r="AN123" s="1440"/>
      <c r="AO123" s="1440"/>
      <c r="AP123" s="1440"/>
      <c r="AQ123" s="1441"/>
      <c r="AR123" s="1439" t="s">
        <v>225</v>
      </c>
      <c r="AS123" s="1440"/>
      <c r="AT123" s="1440"/>
      <c r="AU123" s="1440"/>
      <c r="AV123" s="1441"/>
      <c r="AW123" s="305"/>
      <c r="AX123" s="305"/>
      <c r="AY123" s="305"/>
      <c r="AZ123" s="312"/>
    </row>
    <row r="124" spans="1:52" ht="12" customHeight="1">
      <c r="A124" s="399"/>
      <c r="B124" s="400"/>
      <c r="C124" s="401"/>
      <c r="D124" s="401"/>
      <c r="E124" s="402"/>
      <c r="F124" s="403"/>
      <c r="G124" s="403"/>
      <c r="H124" s="403"/>
      <c r="I124" s="403"/>
      <c r="J124" s="403"/>
      <c r="K124" s="403"/>
      <c r="L124" s="403"/>
      <c r="M124" s="403"/>
      <c r="N124" s="403"/>
      <c r="O124" s="404"/>
      <c r="P124" s="404"/>
      <c r="Q124" s="405"/>
      <c r="R124" s="406"/>
      <c r="S124" s="406"/>
      <c r="T124" s="405"/>
      <c r="U124" s="406"/>
      <c r="V124" s="406"/>
      <c r="W124" s="405"/>
      <c r="X124" s="406"/>
      <c r="Y124" s="406"/>
      <c r="Z124" s="369"/>
      <c r="AA124" s="326"/>
      <c r="AB124" s="407"/>
      <c r="AC124" s="369"/>
      <c r="AD124" s="1442" t="s">
        <v>60</v>
      </c>
      <c r="AE124" s="1443"/>
      <c r="AF124" s="1444"/>
      <c r="AG124" s="1442" t="s">
        <v>235</v>
      </c>
      <c r="AH124" s="1443"/>
      <c r="AI124" s="1444"/>
      <c r="AJ124" s="1442" t="s">
        <v>233</v>
      </c>
      <c r="AK124" s="1443"/>
      <c r="AL124" s="1443"/>
      <c r="AM124" s="1443"/>
      <c r="AN124" s="1443"/>
      <c r="AO124" s="1443"/>
      <c r="AP124" s="1443"/>
      <c r="AQ124" s="1444"/>
      <c r="AR124" s="1442" t="s">
        <v>226</v>
      </c>
      <c r="AS124" s="1443"/>
      <c r="AT124" s="1443"/>
      <c r="AU124" s="1443"/>
      <c r="AV124" s="1444"/>
      <c r="AW124" s="1442" t="s">
        <v>234</v>
      </c>
      <c r="AX124" s="1443"/>
      <c r="AY124" s="1443"/>
      <c r="AZ124" s="1544"/>
    </row>
    <row r="125" spans="1:52" ht="12" customHeight="1">
      <c r="A125" s="1430"/>
      <c r="B125" s="1431"/>
      <c r="C125" s="1431"/>
      <c r="D125" s="1431"/>
      <c r="E125" s="1432"/>
      <c r="F125" s="1433"/>
      <c r="G125" s="1434"/>
      <c r="H125" s="1434"/>
      <c r="I125" s="1434"/>
      <c r="J125" s="1434"/>
      <c r="K125" s="1434"/>
      <c r="L125" s="1434"/>
      <c r="M125" s="1434"/>
      <c r="N125" s="1434"/>
      <c r="O125" s="1434"/>
      <c r="P125" s="1434"/>
      <c r="Q125" s="1435"/>
      <c r="R125" s="1421" t="s">
        <v>305</v>
      </c>
      <c r="S125" s="1422"/>
      <c r="T125" s="1423"/>
      <c r="U125" s="1418"/>
      <c r="V125" s="1419"/>
      <c r="W125" s="1420"/>
      <c r="X125" s="1418"/>
      <c r="Y125" s="1419"/>
      <c r="Z125" s="1420"/>
      <c r="AA125" s="1436">
        <f>U125-X125</f>
        <v>0</v>
      </c>
      <c r="AB125" s="1437"/>
      <c r="AC125" s="1438"/>
      <c r="AD125" s="1418"/>
      <c r="AE125" s="1419"/>
      <c r="AF125" s="1420"/>
      <c r="AG125" s="1421" t="s">
        <v>381</v>
      </c>
      <c r="AH125" s="1422"/>
      <c r="AI125" s="1423"/>
      <c r="AJ125" s="1424">
        <v>0</v>
      </c>
      <c r="AK125" s="1425"/>
      <c r="AL125" s="1425"/>
      <c r="AM125" s="1425"/>
      <c r="AN125" s="1425"/>
      <c r="AO125" s="1425"/>
      <c r="AP125" s="1425"/>
      <c r="AQ125" s="1426"/>
      <c r="AR125" s="1427">
        <f t="shared" ref="AR125:AR136" si="4">MIN(6000,AJ125)</f>
        <v>0</v>
      </c>
      <c r="AS125" s="1428"/>
      <c r="AT125" s="1428"/>
      <c r="AU125" s="1428"/>
      <c r="AV125" s="1429"/>
      <c r="AW125" s="408"/>
      <c r="AX125" s="1549"/>
      <c r="AY125" s="1549"/>
      <c r="AZ125" s="409"/>
    </row>
    <row r="126" spans="1:52" ht="12" customHeight="1">
      <c r="A126" s="1412"/>
      <c r="B126" s="1413"/>
      <c r="C126" s="1413"/>
      <c r="D126" s="1413"/>
      <c r="E126" s="1414"/>
      <c r="F126" s="1415"/>
      <c r="G126" s="1416"/>
      <c r="H126" s="1416"/>
      <c r="I126" s="1416"/>
      <c r="J126" s="1416"/>
      <c r="K126" s="1416"/>
      <c r="L126" s="1416"/>
      <c r="M126" s="1416"/>
      <c r="N126" s="1416"/>
      <c r="O126" s="1416"/>
      <c r="P126" s="1416"/>
      <c r="Q126" s="1417"/>
      <c r="R126" s="1379" t="s">
        <v>305</v>
      </c>
      <c r="S126" s="1380"/>
      <c r="T126" s="1381"/>
      <c r="U126" s="1400"/>
      <c r="V126" s="1401"/>
      <c r="W126" s="1402"/>
      <c r="X126" s="1400"/>
      <c r="Y126" s="1401"/>
      <c r="Z126" s="1402"/>
      <c r="AA126" s="1397">
        <f>U126-X126</f>
        <v>0</v>
      </c>
      <c r="AB126" s="1398"/>
      <c r="AC126" s="1399"/>
      <c r="AD126" s="1400"/>
      <c r="AE126" s="1401"/>
      <c r="AF126" s="1402"/>
      <c r="AG126" s="1379"/>
      <c r="AH126" s="1380"/>
      <c r="AI126" s="1381"/>
      <c r="AJ126" s="1391">
        <v>0</v>
      </c>
      <c r="AK126" s="1392"/>
      <c r="AL126" s="1392"/>
      <c r="AM126" s="1392"/>
      <c r="AN126" s="1392"/>
      <c r="AO126" s="1392"/>
      <c r="AP126" s="1392"/>
      <c r="AQ126" s="1393"/>
      <c r="AR126" s="1394">
        <f t="shared" si="4"/>
        <v>0</v>
      </c>
      <c r="AS126" s="1395"/>
      <c r="AT126" s="1395"/>
      <c r="AU126" s="1395"/>
      <c r="AV126" s="1396"/>
      <c r="AW126" s="410"/>
      <c r="AX126" s="1550"/>
      <c r="AY126" s="1550"/>
      <c r="AZ126" s="411"/>
    </row>
    <row r="127" spans="1:52" ht="12" customHeight="1">
      <c r="A127" s="1412"/>
      <c r="B127" s="1413"/>
      <c r="C127" s="1413"/>
      <c r="D127" s="1413"/>
      <c r="E127" s="1414"/>
      <c r="F127" s="1415"/>
      <c r="G127" s="1416"/>
      <c r="H127" s="1416"/>
      <c r="I127" s="1416"/>
      <c r="J127" s="1416"/>
      <c r="K127" s="1416"/>
      <c r="L127" s="1416"/>
      <c r="M127" s="1416"/>
      <c r="N127" s="1416"/>
      <c r="O127" s="1416"/>
      <c r="P127" s="1416"/>
      <c r="Q127" s="1417"/>
      <c r="R127" s="1379" t="s">
        <v>305</v>
      </c>
      <c r="S127" s="1380"/>
      <c r="T127" s="1381"/>
      <c r="U127" s="1400"/>
      <c r="V127" s="1401"/>
      <c r="W127" s="1402"/>
      <c r="X127" s="1400"/>
      <c r="Y127" s="1401"/>
      <c r="Z127" s="1402"/>
      <c r="AA127" s="1397">
        <f t="shared" ref="AA127:AA135" si="5">U127-X127</f>
        <v>0</v>
      </c>
      <c r="AB127" s="1398"/>
      <c r="AC127" s="1399"/>
      <c r="AD127" s="1400"/>
      <c r="AE127" s="1401"/>
      <c r="AF127" s="1402"/>
      <c r="AG127" s="1379"/>
      <c r="AH127" s="1380"/>
      <c r="AI127" s="1381"/>
      <c r="AJ127" s="1391">
        <v>0</v>
      </c>
      <c r="AK127" s="1392"/>
      <c r="AL127" s="1392"/>
      <c r="AM127" s="1392"/>
      <c r="AN127" s="1392"/>
      <c r="AO127" s="1392"/>
      <c r="AP127" s="1392"/>
      <c r="AQ127" s="1393"/>
      <c r="AR127" s="1394">
        <f t="shared" si="4"/>
        <v>0</v>
      </c>
      <c r="AS127" s="1395"/>
      <c r="AT127" s="1395"/>
      <c r="AU127" s="1395"/>
      <c r="AV127" s="1396"/>
      <c r="AW127" s="410"/>
      <c r="AX127" s="1550"/>
      <c r="AY127" s="1550"/>
      <c r="AZ127" s="411"/>
    </row>
    <row r="128" spans="1:52" ht="12" customHeight="1">
      <c r="A128" s="1412"/>
      <c r="B128" s="1413"/>
      <c r="C128" s="1413"/>
      <c r="D128" s="1413"/>
      <c r="E128" s="1414"/>
      <c r="F128" s="1415"/>
      <c r="G128" s="1416"/>
      <c r="H128" s="1416"/>
      <c r="I128" s="1416"/>
      <c r="J128" s="1416"/>
      <c r="K128" s="1416"/>
      <c r="L128" s="1416"/>
      <c r="M128" s="1416"/>
      <c r="N128" s="1416"/>
      <c r="O128" s="1416"/>
      <c r="P128" s="1416"/>
      <c r="Q128" s="1417"/>
      <c r="R128" s="1379" t="s">
        <v>305</v>
      </c>
      <c r="S128" s="1380"/>
      <c r="T128" s="1381"/>
      <c r="U128" s="1400"/>
      <c r="V128" s="1401"/>
      <c r="W128" s="1402"/>
      <c r="X128" s="1400"/>
      <c r="Y128" s="1401"/>
      <c r="Z128" s="1402"/>
      <c r="AA128" s="1397">
        <f t="shared" si="5"/>
        <v>0</v>
      </c>
      <c r="AB128" s="1398"/>
      <c r="AC128" s="1399"/>
      <c r="AD128" s="1400"/>
      <c r="AE128" s="1401"/>
      <c r="AF128" s="1402"/>
      <c r="AG128" s="1379"/>
      <c r="AH128" s="1380"/>
      <c r="AI128" s="1381"/>
      <c r="AJ128" s="1391">
        <v>0</v>
      </c>
      <c r="AK128" s="1392"/>
      <c r="AL128" s="1392"/>
      <c r="AM128" s="1392"/>
      <c r="AN128" s="1392"/>
      <c r="AO128" s="1392"/>
      <c r="AP128" s="1392"/>
      <c r="AQ128" s="1393"/>
      <c r="AR128" s="1394">
        <f t="shared" si="4"/>
        <v>0</v>
      </c>
      <c r="AS128" s="1395"/>
      <c r="AT128" s="1395"/>
      <c r="AU128" s="1395"/>
      <c r="AV128" s="1396"/>
      <c r="AW128" s="412"/>
      <c r="AX128" s="1550"/>
      <c r="AY128" s="1550"/>
      <c r="AZ128" s="411"/>
    </row>
    <row r="129" spans="1:52" ht="12" customHeight="1">
      <c r="A129" s="1412"/>
      <c r="B129" s="1413"/>
      <c r="C129" s="1413"/>
      <c r="D129" s="1413"/>
      <c r="E129" s="1414"/>
      <c r="F129" s="1415"/>
      <c r="G129" s="1416"/>
      <c r="H129" s="1416"/>
      <c r="I129" s="1416"/>
      <c r="J129" s="1416"/>
      <c r="K129" s="1416"/>
      <c r="L129" s="1416"/>
      <c r="M129" s="1416"/>
      <c r="N129" s="1416"/>
      <c r="O129" s="1416"/>
      <c r="P129" s="1416"/>
      <c r="Q129" s="1417"/>
      <c r="R129" s="1379" t="s">
        <v>305</v>
      </c>
      <c r="S129" s="1380"/>
      <c r="T129" s="1381"/>
      <c r="U129" s="1400"/>
      <c r="V129" s="1401"/>
      <c r="W129" s="1402"/>
      <c r="X129" s="1400"/>
      <c r="Y129" s="1401"/>
      <c r="Z129" s="1402"/>
      <c r="AA129" s="1397">
        <f t="shared" si="5"/>
        <v>0</v>
      </c>
      <c r="AB129" s="1398"/>
      <c r="AC129" s="1399"/>
      <c r="AD129" s="1400"/>
      <c r="AE129" s="1401"/>
      <c r="AF129" s="1402"/>
      <c r="AG129" s="1379"/>
      <c r="AH129" s="1380"/>
      <c r="AI129" s="1381"/>
      <c r="AJ129" s="1391">
        <v>0</v>
      </c>
      <c r="AK129" s="1392"/>
      <c r="AL129" s="1392"/>
      <c r="AM129" s="1392"/>
      <c r="AN129" s="1392"/>
      <c r="AO129" s="1392"/>
      <c r="AP129" s="1392"/>
      <c r="AQ129" s="1393"/>
      <c r="AR129" s="1394">
        <f t="shared" si="4"/>
        <v>0</v>
      </c>
      <c r="AS129" s="1395"/>
      <c r="AT129" s="1395"/>
      <c r="AU129" s="1395"/>
      <c r="AV129" s="1396"/>
      <c r="AW129" s="412"/>
      <c r="AX129" s="1550"/>
      <c r="AY129" s="1550"/>
      <c r="AZ129" s="411"/>
    </row>
    <row r="130" spans="1:52" ht="12" customHeight="1">
      <c r="A130" s="1412"/>
      <c r="B130" s="1413"/>
      <c r="C130" s="1413"/>
      <c r="D130" s="1413"/>
      <c r="E130" s="1414"/>
      <c r="F130" s="1415"/>
      <c r="G130" s="1416"/>
      <c r="H130" s="1416"/>
      <c r="I130" s="1416"/>
      <c r="J130" s="1416"/>
      <c r="K130" s="1416"/>
      <c r="L130" s="1416"/>
      <c r="M130" s="1416"/>
      <c r="N130" s="1416"/>
      <c r="O130" s="1416"/>
      <c r="P130" s="1416"/>
      <c r="Q130" s="1417"/>
      <c r="R130" s="1379" t="s">
        <v>305</v>
      </c>
      <c r="S130" s="1380"/>
      <c r="T130" s="1381"/>
      <c r="U130" s="1400"/>
      <c r="V130" s="1401"/>
      <c r="W130" s="1402"/>
      <c r="X130" s="1400"/>
      <c r="Y130" s="1401"/>
      <c r="Z130" s="1402"/>
      <c r="AA130" s="1397">
        <f t="shared" si="5"/>
        <v>0</v>
      </c>
      <c r="AB130" s="1398"/>
      <c r="AC130" s="1399"/>
      <c r="AD130" s="1400"/>
      <c r="AE130" s="1401"/>
      <c r="AF130" s="1402"/>
      <c r="AG130" s="1379"/>
      <c r="AH130" s="1380"/>
      <c r="AI130" s="1381"/>
      <c r="AJ130" s="1391">
        <v>0</v>
      </c>
      <c r="AK130" s="1392"/>
      <c r="AL130" s="1392"/>
      <c r="AM130" s="1392"/>
      <c r="AN130" s="1392"/>
      <c r="AO130" s="1392"/>
      <c r="AP130" s="1392"/>
      <c r="AQ130" s="1393"/>
      <c r="AR130" s="1394">
        <f t="shared" si="4"/>
        <v>0</v>
      </c>
      <c r="AS130" s="1395"/>
      <c r="AT130" s="1395"/>
      <c r="AU130" s="1395"/>
      <c r="AV130" s="1396"/>
      <c r="AW130" s="412"/>
      <c r="AX130" s="1550"/>
      <c r="AY130" s="1550"/>
      <c r="AZ130" s="411"/>
    </row>
    <row r="131" spans="1:52" ht="12" customHeight="1">
      <c r="A131" s="1412"/>
      <c r="B131" s="1413"/>
      <c r="C131" s="1413"/>
      <c r="D131" s="1413"/>
      <c r="E131" s="1414"/>
      <c r="F131" s="1415"/>
      <c r="G131" s="1416"/>
      <c r="H131" s="1416"/>
      <c r="I131" s="1416"/>
      <c r="J131" s="1416"/>
      <c r="K131" s="1416"/>
      <c r="L131" s="1416"/>
      <c r="M131" s="1416"/>
      <c r="N131" s="1416"/>
      <c r="O131" s="1416"/>
      <c r="P131" s="1416"/>
      <c r="Q131" s="1417"/>
      <c r="R131" s="1379" t="s">
        <v>305</v>
      </c>
      <c r="S131" s="1380"/>
      <c r="T131" s="1381"/>
      <c r="U131" s="1400"/>
      <c r="V131" s="1401"/>
      <c r="W131" s="1402"/>
      <c r="X131" s="1400"/>
      <c r="Y131" s="1401"/>
      <c r="Z131" s="1402"/>
      <c r="AA131" s="1397">
        <f t="shared" si="5"/>
        <v>0</v>
      </c>
      <c r="AB131" s="1398"/>
      <c r="AC131" s="1399"/>
      <c r="AD131" s="1400"/>
      <c r="AE131" s="1401"/>
      <c r="AF131" s="1402"/>
      <c r="AG131" s="1379"/>
      <c r="AH131" s="1380"/>
      <c r="AI131" s="1381"/>
      <c r="AJ131" s="1391">
        <v>0</v>
      </c>
      <c r="AK131" s="1392"/>
      <c r="AL131" s="1392"/>
      <c r="AM131" s="1392"/>
      <c r="AN131" s="1392"/>
      <c r="AO131" s="1392"/>
      <c r="AP131" s="1392"/>
      <c r="AQ131" s="1393"/>
      <c r="AR131" s="1394">
        <f t="shared" si="4"/>
        <v>0</v>
      </c>
      <c r="AS131" s="1395"/>
      <c r="AT131" s="1395"/>
      <c r="AU131" s="1395"/>
      <c r="AV131" s="1396"/>
      <c r="AW131" s="413"/>
      <c r="AX131" s="1550"/>
      <c r="AY131" s="1550"/>
      <c r="AZ131" s="411"/>
    </row>
    <row r="132" spans="1:52" ht="12" customHeight="1">
      <c r="A132" s="1412"/>
      <c r="B132" s="1413"/>
      <c r="C132" s="1413"/>
      <c r="D132" s="1413"/>
      <c r="E132" s="1414"/>
      <c r="F132" s="1415"/>
      <c r="G132" s="1416"/>
      <c r="H132" s="1416"/>
      <c r="I132" s="1416"/>
      <c r="J132" s="1416"/>
      <c r="K132" s="1416"/>
      <c r="L132" s="1416"/>
      <c r="M132" s="1416"/>
      <c r="N132" s="1416"/>
      <c r="O132" s="1416"/>
      <c r="P132" s="1416"/>
      <c r="Q132" s="1417"/>
      <c r="R132" s="1379" t="s">
        <v>305</v>
      </c>
      <c r="S132" s="1380"/>
      <c r="T132" s="1381"/>
      <c r="U132" s="1400"/>
      <c r="V132" s="1401"/>
      <c r="W132" s="1402"/>
      <c r="X132" s="1400"/>
      <c r="Y132" s="1401"/>
      <c r="Z132" s="1402"/>
      <c r="AA132" s="1397">
        <f t="shared" si="5"/>
        <v>0</v>
      </c>
      <c r="AB132" s="1398"/>
      <c r="AC132" s="1399"/>
      <c r="AD132" s="1400"/>
      <c r="AE132" s="1401"/>
      <c r="AF132" s="1402"/>
      <c r="AG132" s="1379"/>
      <c r="AH132" s="1380"/>
      <c r="AI132" s="1381"/>
      <c r="AJ132" s="1391">
        <v>0</v>
      </c>
      <c r="AK132" s="1392"/>
      <c r="AL132" s="1392"/>
      <c r="AM132" s="1392"/>
      <c r="AN132" s="1392"/>
      <c r="AO132" s="1392"/>
      <c r="AP132" s="1392"/>
      <c r="AQ132" s="1393"/>
      <c r="AR132" s="1394">
        <f t="shared" si="4"/>
        <v>0</v>
      </c>
      <c r="AS132" s="1395"/>
      <c r="AT132" s="1395"/>
      <c r="AU132" s="1395"/>
      <c r="AV132" s="1396"/>
      <c r="AW132" s="410"/>
      <c r="AX132" s="1550"/>
      <c r="AY132" s="1550"/>
      <c r="AZ132" s="411"/>
    </row>
    <row r="133" spans="1:52" ht="12" customHeight="1">
      <c r="A133" s="1412"/>
      <c r="B133" s="1413"/>
      <c r="C133" s="1413"/>
      <c r="D133" s="1413"/>
      <c r="E133" s="1414"/>
      <c r="F133" s="1415"/>
      <c r="G133" s="1416"/>
      <c r="H133" s="1416"/>
      <c r="I133" s="1416"/>
      <c r="J133" s="1416"/>
      <c r="K133" s="1416"/>
      <c r="L133" s="1416"/>
      <c r="M133" s="1416"/>
      <c r="N133" s="1416"/>
      <c r="O133" s="1416"/>
      <c r="P133" s="1416"/>
      <c r="Q133" s="1417"/>
      <c r="R133" s="1379" t="s">
        <v>305</v>
      </c>
      <c r="S133" s="1380"/>
      <c r="T133" s="1381"/>
      <c r="U133" s="1400"/>
      <c r="V133" s="1401"/>
      <c r="W133" s="1402"/>
      <c r="X133" s="1400"/>
      <c r="Y133" s="1401"/>
      <c r="Z133" s="1402"/>
      <c r="AA133" s="1397">
        <f t="shared" si="5"/>
        <v>0</v>
      </c>
      <c r="AB133" s="1398"/>
      <c r="AC133" s="1399"/>
      <c r="AD133" s="1400"/>
      <c r="AE133" s="1401"/>
      <c r="AF133" s="1402"/>
      <c r="AG133" s="1379"/>
      <c r="AH133" s="1380"/>
      <c r="AI133" s="1381"/>
      <c r="AJ133" s="1391">
        <v>0</v>
      </c>
      <c r="AK133" s="1392"/>
      <c r="AL133" s="1392"/>
      <c r="AM133" s="1392"/>
      <c r="AN133" s="1392"/>
      <c r="AO133" s="1392"/>
      <c r="AP133" s="1392"/>
      <c r="AQ133" s="1393"/>
      <c r="AR133" s="1394">
        <f t="shared" si="4"/>
        <v>0</v>
      </c>
      <c r="AS133" s="1395"/>
      <c r="AT133" s="1395"/>
      <c r="AU133" s="1395"/>
      <c r="AV133" s="1396"/>
      <c r="AW133" s="414"/>
      <c r="AX133" s="1550"/>
      <c r="AY133" s="1550"/>
      <c r="AZ133" s="415"/>
    </row>
    <row r="134" spans="1:52" ht="12" customHeight="1">
      <c r="A134" s="1412"/>
      <c r="B134" s="1413"/>
      <c r="C134" s="1413"/>
      <c r="D134" s="1413"/>
      <c r="E134" s="1414"/>
      <c r="F134" s="1415"/>
      <c r="G134" s="1416"/>
      <c r="H134" s="1416"/>
      <c r="I134" s="1416"/>
      <c r="J134" s="1416"/>
      <c r="K134" s="1416"/>
      <c r="L134" s="1416"/>
      <c r="M134" s="1416"/>
      <c r="N134" s="1416"/>
      <c r="O134" s="1416"/>
      <c r="P134" s="1416"/>
      <c r="Q134" s="1417"/>
      <c r="R134" s="1379" t="s">
        <v>305</v>
      </c>
      <c r="S134" s="1380"/>
      <c r="T134" s="1381"/>
      <c r="U134" s="1400"/>
      <c r="V134" s="1401"/>
      <c r="W134" s="1402"/>
      <c r="X134" s="1400"/>
      <c r="Y134" s="1401"/>
      <c r="Z134" s="1402"/>
      <c r="AA134" s="1397">
        <f t="shared" si="5"/>
        <v>0</v>
      </c>
      <c r="AB134" s="1398"/>
      <c r="AC134" s="1399"/>
      <c r="AD134" s="1400"/>
      <c r="AE134" s="1401"/>
      <c r="AF134" s="1402"/>
      <c r="AG134" s="1379"/>
      <c r="AH134" s="1380"/>
      <c r="AI134" s="1381"/>
      <c r="AJ134" s="1391">
        <v>0</v>
      </c>
      <c r="AK134" s="1392"/>
      <c r="AL134" s="1392"/>
      <c r="AM134" s="1392"/>
      <c r="AN134" s="1392"/>
      <c r="AO134" s="1392"/>
      <c r="AP134" s="1392"/>
      <c r="AQ134" s="1393"/>
      <c r="AR134" s="1394">
        <f t="shared" si="4"/>
        <v>0</v>
      </c>
      <c r="AS134" s="1395"/>
      <c r="AT134" s="1395"/>
      <c r="AU134" s="1395"/>
      <c r="AV134" s="1396"/>
      <c r="AW134" s="410"/>
      <c r="AX134" s="1550"/>
      <c r="AY134" s="1550"/>
      <c r="AZ134" s="411"/>
    </row>
    <row r="135" spans="1:52" ht="12" customHeight="1">
      <c r="A135" s="1412"/>
      <c r="B135" s="1413"/>
      <c r="C135" s="1413"/>
      <c r="D135" s="1413"/>
      <c r="E135" s="1414"/>
      <c r="F135" s="1415"/>
      <c r="G135" s="1416"/>
      <c r="H135" s="1416"/>
      <c r="I135" s="1416"/>
      <c r="J135" s="1416"/>
      <c r="K135" s="1416"/>
      <c r="L135" s="1416"/>
      <c r="M135" s="1416"/>
      <c r="N135" s="1416"/>
      <c r="O135" s="1416"/>
      <c r="P135" s="1416"/>
      <c r="Q135" s="1417"/>
      <c r="R135" s="1379" t="s">
        <v>305</v>
      </c>
      <c r="S135" s="1380"/>
      <c r="T135" s="1381"/>
      <c r="U135" s="1400"/>
      <c r="V135" s="1401"/>
      <c r="W135" s="1402"/>
      <c r="X135" s="1400"/>
      <c r="Y135" s="1401"/>
      <c r="Z135" s="1402"/>
      <c r="AA135" s="1397">
        <f t="shared" si="5"/>
        <v>0</v>
      </c>
      <c r="AB135" s="1398"/>
      <c r="AC135" s="1399"/>
      <c r="AD135" s="1400"/>
      <c r="AE135" s="1401"/>
      <c r="AF135" s="1402"/>
      <c r="AG135" s="1379"/>
      <c r="AH135" s="1380"/>
      <c r="AI135" s="1381"/>
      <c r="AJ135" s="1391">
        <v>0</v>
      </c>
      <c r="AK135" s="1392"/>
      <c r="AL135" s="1392"/>
      <c r="AM135" s="1392"/>
      <c r="AN135" s="1392"/>
      <c r="AO135" s="1392"/>
      <c r="AP135" s="1392"/>
      <c r="AQ135" s="1393"/>
      <c r="AR135" s="1394">
        <f t="shared" si="4"/>
        <v>0</v>
      </c>
      <c r="AS135" s="1395"/>
      <c r="AT135" s="1395"/>
      <c r="AU135" s="1395"/>
      <c r="AV135" s="1396"/>
      <c r="AW135" s="416"/>
      <c r="AX135" s="1550"/>
      <c r="AY135" s="1550"/>
      <c r="AZ135" s="411"/>
    </row>
    <row r="136" spans="1:52" ht="12" customHeight="1">
      <c r="A136" s="1406"/>
      <c r="B136" s="1407"/>
      <c r="C136" s="1407"/>
      <c r="D136" s="1407"/>
      <c r="E136" s="1408"/>
      <c r="F136" s="1409"/>
      <c r="G136" s="1410"/>
      <c r="H136" s="1410"/>
      <c r="I136" s="1410"/>
      <c r="J136" s="1410"/>
      <c r="K136" s="1410"/>
      <c r="L136" s="1410"/>
      <c r="M136" s="1410"/>
      <c r="N136" s="1410"/>
      <c r="O136" s="1410"/>
      <c r="P136" s="1410"/>
      <c r="Q136" s="1411"/>
      <c r="R136" s="1385" t="s">
        <v>305</v>
      </c>
      <c r="S136" s="1386"/>
      <c r="T136" s="1387"/>
      <c r="U136" s="1382"/>
      <c r="V136" s="1383"/>
      <c r="W136" s="1384"/>
      <c r="X136" s="1382"/>
      <c r="Y136" s="1383"/>
      <c r="Z136" s="1384"/>
      <c r="AA136" s="1388">
        <f>U136-X136</f>
        <v>0</v>
      </c>
      <c r="AB136" s="1389"/>
      <c r="AC136" s="1390"/>
      <c r="AD136" s="1382"/>
      <c r="AE136" s="1383"/>
      <c r="AF136" s="1384"/>
      <c r="AG136" s="1385"/>
      <c r="AH136" s="1386"/>
      <c r="AI136" s="1387"/>
      <c r="AJ136" s="1403">
        <v>0</v>
      </c>
      <c r="AK136" s="1404"/>
      <c r="AL136" s="1404"/>
      <c r="AM136" s="1404"/>
      <c r="AN136" s="1404"/>
      <c r="AO136" s="1404"/>
      <c r="AP136" s="1404"/>
      <c r="AQ136" s="1405"/>
      <c r="AR136" s="1376">
        <f t="shared" si="4"/>
        <v>0</v>
      </c>
      <c r="AS136" s="1377"/>
      <c r="AT136" s="1377"/>
      <c r="AU136" s="1377"/>
      <c r="AV136" s="1378"/>
      <c r="AW136" s="417"/>
      <c r="AX136" s="1553"/>
      <c r="AY136" s="1553"/>
      <c r="AZ136" s="418"/>
    </row>
    <row r="137" spans="1:52" ht="3" customHeight="1" thickBot="1">
      <c r="A137" s="419"/>
      <c r="B137" s="420"/>
      <c r="C137" s="421"/>
      <c r="D137" s="421"/>
      <c r="E137" s="422"/>
      <c r="F137" s="421"/>
      <c r="G137" s="421"/>
      <c r="H137" s="421"/>
      <c r="I137" s="421"/>
      <c r="J137" s="421"/>
      <c r="K137" s="421"/>
      <c r="L137" s="421"/>
      <c r="M137" s="421"/>
      <c r="N137" s="421"/>
      <c r="O137" s="423"/>
      <c r="P137" s="423"/>
      <c r="Q137" s="423"/>
      <c r="R137" s="423"/>
      <c r="S137" s="423"/>
      <c r="T137" s="424"/>
      <c r="U137" s="425"/>
      <c r="V137" s="425"/>
      <c r="W137" s="426"/>
      <c r="X137" s="425"/>
      <c r="Y137" s="425"/>
      <c r="Z137" s="427"/>
      <c r="AA137" s="428"/>
      <c r="AB137" s="428"/>
      <c r="AC137" s="427"/>
      <c r="AD137" s="428"/>
      <c r="AE137" s="428"/>
      <c r="AF137" s="427"/>
      <c r="AG137" s="315"/>
      <c r="AH137" s="315"/>
      <c r="AI137" s="429"/>
      <c r="AJ137" s="430"/>
      <c r="AK137" s="430"/>
      <c r="AL137" s="430"/>
      <c r="AM137" s="430"/>
      <c r="AN137" s="430"/>
      <c r="AO137" s="431"/>
      <c r="AP137" s="431"/>
      <c r="AQ137" s="432"/>
      <c r="AR137" s="431"/>
      <c r="AS137" s="430"/>
      <c r="AT137" s="430"/>
      <c r="AU137" s="430"/>
      <c r="AV137" s="433"/>
      <c r="AW137" s="315"/>
      <c r="AX137" s="315"/>
      <c r="AY137" s="315"/>
      <c r="AZ137" s="321"/>
    </row>
    <row r="138" spans="1:52" ht="20.100000000000001" customHeight="1" thickBot="1">
      <c r="A138" s="434"/>
      <c r="B138" s="435" t="s">
        <v>270</v>
      </c>
      <c r="C138" s="436"/>
      <c r="D138" s="436"/>
      <c r="E138" s="436"/>
      <c r="F138" s="436"/>
      <c r="G138" s="436"/>
      <c r="H138" s="436"/>
      <c r="I138" s="436"/>
      <c r="J138" s="436"/>
      <c r="K138" s="437"/>
      <c r="L138" s="438"/>
      <c r="M138" s="437"/>
      <c r="N138" s="439"/>
      <c r="O138" s="438"/>
      <c r="P138" s="438"/>
      <c r="Q138" s="438"/>
      <c r="R138" s="440"/>
      <c r="S138" s="440" t="s">
        <v>269</v>
      </c>
      <c r="T138" s="441"/>
      <c r="U138" s="1360">
        <f>SUM(U125:W137)</f>
        <v>0</v>
      </c>
      <c r="V138" s="1361"/>
      <c r="W138" s="1362"/>
      <c r="X138" s="1360">
        <f>SUM(X125:Z137)</f>
        <v>0</v>
      </c>
      <c r="Y138" s="1361"/>
      <c r="Z138" s="1362"/>
      <c r="AA138" s="1360">
        <f>SUM(AA125:AC137)</f>
        <v>0</v>
      </c>
      <c r="AB138" s="1361"/>
      <c r="AC138" s="1362"/>
      <c r="AD138" s="1360">
        <f>SUM(AD125:AF137)</f>
        <v>0</v>
      </c>
      <c r="AE138" s="1361"/>
      <c r="AF138" s="1362"/>
      <c r="AG138" s="1373"/>
      <c r="AH138" s="1374"/>
      <c r="AI138" s="1375"/>
      <c r="AJ138" s="1357">
        <f>SUM(AJ125:AQ137)</f>
        <v>0</v>
      </c>
      <c r="AK138" s="1358"/>
      <c r="AL138" s="1358"/>
      <c r="AM138" s="1358"/>
      <c r="AN138" s="1358"/>
      <c r="AO138" s="1358"/>
      <c r="AP138" s="1358"/>
      <c r="AQ138" s="1359"/>
      <c r="AR138" s="1363">
        <f>SUM(AR125:AV137)</f>
        <v>0</v>
      </c>
      <c r="AS138" s="1364"/>
      <c r="AT138" s="1364"/>
      <c r="AU138" s="1364"/>
      <c r="AV138" s="1365"/>
      <c r="AW138" s="442"/>
      <c r="AX138" s="387"/>
      <c r="AY138" s="443"/>
      <c r="AZ138" s="444"/>
    </row>
    <row r="139" spans="1:52" ht="12" customHeight="1">
      <c r="A139" s="306"/>
      <c r="B139" s="445"/>
      <c r="C139" s="1342" t="s">
        <v>90</v>
      </c>
      <c r="D139" s="1342"/>
      <c r="E139" s="1342"/>
      <c r="F139" s="1342"/>
      <c r="G139" s="1342"/>
      <c r="H139" s="1342"/>
      <c r="I139" s="1342"/>
      <c r="J139" s="1342"/>
      <c r="K139" s="348"/>
      <c r="L139" s="348"/>
      <c r="M139" s="348"/>
      <c r="N139" s="348"/>
      <c r="O139" s="396"/>
      <c r="P139" s="396"/>
      <c r="Q139" s="393"/>
      <c r="R139" s="393"/>
      <c r="S139" s="393"/>
      <c r="T139" s="393"/>
      <c r="U139" s="392"/>
      <c r="V139" s="305"/>
      <c r="W139" s="305"/>
      <c r="X139" s="305"/>
      <c r="Y139" s="305"/>
      <c r="Z139" s="305"/>
      <c r="AA139" s="305"/>
      <c r="AB139" s="305"/>
      <c r="AC139" s="305"/>
      <c r="AD139" s="305"/>
      <c r="AE139" s="305"/>
      <c r="AF139" s="1342" t="s">
        <v>271</v>
      </c>
      <c r="AG139" s="1342"/>
      <c r="AH139" s="1342"/>
      <c r="AI139" s="1342"/>
      <c r="AJ139" s="1342"/>
      <c r="AK139" s="1342"/>
      <c r="AL139" s="1342"/>
      <c r="AM139" s="1342"/>
      <c r="AN139" s="1342"/>
      <c r="AO139" s="1342"/>
      <c r="AP139" s="305"/>
      <c r="AQ139" s="305"/>
      <c r="AR139" s="300"/>
      <c r="AS139" s="300"/>
      <c r="AT139" s="300"/>
      <c r="AU139" s="300"/>
      <c r="AV139" s="361"/>
      <c r="AW139" s="305"/>
      <c r="AX139" s="387"/>
      <c r="AY139" s="305"/>
      <c r="AZ139" s="312"/>
    </row>
    <row r="140" spans="1:52" ht="12" customHeight="1">
      <c r="A140" s="446"/>
      <c r="B140" s="1343" t="s">
        <v>279</v>
      </c>
      <c r="C140" s="1343"/>
      <c r="D140" s="1343"/>
      <c r="E140" s="1343"/>
      <c r="F140" s="1343"/>
      <c r="G140" s="1343"/>
      <c r="H140" s="1343"/>
      <c r="I140" s="1343"/>
      <c r="J140" s="1343"/>
      <c r="K140" s="1343"/>
      <c r="L140" s="447"/>
      <c r="M140" s="447"/>
      <c r="N140" s="447"/>
      <c r="O140" s="448"/>
      <c r="P140" s="448"/>
      <c r="Q140" s="393"/>
      <c r="R140" s="393"/>
      <c r="S140" s="393"/>
      <c r="T140" s="393"/>
      <c r="U140" s="392"/>
      <c r="V140" s="393"/>
      <c r="W140" s="393"/>
      <c r="X140" s="393"/>
      <c r="Y140" s="393"/>
      <c r="Z140" s="305"/>
      <c r="AA140" s="305"/>
      <c r="AB140" s="391"/>
      <c r="AC140" s="324"/>
      <c r="AD140" s="324"/>
      <c r="AE140" s="442" t="s">
        <v>272</v>
      </c>
      <c r="AF140" s="324"/>
      <c r="AG140" s="407"/>
      <c r="AH140" s="407"/>
      <c r="AI140" s="326"/>
      <c r="AJ140" s="326"/>
      <c r="AK140" s="326"/>
      <c r="AL140" s="326"/>
      <c r="AM140" s="326"/>
      <c r="AN140" s="326"/>
      <c r="AO140" s="326"/>
      <c r="AP140" s="326"/>
      <c r="AQ140" s="326"/>
      <c r="AR140" s="305"/>
      <c r="AS140" s="305"/>
      <c r="AT140" s="305"/>
      <c r="AU140" s="305"/>
      <c r="AV140" s="381"/>
      <c r="AW140" s="305"/>
      <c r="AX140" s="387"/>
      <c r="AY140" s="305"/>
      <c r="AZ140" s="312"/>
    </row>
    <row r="141" spans="1:52" ht="20.100000000000001" customHeight="1">
      <c r="A141" s="306"/>
      <c r="B141" s="445"/>
      <c r="C141" s="449"/>
      <c r="D141" s="449"/>
      <c r="E141" s="449"/>
      <c r="F141" s="449"/>
      <c r="G141" s="449"/>
      <c r="H141" s="449"/>
      <c r="I141" s="449"/>
      <c r="J141" s="449"/>
      <c r="K141" s="449"/>
      <c r="L141" s="449"/>
      <c r="M141" s="449"/>
      <c r="N141" s="449"/>
      <c r="O141" s="450"/>
      <c r="P141" s="450"/>
      <c r="Q141" s="451"/>
      <c r="R141" s="451"/>
      <c r="S141" s="451"/>
      <c r="T141" s="451"/>
      <c r="U141" s="1344">
        <f>U138+U91</f>
        <v>0</v>
      </c>
      <c r="V141" s="1344"/>
      <c r="W141" s="1344"/>
      <c r="X141" s="1344">
        <f>X138+X91</f>
        <v>0</v>
      </c>
      <c r="Y141" s="1344"/>
      <c r="Z141" s="1344"/>
      <c r="AA141" s="1344">
        <f>AA138+AA91</f>
        <v>0</v>
      </c>
      <c r="AB141" s="1344"/>
      <c r="AC141" s="1344"/>
      <c r="AD141" s="1344">
        <f>AD138+AD91</f>
        <v>0</v>
      </c>
      <c r="AE141" s="1344"/>
      <c r="AF141" s="1344"/>
      <c r="AG141" s="494"/>
      <c r="AH141" s="1370">
        <f>AJ138+AH91</f>
        <v>0</v>
      </c>
      <c r="AI141" s="1371"/>
      <c r="AJ141" s="1371"/>
      <c r="AK141" s="1371"/>
      <c r="AL141" s="1371"/>
      <c r="AM141" s="1371"/>
      <c r="AN141" s="1371"/>
      <c r="AO141" s="1371"/>
      <c r="AP141" s="1371"/>
      <c r="AQ141" s="1372"/>
      <c r="AR141" s="1370">
        <f>AR138+AR91</f>
        <v>0</v>
      </c>
      <c r="AS141" s="1371"/>
      <c r="AT141" s="1371"/>
      <c r="AU141" s="1371"/>
      <c r="AV141" s="1372"/>
      <c r="AW141" s="452"/>
      <c r="AX141" s="452"/>
      <c r="AY141" s="452"/>
      <c r="AZ141" s="453"/>
    </row>
    <row r="142" spans="1:52" ht="12" customHeight="1">
      <c r="A142" s="306"/>
      <c r="B142" s="445"/>
      <c r="C142" s="449"/>
      <c r="D142" s="449"/>
      <c r="E142" s="449"/>
      <c r="F142" s="449"/>
      <c r="G142" s="449"/>
      <c r="H142" s="449"/>
      <c r="I142" s="449"/>
      <c r="J142" s="449"/>
      <c r="K142" s="449"/>
      <c r="L142" s="449"/>
      <c r="M142" s="449"/>
      <c r="N142" s="449"/>
      <c r="O142" s="450"/>
      <c r="P142" s="450"/>
      <c r="Q142" s="451"/>
      <c r="R142" s="451"/>
      <c r="S142" s="451"/>
      <c r="T142" s="451"/>
      <c r="U142" s="454"/>
      <c r="V142" s="454"/>
      <c r="W142" s="454"/>
      <c r="X142" s="454"/>
      <c r="Y142" s="454"/>
      <c r="Z142" s="454"/>
      <c r="AA142" s="455"/>
      <c r="AB142" s="455"/>
      <c r="AC142" s="455"/>
      <c r="AD142" s="455"/>
      <c r="AE142" s="455"/>
      <c r="AF142" s="455"/>
      <c r="AG142" s="452"/>
      <c r="AH142" s="455"/>
      <c r="AI142" s="455"/>
      <c r="AJ142" s="455"/>
      <c r="AK142" s="455"/>
      <c r="AL142" s="455"/>
      <c r="AM142" s="455"/>
      <c r="AN142" s="455"/>
      <c r="AO142" s="455"/>
      <c r="AP142" s="455"/>
      <c r="AQ142" s="455"/>
      <c r="AR142" s="455"/>
      <c r="AS142" s="455"/>
      <c r="AT142" s="455"/>
      <c r="AU142" s="455"/>
      <c r="AV142" s="455"/>
      <c r="AW142" s="452"/>
      <c r="AX142" s="452"/>
      <c r="AY142" s="452"/>
      <c r="AZ142" s="453"/>
    </row>
    <row r="143" spans="1:52" ht="3.75" customHeight="1">
      <c r="A143" s="306"/>
      <c r="B143" s="445"/>
      <c r="C143" s="449"/>
      <c r="D143" s="449"/>
      <c r="E143" s="449"/>
      <c r="F143" s="449"/>
      <c r="G143" s="449"/>
      <c r="H143" s="449"/>
      <c r="I143" s="449"/>
      <c r="J143" s="449"/>
      <c r="K143" s="449"/>
      <c r="L143" s="449"/>
      <c r="M143" s="449"/>
      <c r="N143" s="449"/>
      <c r="O143" s="450"/>
      <c r="P143" s="450"/>
      <c r="Q143" s="451"/>
      <c r="R143" s="451"/>
      <c r="S143" s="451"/>
      <c r="T143" s="451"/>
      <c r="U143" s="456"/>
      <c r="V143" s="457"/>
      <c r="W143" s="457"/>
      <c r="X143" s="457"/>
      <c r="Y143" s="457"/>
      <c r="Z143" s="458"/>
      <c r="AA143" s="459"/>
      <c r="AB143" s="460"/>
      <c r="AC143" s="459"/>
      <c r="AD143" s="459"/>
      <c r="AE143" s="459"/>
      <c r="AF143" s="459"/>
      <c r="AG143" s="459"/>
      <c r="AH143" s="459"/>
      <c r="AI143" s="459"/>
      <c r="AJ143" s="459"/>
      <c r="AK143" s="461"/>
      <c r="AL143" s="452"/>
      <c r="AM143" s="452"/>
      <c r="AN143" s="452"/>
      <c r="AO143" s="452"/>
      <c r="AP143" s="452"/>
      <c r="AQ143" s="452"/>
      <c r="AR143" s="452"/>
      <c r="AS143" s="452"/>
      <c r="AT143" s="452"/>
      <c r="AU143" s="452"/>
      <c r="AV143" s="452"/>
      <c r="AW143" s="452"/>
      <c r="AX143" s="452"/>
      <c r="AY143" s="452"/>
      <c r="AZ143" s="453"/>
    </row>
    <row r="144" spans="1:52" ht="12" customHeight="1">
      <c r="A144" s="306"/>
      <c r="B144" s="445"/>
      <c r="C144" s="462"/>
      <c r="D144" s="462"/>
      <c r="E144" s="462"/>
      <c r="F144" s="462"/>
      <c r="G144" s="462"/>
      <c r="H144" s="462"/>
      <c r="I144" s="462"/>
      <c r="J144" s="462"/>
      <c r="K144" s="462"/>
      <c r="L144" s="462"/>
      <c r="M144" s="305"/>
      <c r="N144" s="305"/>
      <c r="O144" s="1351" t="s">
        <v>280</v>
      </c>
      <c r="P144" s="1351"/>
      <c r="Q144" s="1351"/>
      <c r="R144" s="1351"/>
      <c r="S144" s="1351"/>
      <c r="T144" s="1352"/>
      <c r="U144" s="1353" t="s">
        <v>276</v>
      </c>
      <c r="V144" s="1354"/>
      <c r="W144" s="1355"/>
      <c r="X144" s="463"/>
      <c r="Y144" s="1356" t="s">
        <v>275</v>
      </c>
      <c r="Z144" s="1348"/>
      <c r="AA144" s="452"/>
      <c r="AB144" s="305"/>
      <c r="AC144" s="305"/>
      <c r="AD144" s="305"/>
      <c r="AE144" s="305"/>
      <c r="AF144" s="1368" t="s">
        <v>274</v>
      </c>
      <c r="AG144" s="1368"/>
      <c r="AH144" s="1369"/>
      <c r="AI144" s="464"/>
      <c r="AJ144" s="452"/>
      <c r="AK144" s="465" t="s">
        <v>273</v>
      </c>
      <c r="AL144" s="1366" t="s">
        <v>281</v>
      </c>
      <c r="AM144" s="1367"/>
      <c r="AN144" s="1367"/>
      <c r="AO144" s="1367"/>
      <c r="AP144" s="1367"/>
      <c r="AQ144" s="1367"/>
      <c r="AR144" s="452"/>
      <c r="AS144" s="452"/>
      <c r="AT144" s="452"/>
      <c r="AU144" s="452"/>
      <c r="AV144" s="452"/>
      <c r="AW144" s="452"/>
      <c r="AX144" s="452"/>
      <c r="AY144" s="452"/>
      <c r="AZ144" s="453"/>
    </row>
    <row r="145" spans="1:52" ht="12" customHeight="1">
      <c r="A145" s="1345" t="s">
        <v>191</v>
      </c>
      <c r="B145" s="1346"/>
      <c r="C145" s="1346"/>
      <c r="D145" s="1346"/>
      <c r="E145" s="1346"/>
      <c r="F145" s="386" t="s">
        <v>285</v>
      </c>
      <c r="G145" s="1347">
        <f ca="1">TODAY()</f>
        <v>45435</v>
      </c>
      <c r="H145" s="1347"/>
      <c r="I145" s="1347"/>
      <c r="J145" s="1347"/>
      <c r="K145" s="1347"/>
      <c r="L145" s="1347"/>
      <c r="M145" s="396"/>
      <c r="N145" s="462" t="s">
        <v>282</v>
      </c>
      <c r="O145" s="466" t="s">
        <v>284</v>
      </c>
      <c r="P145" s="1348" t="s">
        <v>283</v>
      </c>
      <c r="Q145" s="1348"/>
      <c r="R145" s="1348"/>
      <c r="S145" s="1348"/>
      <c r="T145" s="466"/>
      <c r="U145" s="467" t="s">
        <v>277</v>
      </c>
      <c r="V145" s="468"/>
      <c r="W145" s="468"/>
      <c r="X145" s="468"/>
      <c r="Y145" s="468"/>
      <c r="Z145" s="469"/>
      <c r="AA145" s="464"/>
      <c r="AB145" s="363"/>
      <c r="AC145" s="469"/>
      <c r="AD145" s="464"/>
      <c r="AE145" s="326"/>
      <c r="AF145" s="470"/>
      <c r="AG145" s="469"/>
      <c r="AH145" s="1349" t="s">
        <v>278</v>
      </c>
      <c r="AI145" s="1350"/>
      <c r="AJ145" s="1350"/>
      <c r="AK145" s="471"/>
      <c r="AL145" s="452"/>
      <c r="AM145" s="452"/>
      <c r="AN145" s="452"/>
      <c r="AO145" s="452"/>
      <c r="AP145" s="452"/>
      <c r="AQ145" s="452"/>
      <c r="AR145" s="452"/>
      <c r="AS145" s="452"/>
      <c r="AT145" s="452"/>
      <c r="AU145" s="452"/>
      <c r="AV145" s="452"/>
      <c r="AW145" s="452"/>
      <c r="AX145" s="452"/>
      <c r="AY145" s="452"/>
      <c r="AZ145" s="453"/>
    </row>
    <row r="146" spans="1:52" ht="0.95" customHeight="1" thickBot="1">
      <c r="A146" s="351"/>
      <c r="B146" s="420"/>
      <c r="C146" s="472"/>
      <c r="D146" s="472"/>
      <c r="E146" s="472"/>
      <c r="F146" s="472"/>
      <c r="G146" s="472"/>
      <c r="H146" s="472"/>
      <c r="I146" s="472"/>
      <c r="J146" s="472"/>
      <c r="K146" s="472"/>
      <c r="L146" s="472"/>
      <c r="M146" s="473"/>
      <c r="N146" s="474"/>
      <c r="O146" s="474"/>
      <c r="P146" s="474"/>
      <c r="Q146" s="474"/>
      <c r="R146" s="474"/>
      <c r="S146" s="474"/>
      <c r="T146" s="474"/>
      <c r="U146" s="474"/>
      <c r="V146" s="474"/>
      <c r="W146" s="474"/>
      <c r="X146" s="474"/>
      <c r="Y146" s="474"/>
      <c r="Z146" s="315"/>
      <c r="AA146" s="475"/>
      <c r="AB146" s="476"/>
      <c r="AC146" s="475"/>
      <c r="AD146" s="475"/>
      <c r="AE146" s="475"/>
      <c r="AF146" s="475"/>
      <c r="AG146" s="475"/>
      <c r="AH146" s="475"/>
      <c r="AI146" s="475"/>
      <c r="AJ146" s="475"/>
      <c r="AK146" s="477"/>
      <c r="AL146" s="475"/>
      <c r="AM146" s="475"/>
      <c r="AN146" s="475"/>
      <c r="AO146" s="475"/>
      <c r="AP146" s="475"/>
      <c r="AQ146" s="475"/>
      <c r="AR146" s="475"/>
      <c r="AS146" s="475"/>
      <c r="AT146" s="475"/>
      <c r="AU146" s="475"/>
      <c r="AV146" s="475"/>
      <c r="AW146" s="475"/>
      <c r="AX146" s="475"/>
      <c r="AY146" s="475"/>
      <c r="AZ146" s="478"/>
    </row>
    <row r="147" spans="1:52" ht="0.95" customHeight="1"/>
    <row r="148" spans="1:52" ht="0.95" customHeight="1"/>
    <row r="149" spans="1:52" ht="0.95" customHeight="1"/>
    <row r="150" spans="1:52" ht="0.95" customHeight="1" thickBot="1"/>
    <row r="151" spans="1:52" ht="18" customHeight="1">
      <c r="A151" s="298"/>
      <c r="B151" s="299" t="s">
        <v>196</v>
      </c>
      <c r="C151" s="299"/>
      <c r="D151" s="299"/>
      <c r="E151" s="299"/>
      <c r="F151" s="299"/>
      <c r="G151" s="299"/>
      <c r="H151" s="299"/>
      <c r="I151" s="299"/>
      <c r="J151" s="299"/>
      <c r="K151" s="299"/>
      <c r="L151" s="299"/>
      <c r="M151" s="299"/>
      <c r="N151" s="299"/>
      <c r="O151" s="299"/>
      <c r="P151" s="299"/>
      <c r="Q151" s="299"/>
      <c r="R151" s="299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299"/>
      <c r="AP151" s="301"/>
      <c r="AQ151" s="301"/>
      <c r="AR151" s="301"/>
      <c r="AS151" s="301"/>
      <c r="AT151" s="301"/>
      <c r="AU151" s="302"/>
      <c r="AV151" s="303"/>
      <c r="AW151" s="303"/>
      <c r="AX151" s="303"/>
      <c r="AY151" s="303" t="s">
        <v>198</v>
      </c>
      <c r="AZ151" s="304"/>
    </row>
    <row r="152" spans="1:52" ht="18" customHeight="1">
      <c r="A152" s="306"/>
      <c r="B152" s="307" t="s">
        <v>197</v>
      </c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8"/>
      <c r="Q152" s="308"/>
      <c r="R152" s="308"/>
      <c r="S152" s="305"/>
      <c r="T152" s="305"/>
      <c r="U152" s="305"/>
      <c r="V152" s="305"/>
      <c r="W152" s="305"/>
      <c r="X152" s="305"/>
      <c r="Y152" s="305"/>
      <c r="Z152" s="305"/>
      <c r="AA152" s="305"/>
      <c r="AB152" s="305"/>
      <c r="AC152" s="305"/>
      <c r="AD152" s="305"/>
      <c r="AE152" s="305"/>
      <c r="AF152" s="305"/>
      <c r="AG152" s="305"/>
      <c r="AH152" s="305"/>
      <c r="AI152" s="305"/>
      <c r="AJ152" s="305"/>
      <c r="AK152" s="305"/>
      <c r="AL152" s="305"/>
      <c r="AM152" s="305"/>
      <c r="AN152" s="305"/>
      <c r="AO152" s="309"/>
      <c r="AP152" s="309"/>
      <c r="AQ152" s="309"/>
      <c r="AR152" s="305"/>
      <c r="AS152" s="309"/>
      <c r="AT152" s="309"/>
      <c r="AU152" s="310"/>
      <c r="AV152" s="311"/>
      <c r="AW152" s="311"/>
      <c r="AX152" s="311"/>
      <c r="AY152" s="311" t="s">
        <v>199</v>
      </c>
      <c r="AZ152" s="312"/>
    </row>
    <row r="153" spans="1:52" ht="5.25" customHeight="1" thickBot="1">
      <c r="A153" s="313"/>
      <c r="B153" s="314"/>
      <c r="C153" s="314"/>
      <c r="D153" s="314"/>
      <c r="E153" s="314"/>
      <c r="F153" s="314"/>
      <c r="G153" s="315"/>
      <c r="H153" s="316"/>
      <c r="I153" s="317"/>
      <c r="J153" s="317"/>
      <c r="K153" s="317"/>
      <c r="L153" s="317"/>
      <c r="M153" s="315"/>
      <c r="N153" s="315"/>
      <c r="O153" s="317"/>
      <c r="P153" s="317"/>
      <c r="Q153" s="317"/>
      <c r="R153" s="317"/>
      <c r="S153" s="317"/>
      <c r="T153" s="317"/>
      <c r="U153" s="317"/>
      <c r="V153" s="315"/>
      <c r="W153" s="315"/>
      <c r="X153" s="315"/>
      <c r="Y153" s="315"/>
      <c r="Z153" s="315"/>
      <c r="AA153" s="315"/>
      <c r="AB153" s="315"/>
      <c r="AC153" s="315"/>
      <c r="AD153" s="315"/>
      <c r="AE153" s="315"/>
      <c r="AF153" s="315"/>
      <c r="AG153" s="315"/>
      <c r="AH153" s="315"/>
      <c r="AI153" s="315"/>
      <c r="AJ153" s="315"/>
      <c r="AK153" s="315"/>
      <c r="AL153" s="315"/>
      <c r="AM153" s="315"/>
      <c r="AN153" s="315"/>
      <c r="AO153" s="318"/>
      <c r="AP153" s="318"/>
      <c r="AQ153" s="318"/>
      <c r="AR153" s="318"/>
      <c r="AS153" s="319"/>
      <c r="AT153" s="319"/>
      <c r="AU153" s="315"/>
      <c r="AV153" s="320"/>
      <c r="AW153" s="320"/>
      <c r="AX153" s="320"/>
      <c r="AY153" s="320"/>
      <c r="AZ153" s="321"/>
    </row>
    <row r="154" spans="1:52" ht="12.95" customHeight="1">
      <c r="A154" s="306" t="s">
        <v>200</v>
      </c>
      <c r="B154" s="305"/>
      <c r="C154" s="305"/>
      <c r="D154" s="305"/>
      <c r="E154" s="305"/>
      <c r="F154" s="305"/>
      <c r="G154" s="305"/>
      <c r="H154" s="305"/>
      <c r="I154" s="305"/>
      <c r="J154" s="305"/>
      <c r="K154" s="305" t="s">
        <v>19</v>
      </c>
      <c r="L154" s="322" t="s">
        <v>201</v>
      </c>
      <c r="M154" s="323"/>
      <c r="N154" s="323"/>
      <c r="O154" s="323"/>
      <c r="P154" s="323"/>
      <c r="Q154" s="323"/>
      <c r="R154" s="323"/>
      <c r="S154" s="323"/>
      <c r="T154" s="300"/>
      <c r="U154" s="300"/>
      <c r="V154" s="300"/>
      <c r="W154" s="304" t="s">
        <v>13</v>
      </c>
      <c r="X154" s="305"/>
      <c r="Y154" s="324" t="s">
        <v>203</v>
      </c>
      <c r="Z154" s="324"/>
      <c r="AA154" s="324"/>
      <c r="AB154" s="324"/>
      <c r="AC154" s="324"/>
      <c r="AD154" s="324"/>
      <c r="AE154" s="324"/>
      <c r="AF154" s="324"/>
      <c r="AG154" s="324"/>
      <c r="AH154" s="324"/>
      <c r="AI154" s="324"/>
      <c r="AJ154" s="324"/>
      <c r="AK154" s="324"/>
      <c r="AL154" s="324"/>
      <c r="AM154" s="324"/>
      <c r="AN154" s="305"/>
      <c r="AO154" s="305"/>
      <c r="AP154" s="305"/>
      <c r="AQ154" s="305"/>
      <c r="AR154" s="305"/>
      <c r="AS154" s="305"/>
      <c r="AT154" s="305"/>
      <c r="AU154" s="305"/>
      <c r="AV154" s="305"/>
      <c r="AW154" s="305"/>
      <c r="AX154" s="305"/>
      <c r="AY154" s="305"/>
      <c r="AZ154" s="312" t="s">
        <v>202</v>
      </c>
    </row>
    <row r="155" spans="1:52" s="493" customFormat="1" ht="12.95" customHeight="1" thickBot="1">
      <c r="A155" s="1531">
        <f>ss!M162</f>
        <v>0</v>
      </c>
      <c r="B155" s="1532"/>
      <c r="C155" s="1532"/>
      <c r="D155" s="1532"/>
      <c r="E155" s="1532"/>
      <c r="F155" s="1532"/>
      <c r="G155" s="1532"/>
      <c r="H155" s="1532"/>
      <c r="I155" s="1532"/>
      <c r="J155" s="1532"/>
      <c r="K155" s="1532"/>
      <c r="L155" s="1533">
        <f>L$5</f>
        <v>-99989826</v>
      </c>
      <c r="M155" s="1534"/>
      <c r="N155" s="1534"/>
      <c r="O155" s="1534"/>
      <c r="P155" s="1534"/>
      <c r="Q155" s="1534"/>
      <c r="R155" s="1534"/>
      <c r="S155" s="1534"/>
      <c r="T155" s="1534"/>
      <c r="U155" s="1534"/>
      <c r="V155" s="1534"/>
      <c r="W155" s="1535"/>
      <c r="X155" s="489"/>
      <c r="Y155" s="490"/>
      <c r="Z155" s="490"/>
      <c r="AA155" s="490"/>
      <c r="AB155" s="490"/>
      <c r="AC155" s="490"/>
      <c r="AD155" s="490"/>
      <c r="AE155" s="490"/>
      <c r="AF155" s="490"/>
      <c r="AG155" s="490"/>
      <c r="AH155" s="490"/>
      <c r="AI155" s="490"/>
      <c r="AJ155" s="490"/>
      <c r="AK155" s="490"/>
      <c r="AL155" s="1536">
        <f>AL$5</f>
        <v>41</v>
      </c>
      <c r="AM155" s="1536"/>
      <c r="AN155" s="1536"/>
      <c r="AO155" s="1536"/>
      <c r="AP155" s="1536"/>
      <c r="AQ155" s="1536"/>
      <c r="AR155" s="491"/>
      <c r="AS155" s="490"/>
      <c r="AT155" s="490"/>
      <c r="AU155" s="490"/>
      <c r="AV155" s="490"/>
      <c r="AW155" s="490"/>
      <c r="AX155" s="490"/>
      <c r="AY155" s="490"/>
      <c r="AZ155" s="492"/>
    </row>
    <row r="156" spans="1:52" ht="15" customHeight="1">
      <c r="A156" s="1526">
        <f>A106</f>
        <v>0</v>
      </c>
      <c r="B156" s="1527"/>
      <c r="C156" s="1527"/>
      <c r="D156" s="1527"/>
      <c r="E156" s="1527"/>
      <c r="F156" s="1527"/>
      <c r="G156" s="1527"/>
      <c r="H156" s="1527"/>
      <c r="I156" s="1527"/>
      <c r="J156" s="1527"/>
      <c r="K156" s="1527"/>
      <c r="L156" s="1503"/>
      <c r="M156" s="1503"/>
      <c r="N156" s="1503"/>
      <c r="O156" s="1503"/>
      <c r="P156" s="1504"/>
      <c r="Q156" s="1528" t="s">
        <v>210</v>
      </c>
      <c r="R156" s="1529"/>
      <c r="S156" s="1529"/>
      <c r="T156" s="1529"/>
      <c r="U156" s="1529"/>
      <c r="V156" s="1529"/>
      <c r="W156" s="1530"/>
      <c r="X156" s="330"/>
      <c r="Y156" s="331" t="s">
        <v>204</v>
      </c>
      <c r="Z156" s="308"/>
      <c r="AA156" s="332"/>
      <c r="AB156" s="332"/>
      <c r="AC156" s="332"/>
      <c r="AD156" s="332"/>
      <c r="AE156" s="332"/>
      <c r="AF156" s="332"/>
      <c r="AG156" s="332"/>
      <c r="AH156" s="332"/>
      <c r="AI156" s="332"/>
      <c r="AJ156" s="332"/>
      <c r="AK156" s="332"/>
      <c r="AL156" s="332"/>
      <c r="AM156" s="332"/>
      <c r="AN156" s="332"/>
      <c r="AO156" s="333"/>
      <c r="AP156" s="334" t="s">
        <v>207</v>
      </c>
      <c r="AQ156" s="334"/>
      <c r="AR156" s="334"/>
      <c r="AS156" s="334"/>
      <c r="AT156" s="334"/>
      <c r="AU156" s="334"/>
      <c r="AV156" s="334"/>
      <c r="AW156" s="331"/>
      <c r="AX156" s="331"/>
      <c r="AY156" s="305"/>
      <c r="AZ156" s="312"/>
    </row>
    <row r="157" spans="1:52" ht="15" customHeight="1">
      <c r="A157" s="1502">
        <f>A107</f>
        <v>0</v>
      </c>
      <c r="B157" s="1503"/>
      <c r="C157" s="1503"/>
      <c r="D157" s="1503"/>
      <c r="E157" s="1503"/>
      <c r="F157" s="1503"/>
      <c r="G157" s="1503"/>
      <c r="H157" s="1503"/>
      <c r="I157" s="1503"/>
      <c r="J157" s="1503"/>
      <c r="K157" s="1503"/>
      <c r="L157" s="1503"/>
      <c r="M157" s="1503"/>
      <c r="N157" s="1503"/>
      <c r="O157" s="1503"/>
      <c r="P157" s="1504"/>
      <c r="Q157" s="1517" t="s">
        <v>211</v>
      </c>
      <c r="R157" s="1518"/>
      <c r="S157" s="1518"/>
      <c r="T157" s="1518"/>
      <c r="U157" s="1518"/>
      <c r="V157" s="1518"/>
      <c r="W157" s="1519"/>
      <c r="X157" s="335"/>
      <c r="Y157" s="331" t="s">
        <v>206</v>
      </c>
      <c r="Z157" s="308"/>
      <c r="AA157" s="308"/>
      <c r="AB157" s="308"/>
      <c r="AC157" s="308"/>
      <c r="AD157" s="308"/>
      <c r="AE157" s="308"/>
      <c r="AF157" s="308"/>
      <c r="AG157" s="308"/>
      <c r="AH157" s="308"/>
      <c r="AI157" s="308"/>
      <c r="AJ157" s="308"/>
      <c r="AK157" s="308"/>
      <c r="AL157" s="308"/>
      <c r="AM157" s="308"/>
      <c r="AN157" s="308"/>
      <c r="AO157" s="336"/>
      <c r="AP157" s="337" t="s">
        <v>209</v>
      </c>
      <c r="AQ157" s="305"/>
      <c r="AR157" s="331"/>
      <c r="AS157" s="331"/>
      <c r="AT157" s="331"/>
      <c r="AU157" s="331"/>
      <c r="AV157" s="331"/>
      <c r="AW157" s="331"/>
      <c r="AX157" s="331"/>
      <c r="AY157" s="331"/>
      <c r="AZ157" s="312"/>
    </row>
    <row r="158" spans="1:52" ht="15" customHeight="1">
      <c r="A158" s="1502">
        <f>A108</f>
        <v>0</v>
      </c>
      <c r="B158" s="1503"/>
      <c r="C158" s="1503"/>
      <c r="D158" s="1503"/>
      <c r="E158" s="1503"/>
      <c r="F158" s="1503"/>
      <c r="G158" s="1503"/>
      <c r="H158" s="1503"/>
      <c r="I158" s="1503"/>
      <c r="J158" s="1503"/>
      <c r="K158" s="1503"/>
      <c r="L158" s="1503"/>
      <c r="M158" s="1503"/>
      <c r="N158" s="1503"/>
      <c r="O158" s="1503"/>
      <c r="P158" s="1504"/>
      <c r="Q158" s="1520"/>
      <c r="R158" s="1521"/>
      <c r="S158" s="1521"/>
      <c r="T158" s="1521"/>
      <c r="U158" s="1521"/>
      <c r="V158" s="1521"/>
      <c r="W158" s="1522"/>
      <c r="X158" s="338"/>
      <c r="Y158" s="339" t="s">
        <v>205</v>
      </c>
      <c r="Z158" s="340"/>
      <c r="AA158" s="341"/>
      <c r="AB158" s="341"/>
      <c r="AC158" s="341"/>
      <c r="AD158" s="341"/>
      <c r="AE158" s="341"/>
      <c r="AF158" s="341"/>
      <c r="AG158" s="341"/>
      <c r="AH158" s="341"/>
      <c r="AI158" s="341"/>
      <c r="AJ158" s="341"/>
      <c r="AK158" s="341"/>
      <c r="AL158" s="341"/>
      <c r="AM158" s="341"/>
      <c r="AN158" s="341"/>
      <c r="AO158" s="342"/>
      <c r="AP158" s="343" t="s">
        <v>208</v>
      </c>
      <c r="AQ158" s="326"/>
      <c r="AR158" s="343"/>
      <c r="AS158" s="343"/>
      <c r="AT158" s="343"/>
      <c r="AU158" s="343"/>
      <c r="AV158" s="343"/>
      <c r="AW158" s="343"/>
      <c r="AX158" s="343"/>
      <c r="AY158" s="339"/>
      <c r="AZ158" s="344"/>
    </row>
    <row r="159" spans="1:52" ht="15.75" hidden="1" customHeight="1">
      <c r="A159" s="1502"/>
      <c r="B159" s="1503"/>
      <c r="C159" s="1503"/>
      <c r="D159" s="1503"/>
      <c r="E159" s="1503"/>
      <c r="F159" s="1503"/>
      <c r="G159" s="1503"/>
      <c r="H159" s="1503"/>
      <c r="I159" s="1503"/>
      <c r="J159" s="1503"/>
      <c r="K159" s="1503"/>
      <c r="L159" s="1503"/>
      <c r="M159" s="1503"/>
      <c r="N159" s="1503"/>
      <c r="O159" s="1503"/>
      <c r="P159" s="1504"/>
      <c r="Q159" s="1523"/>
      <c r="R159" s="1524"/>
      <c r="S159" s="1524"/>
      <c r="T159" s="1524"/>
      <c r="U159" s="1524"/>
      <c r="V159" s="1524"/>
      <c r="W159" s="1525"/>
      <c r="X159" s="345"/>
      <c r="Y159" s="305"/>
      <c r="Z159" s="307"/>
      <c r="AA159" s="346"/>
      <c r="AB159" s="346"/>
      <c r="AC159" s="346"/>
      <c r="AD159" s="346"/>
      <c r="AE159" s="346"/>
      <c r="AF159" s="346"/>
      <c r="AG159" s="346"/>
      <c r="AH159" s="346"/>
      <c r="AI159" s="346"/>
      <c r="AJ159" s="346"/>
      <c r="AK159" s="346"/>
      <c r="AL159" s="346"/>
      <c r="AM159" s="346"/>
      <c r="AN159" s="346"/>
      <c r="AO159" s="346"/>
      <c r="AP159" s="346"/>
      <c r="AQ159" s="346"/>
      <c r="AR159" s="346"/>
      <c r="AS159" s="346"/>
      <c r="AT159" s="346"/>
      <c r="AU159" s="346"/>
      <c r="AV159" s="346"/>
      <c r="AW159" s="346"/>
      <c r="AX159" s="346"/>
      <c r="AY159" s="346"/>
      <c r="AZ159" s="312"/>
    </row>
    <row r="160" spans="1:52" ht="12" customHeight="1">
      <c r="A160" s="1502">
        <f>A109</f>
        <v>0</v>
      </c>
      <c r="B160" s="1503"/>
      <c r="C160" s="1503"/>
      <c r="D160" s="1503"/>
      <c r="E160" s="1503"/>
      <c r="F160" s="1503"/>
      <c r="G160" s="1503"/>
      <c r="H160" s="1503"/>
      <c r="I160" s="1503"/>
      <c r="J160" s="1503"/>
      <c r="K160" s="1503"/>
      <c r="L160" s="1503"/>
      <c r="M160" s="1503"/>
      <c r="N160" s="1503"/>
      <c r="O160" s="1503"/>
      <c r="P160" s="1504"/>
      <c r="Q160" s="1505" t="s">
        <v>213</v>
      </c>
      <c r="R160" s="1506"/>
      <c r="S160" s="1506"/>
      <c r="T160" s="1506"/>
      <c r="U160" s="1506"/>
      <c r="V160" s="1506"/>
      <c r="W160" s="1507"/>
      <c r="X160" s="345"/>
      <c r="Y160" s="305"/>
      <c r="Z160" s="30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6"/>
      <c r="AZ160" s="312"/>
    </row>
    <row r="161" spans="1:52" ht="12" customHeight="1">
      <c r="A161" s="480"/>
      <c r="B161" s="481"/>
      <c r="C161" s="481"/>
      <c r="D161" s="481"/>
      <c r="E161" s="481"/>
      <c r="F161" s="481"/>
      <c r="G161" s="481"/>
      <c r="H161" s="481"/>
      <c r="I161" s="481"/>
      <c r="J161" s="481"/>
      <c r="K161" s="481"/>
      <c r="L161" s="481"/>
      <c r="M161" s="482"/>
      <c r="N161" s="482"/>
      <c r="O161" s="482"/>
      <c r="P161" s="483"/>
      <c r="Q161" s="1508" t="s">
        <v>212</v>
      </c>
      <c r="R161" s="1509"/>
      <c r="S161" s="1509"/>
      <c r="T161" s="1509"/>
      <c r="U161" s="1509"/>
      <c r="V161" s="1509"/>
      <c r="W161" s="1510"/>
      <c r="X161" s="349"/>
      <c r="Y161" s="305"/>
      <c r="Z161" s="307"/>
      <c r="AA161" s="346"/>
      <c r="AB161" s="346"/>
      <c r="AC161" s="346"/>
      <c r="AD161" s="346"/>
      <c r="AE161" s="346"/>
      <c r="AF161" s="346"/>
      <c r="AG161" s="346"/>
      <c r="AH161" s="346"/>
      <c r="AI161" s="346"/>
      <c r="AJ161" s="346"/>
      <c r="AK161" s="346"/>
      <c r="AL161" s="346"/>
      <c r="AM161" s="346"/>
      <c r="AN161" s="346"/>
      <c r="AO161" s="346"/>
      <c r="AP161" s="346"/>
      <c r="AQ161" s="346"/>
      <c r="AR161" s="347"/>
      <c r="AS161" s="347"/>
      <c r="AT161" s="347"/>
      <c r="AU161" s="347"/>
      <c r="AV161" s="347"/>
      <c r="AW161" s="347"/>
      <c r="AX161" s="347"/>
      <c r="AY161" s="347"/>
      <c r="AZ161" s="312"/>
    </row>
    <row r="162" spans="1:52" ht="12" customHeight="1" thickBot="1">
      <c r="A162" s="1511">
        <f>A112</f>
        <v>0</v>
      </c>
      <c r="B162" s="1512"/>
      <c r="C162" s="1512"/>
      <c r="D162" s="1512"/>
      <c r="E162" s="1512"/>
      <c r="F162" s="1512"/>
      <c r="G162" s="1512"/>
      <c r="H162" s="1512"/>
      <c r="I162" s="1512"/>
      <c r="J162" s="1512"/>
      <c r="K162" s="1512"/>
      <c r="L162" s="1512"/>
      <c r="M162" s="1512"/>
      <c r="N162" s="1512"/>
      <c r="O162" s="1512"/>
      <c r="P162" s="1513"/>
      <c r="Q162" s="1514">
        <f>Q$12</f>
        <v>27</v>
      </c>
      <c r="R162" s="1515"/>
      <c r="S162" s="1515"/>
      <c r="T162" s="1515"/>
      <c r="U162" s="1515"/>
      <c r="V162" s="1515"/>
      <c r="W162" s="1516"/>
      <c r="X162" s="349"/>
      <c r="Y162" s="305"/>
      <c r="Z162" s="307"/>
      <c r="AA162" s="331"/>
      <c r="AB162" s="350"/>
      <c r="AC162" s="350"/>
      <c r="AD162" s="350"/>
      <c r="AE162" s="350"/>
      <c r="AF162" s="350"/>
      <c r="AG162" s="350"/>
      <c r="AH162" s="350"/>
      <c r="AI162" s="350"/>
      <c r="AJ162" s="350"/>
      <c r="AK162" s="350"/>
      <c r="AL162" s="350"/>
      <c r="AM162" s="350"/>
      <c r="AN162" s="350"/>
      <c r="AO162" s="350"/>
      <c r="AP162" s="350"/>
      <c r="AQ162" s="350"/>
      <c r="AR162" s="350"/>
      <c r="AS162" s="350"/>
      <c r="AT162" s="307"/>
      <c r="AU162" s="307"/>
      <c r="AV162" s="307"/>
      <c r="AW162" s="307"/>
      <c r="AX162" s="307"/>
      <c r="AY162" s="307"/>
      <c r="AZ162" s="312"/>
    </row>
    <row r="163" spans="1:52" ht="16.5" hidden="1" thickBot="1">
      <c r="A163" s="351"/>
      <c r="B163" s="352"/>
      <c r="C163" s="352"/>
      <c r="D163" s="352"/>
      <c r="E163" s="352"/>
      <c r="F163" s="352"/>
      <c r="G163" s="352"/>
      <c r="H163" s="352"/>
      <c r="I163" s="352"/>
      <c r="J163" s="352"/>
      <c r="K163" s="352"/>
      <c r="L163" s="352"/>
      <c r="M163" s="353"/>
      <c r="N163" s="353"/>
      <c r="O163" s="353"/>
      <c r="P163" s="354"/>
      <c r="Q163" s="1492"/>
      <c r="R163" s="1493"/>
      <c r="S163" s="1493"/>
      <c r="T163" s="1493"/>
      <c r="U163" s="1493"/>
      <c r="V163" s="1493"/>
      <c r="W163" s="1493"/>
      <c r="X163" s="355"/>
      <c r="Y163" s="315"/>
      <c r="Z163" s="318"/>
      <c r="AA163" s="356"/>
      <c r="AB163" s="357"/>
      <c r="AC163" s="357"/>
      <c r="AD163" s="357"/>
      <c r="AE163" s="357"/>
      <c r="AF163" s="357"/>
      <c r="AG163" s="357"/>
      <c r="AH163" s="357"/>
      <c r="AI163" s="357"/>
      <c r="AJ163" s="357"/>
      <c r="AK163" s="357"/>
      <c r="AL163" s="357"/>
      <c r="AM163" s="357"/>
      <c r="AN163" s="357"/>
      <c r="AO163" s="357"/>
      <c r="AP163" s="357"/>
      <c r="AQ163" s="357"/>
      <c r="AR163" s="357"/>
      <c r="AS163" s="357"/>
      <c r="AT163" s="318"/>
      <c r="AU163" s="318"/>
      <c r="AV163" s="318"/>
      <c r="AW163" s="318"/>
      <c r="AX163" s="318"/>
      <c r="AY163" s="318"/>
      <c r="AZ163" s="321"/>
    </row>
    <row r="164" spans="1:52" ht="12" customHeight="1">
      <c r="A164" s="1494" t="s">
        <v>215</v>
      </c>
      <c r="B164" s="1495"/>
      <c r="C164" s="1495"/>
      <c r="D164" s="1495"/>
      <c r="E164" s="1496"/>
      <c r="F164" s="300"/>
      <c r="G164" s="300"/>
      <c r="H164" s="300"/>
      <c r="I164" s="358"/>
      <c r="J164" s="359" t="s">
        <v>216</v>
      </c>
      <c r="K164" s="358"/>
      <c r="L164" s="358"/>
      <c r="M164" s="358"/>
      <c r="N164" s="358"/>
      <c r="O164" s="358"/>
      <c r="P164" s="358"/>
      <c r="Q164" s="360"/>
      <c r="R164" s="1497" t="s">
        <v>221</v>
      </c>
      <c r="S164" s="1498"/>
      <c r="T164" s="1498"/>
      <c r="U164" s="1498"/>
      <c r="V164" s="1498"/>
      <c r="W164" s="1498"/>
      <c r="X164" s="1498"/>
      <c r="Y164" s="1498"/>
      <c r="Z164" s="1498"/>
      <c r="AA164" s="1498"/>
      <c r="AB164" s="1498"/>
      <c r="AC164" s="1498"/>
      <c r="AD164" s="1498"/>
      <c r="AE164" s="1498"/>
      <c r="AF164" s="1499"/>
      <c r="AG164" s="1500" t="s">
        <v>219</v>
      </c>
      <c r="AH164" s="1501"/>
      <c r="AI164" s="1501"/>
      <c r="AJ164" s="1501"/>
      <c r="AK164" s="1501"/>
      <c r="AL164" s="1501"/>
      <c r="AM164" s="1501"/>
      <c r="AN164" s="1501"/>
      <c r="AO164" s="1501"/>
      <c r="AP164" s="1501"/>
      <c r="AQ164" s="1501"/>
      <c r="AR164" s="1501"/>
      <c r="AS164" s="1501"/>
      <c r="AT164" s="1501"/>
      <c r="AU164" s="1501"/>
      <c r="AV164" s="361"/>
      <c r="AW164" s="362" t="s">
        <v>217</v>
      </c>
      <c r="AX164" s="299"/>
      <c r="AY164" s="299"/>
      <c r="AZ164" s="304" t="s">
        <v>218</v>
      </c>
    </row>
    <row r="165" spans="1:52" ht="12" customHeight="1">
      <c r="A165" s="1480" t="s">
        <v>214</v>
      </c>
      <c r="B165" s="1481"/>
      <c r="C165" s="1481"/>
      <c r="D165" s="1481"/>
      <c r="E165" s="1482"/>
      <c r="F165" s="363"/>
      <c r="G165" s="326"/>
      <c r="H165" s="364" t="s">
        <v>188</v>
      </c>
      <c r="I165" s="364"/>
      <c r="J165" s="364"/>
      <c r="K165" s="364"/>
      <c r="L165" s="364"/>
      <c r="M165" s="364"/>
      <c r="N165" s="364"/>
      <c r="O165" s="364"/>
      <c r="P165" s="364"/>
      <c r="Q165" s="365"/>
      <c r="R165" s="366" t="s">
        <v>222</v>
      </c>
      <c r="S165" s="367"/>
      <c r="T165" s="367"/>
      <c r="U165" s="367"/>
      <c r="V165" s="367"/>
      <c r="W165" s="367"/>
      <c r="X165" s="367"/>
      <c r="Y165" s="367"/>
      <c r="Z165" s="367"/>
      <c r="AA165" s="367"/>
      <c r="AB165" s="367"/>
      <c r="AC165" s="367"/>
      <c r="AD165" s="367"/>
      <c r="AE165" s="367"/>
      <c r="AF165" s="368"/>
      <c r="AG165" s="1483" t="s">
        <v>220</v>
      </c>
      <c r="AH165" s="1484"/>
      <c r="AI165" s="1484"/>
      <c r="AJ165" s="1484"/>
      <c r="AK165" s="1484"/>
      <c r="AL165" s="1484"/>
      <c r="AM165" s="1484"/>
      <c r="AN165" s="1484"/>
      <c r="AO165" s="1484"/>
      <c r="AP165" s="1484"/>
      <c r="AQ165" s="1484"/>
      <c r="AR165" s="1484"/>
      <c r="AS165" s="1484"/>
      <c r="AT165" s="1484"/>
      <c r="AU165" s="1484"/>
      <c r="AV165" s="369"/>
      <c r="AW165" s="1538"/>
      <c r="AX165" s="1539"/>
      <c r="AY165" s="1539"/>
      <c r="AZ165" s="1540"/>
    </row>
    <row r="166" spans="1:52" s="493" customFormat="1" ht="12" customHeight="1" thickBot="1">
      <c r="A166" s="1485">
        <f>A$16</f>
        <v>0</v>
      </c>
      <c r="B166" s="1486"/>
      <c r="C166" s="1486"/>
      <c r="D166" s="1486"/>
      <c r="E166" s="1487"/>
      <c r="F166" s="1488" t="str">
        <f>F$16</f>
        <v>bir anzarane</v>
      </c>
      <c r="G166" s="1486"/>
      <c r="H166" s="1486"/>
      <c r="I166" s="1486"/>
      <c r="J166" s="1486"/>
      <c r="K166" s="1486"/>
      <c r="L166" s="1486"/>
      <c r="M166" s="1486"/>
      <c r="N166" s="1486"/>
      <c r="O166" s="1486"/>
      <c r="P166" s="1486"/>
      <c r="Q166" s="1487"/>
      <c r="R166" s="1489">
        <f>R$16</f>
        <v>0</v>
      </c>
      <c r="S166" s="1490"/>
      <c r="T166" s="1490"/>
      <c r="U166" s="1490"/>
      <c r="V166" s="1490"/>
      <c r="W166" s="1490"/>
      <c r="X166" s="1490"/>
      <c r="Y166" s="1490"/>
      <c r="Z166" s="1490"/>
      <c r="AA166" s="1490"/>
      <c r="AB166" s="1490"/>
      <c r="AC166" s="1490"/>
      <c r="AD166" s="1490"/>
      <c r="AE166" s="1490"/>
      <c r="AF166" s="1491"/>
      <c r="AG166" s="1489">
        <f>R166</f>
        <v>0</v>
      </c>
      <c r="AH166" s="1490"/>
      <c r="AI166" s="1490"/>
      <c r="AJ166" s="1490"/>
      <c r="AK166" s="1490"/>
      <c r="AL166" s="1490"/>
      <c r="AM166" s="1490"/>
      <c r="AN166" s="1490"/>
      <c r="AO166" s="1490"/>
      <c r="AP166" s="1490"/>
      <c r="AQ166" s="1490"/>
      <c r="AR166" s="1490"/>
      <c r="AS166" s="1490"/>
      <c r="AT166" s="1490"/>
      <c r="AU166" s="1490"/>
      <c r="AV166" s="1491"/>
      <c r="AW166" s="484"/>
      <c r="AX166" s="485" t="s">
        <v>385</v>
      </c>
      <c r="AY166" s="486">
        <f xml:space="preserve"> AY$16</f>
        <v>7</v>
      </c>
      <c r="AZ166" s="487"/>
    </row>
    <row r="167" spans="1:52" ht="2.25" customHeight="1" thickBot="1">
      <c r="A167" s="370"/>
      <c r="B167" s="371"/>
      <c r="C167" s="371"/>
      <c r="D167" s="371"/>
      <c r="E167" s="371"/>
      <c r="F167" s="372"/>
      <c r="G167" s="372"/>
      <c r="H167" s="372"/>
      <c r="I167" s="372"/>
      <c r="J167" s="372"/>
      <c r="K167" s="372"/>
      <c r="L167" s="372"/>
      <c r="M167" s="372"/>
      <c r="N167" s="372"/>
      <c r="O167" s="372"/>
      <c r="P167" s="373"/>
      <c r="Q167" s="374"/>
      <c r="R167" s="374"/>
      <c r="S167" s="374"/>
      <c r="T167" s="374"/>
      <c r="U167" s="374"/>
      <c r="V167" s="374"/>
      <c r="W167" s="374"/>
      <c r="X167" s="374"/>
      <c r="Y167" s="374"/>
      <c r="Z167" s="374"/>
      <c r="AA167" s="374"/>
      <c r="AB167" s="374"/>
      <c r="AC167" s="374"/>
      <c r="AD167" s="374"/>
      <c r="AE167" s="374"/>
      <c r="AF167" s="374"/>
      <c r="AG167" s="373"/>
      <c r="AH167" s="374"/>
      <c r="AI167" s="374"/>
      <c r="AJ167" s="374"/>
      <c r="AK167" s="374"/>
      <c r="AL167" s="374"/>
      <c r="AM167" s="374"/>
      <c r="AN167" s="374"/>
      <c r="AO167" s="374"/>
      <c r="AP167" s="374"/>
      <c r="AQ167" s="374"/>
      <c r="AR167" s="374"/>
      <c r="AS167" s="374"/>
      <c r="AT167" s="374"/>
      <c r="AU167" s="374"/>
      <c r="AV167" s="371"/>
      <c r="AW167" s="371"/>
      <c r="AX167" s="371"/>
      <c r="AY167" s="375"/>
      <c r="AZ167" s="376"/>
    </row>
    <row r="168" spans="1:52" ht="12" customHeight="1">
      <c r="A168" s="1474" t="s">
        <v>263</v>
      </c>
      <c r="B168" s="1475"/>
      <c r="C168" s="1475"/>
      <c r="D168" s="1475"/>
      <c r="E168" s="1476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61"/>
      <c r="R168" s="1477" t="s">
        <v>249</v>
      </c>
      <c r="S168" s="1477"/>
      <c r="T168" s="1477"/>
      <c r="U168" s="1478" t="s">
        <v>259</v>
      </c>
      <c r="V168" s="1478"/>
      <c r="W168" s="1478"/>
      <c r="X168" s="1464" t="s">
        <v>256</v>
      </c>
      <c r="Y168" s="1479"/>
      <c r="Z168" s="1462"/>
      <c r="AA168" s="1462" t="s">
        <v>253</v>
      </c>
      <c r="AB168" s="1463"/>
      <c r="AC168" s="1464"/>
      <c r="AD168" s="1462" t="s">
        <v>253</v>
      </c>
      <c r="AE168" s="1463"/>
      <c r="AF168" s="1464"/>
      <c r="AG168" s="1465" t="s">
        <v>251</v>
      </c>
      <c r="AH168" s="1465"/>
      <c r="AI168" s="1466"/>
      <c r="AJ168" s="300"/>
      <c r="AK168" s="300"/>
      <c r="AL168" s="300"/>
      <c r="AM168" s="300"/>
      <c r="AN168" s="300"/>
      <c r="AO168" s="300"/>
      <c r="AP168" s="300"/>
      <c r="AQ168" s="300"/>
      <c r="AR168" s="377"/>
      <c r="AS168" s="361"/>
      <c r="AT168" s="378" t="s">
        <v>227</v>
      </c>
      <c r="AU168" s="379"/>
      <c r="AV168" s="380"/>
      <c r="AW168" s="300"/>
      <c r="AX168" s="300"/>
      <c r="AY168" s="300"/>
      <c r="AZ168" s="304"/>
    </row>
    <row r="169" spans="1:52" ht="12" customHeight="1">
      <c r="A169" s="306"/>
      <c r="B169" s="305"/>
      <c r="C169" s="305"/>
      <c r="D169" s="305"/>
      <c r="E169" s="381"/>
      <c r="F169" s="1467" t="s">
        <v>286</v>
      </c>
      <c r="G169" s="1468"/>
      <c r="H169" s="1468"/>
      <c r="I169" s="1468"/>
      <c r="J169" s="1468"/>
      <c r="K169" s="1468"/>
      <c r="L169" s="1468"/>
      <c r="M169" s="1468"/>
      <c r="N169" s="1468"/>
      <c r="O169" s="1468"/>
      <c r="P169" s="1468"/>
      <c r="Q169" s="1469"/>
      <c r="R169" s="305"/>
      <c r="S169" s="305"/>
      <c r="T169" s="305"/>
      <c r="U169" s="1452" t="s">
        <v>260</v>
      </c>
      <c r="V169" s="1452"/>
      <c r="W169" s="1452"/>
      <c r="X169" s="1447" t="s">
        <v>257</v>
      </c>
      <c r="Y169" s="1452"/>
      <c r="Z169" s="1470"/>
      <c r="AA169" s="1471" t="s">
        <v>262</v>
      </c>
      <c r="AB169" s="1472"/>
      <c r="AC169" s="1473"/>
      <c r="AD169" s="1455" t="s">
        <v>254</v>
      </c>
      <c r="AE169" s="1456"/>
      <c r="AF169" s="1457"/>
      <c r="AG169" s="1439" t="s">
        <v>252</v>
      </c>
      <c r="AH169" s="1440"/>
      <c r="AI169" s="1441"/>
      <c r="AJ169" s="305"/>
      <c r="AK169" s="305"/>
      <c r="AL169" s="305"/>
      <c r="AM169" s="305"/>
      <c r="AN169" s="305"/>
      <c r="AO169" s="305"/>
      <c r="AP169" s="305"/>
      <c r="AQ169" s="305"/>
      <c r="AR169" s="305"/>
      <c r="AS169" s="305"/>
      <c r="AT169" s="382"/>
      <c r="AU169" s="382"/>
      <c r="AV169" s="383"/>
      <c r="AW169" s="305"/>
      <c r="AX169" s="305"/>
      <c r="AY169" s="305" t="s">
        <v>267</v>
      </c>
      <c r="AZ169" s="312"/>
    </row>
    <row r="170" spans="1:52" ht="12" customHeight="1">
      <c r="A170" s="1453" t="s">
        <v>265</v>
      </c>
      <c r="B170" s="1440"/>
      <c r="C170" s="1440"/>
      <c r="D170" s="1440"/>
      <c r="E170" s="1441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81"/>
      <c r="R170" s="1447" t="s">
        <v>250</v>
      </c>
      <c r="S170" s="1452"/>
      <c r="T170" s="1452"/>
      <c r="U170" s="1452" t="s">
        <v>261</v>
      </c>
      <c r="V170" s="1452"/>
      <c r="W170" s="1452"/>
      <c r="X170" s="1447" t="s">
        <v>258</v>
      </c>
      <c r="Y170" s="1452"/>
      <c r="Z170" s="1452"/>
      <c r="AA170" s="1455" t="s">
        <v>255</v>
      </c>
      <c r="AB170" s="1456"/>
      <c r="AC170" s="1457"/>
      <c r="AD170" s="1455" t="s">
        <v>255</v>
      </c>
      <c r="AE170" s="1456"/>
      <c r="AF170" s="1457"/>
      <c r="AG170" s="1439"/>
      <c r="AH170" s="1440"/>
      <c r="AI170" s="1441"/>
      <c r="AJ170" s="326"/>
      <c r="AK170" s="326"/>
      <c r="AL170" s="326"/>
      <c r="AM170" s="326"/>
      <c r="AN170" s="384" t="s">
        <v>228</v>
      </c>
      <c r="AO170" s="384"/>
      <c r="AP170" s="384"/>
      <c r="AQ170" s="384"/>
      <c r="AR170" s="384"/>
      <c r="AS170" s="384"/>
      <c r="AT170" s="384"/>
      <c r="AU170" s="384"/>
      <c r="AV170" s="385"/>
      <c r="AW170" s="305"/>
      <c r="AX170" s="305"/>
      <c r="AY170" s="305"/>
      <c r="AZ170" s="312"/>
    </row>
    <row r="171" spans="1:52" ht="12" customHeight="1">
      <c r="A171" s="1454" t="s">
        <v>264</v>
      </c>
      <c r="B171" s="1351"/>
      <c r="C171" s="1351"/>
      <c r="D171" s="1351"/>
      <c r="E171" s="1352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81"/>
      <c r="R171" s="1461" t="s">
        <v>236</v>
      </c>
      <c r="S171" s="1351"/>
      <c r="T171" s="1352"/>
      <c r="U171" s="1461" t="s">
        <v>238</v>
      </c>
      <c r="V171" s="1351"/>
      <c r="W171" s="1352"/>
      <c r="X171" s="1451" t="s">
        <v>242</v>
      </c>
      <c r="Y171" s="1451"/>
      <c r="Z171" s="1449"/>
      <c r="AA171" s="1450" t="s">
        <v>245</v>
      </c>
      <c r="AB171" s="1451"/>
      <c r="AC171" s="1449"/>
      <c r="AD171" s="1450" t="s">
        <v>247</v>
      </c>
      <c r="AE171" s="1451"/>
      <c r="AF171" s="1449"/>
      <c r="AG171" s="305" t="s">
        <v>229</v>
      </c>
      <c r="AH171" s="305"/>
      <c r="AI171" s="381"/>
      <c r="AJ171" s="1458" t="s">
        <v>231</v>
      </c>
      <c r="AK171" s="1459"/>
      <c r="AL171" s="1459"/>
      <c r="AM171" s="1459"/>
      <c r="AN171" s="1459"/>
      <c r="AO171" s="1459"/>
      <c r="AP171" s="1459"/>
      <c r="AQ171" s="1460"/>
      <c r="AR171" s="1458" t="s">
        <v>223</v>
      </c>
      <c r="AS171" s="1459"/>
      <c r="AT171" s="1459"/>
      <c r="AU171" s="1459"/>
      <c r="AV171" s="1460"/>
      <c r="AW171" s="387"/>
      <c r="AX171" s="388"/>
      <c r="AY171" s="389"/>
      <c r="AZ171" s="390"/>
    </row>
    <row r="172" spans="1:52" ht="12" customHeight="1">
      <c r="A172" s="306"/>
      <c r="B172" s="391"/>
      <c r="C172" s="305"/>
      <c r="D172" s="305"/>
      <c r="E172" s="381"/>
      <c r="F172" s="1439" t="s">
        <v>287</v>
      </c>
      <c r="G172" s="1440"/>
      <c r="H172" s="1440"/>
      <c r="I172" s="1440"/>
      <c r="J172" s="1440"/>
      <c r="K172" s="1440"/>
      <c r="L172" s="1440"/>
      <c r="M172" s="1440"/>
      <c r="N172" s="1440"/>
      <c r="O172" s="1440"/>
      <c r="P172" s="1440"/>
      <c r="Q172" s="1441"/>
      <c r="R172" s="305"/>
      <c r="S172" s="305"/>
      <c r="T172" s="305"/>
      <c r="U172" s="1461" t="s">
        <v>240</v>
      </c>
      <c r="V172" s="1351"/>
      <c r="W172" s="1352"/>
      <c r="X172" s="1451" t="s">
        <v>243</v>
      </c>
      <c r="Y172" s="1451"/>
      <c r="Z172" s="1449"/>
      <c r="AA172" s="1450" t="s">
        <v>239</v>
      </c>
      <c r="AB172" s="1451"/>
      <c r="AC172" s="1449"/>
      <c r="AD172" s="1450" t="s">
        <v>248</v>
      </c>
      <c r="AE172" s="1451"/>
      <c r="AF172" s="1449"/>
      <c r="AG172" s="1440" t="s">
        <v>230</v>
      </c>
      <c r="AH172" s="1440"/>
      <c r="AI172" s="1441"/>
      <c r="AJ172" s="1439" t="s">
        <v>232</v>
      </c>
      <c r="AK172" s="1440"/>
      <c r="AL172" s="1440"/>
      <c r="AM172" s="1440"/>
      <c r="AN172" s="1440"/>
      <c r="AO172" s="1440"/>
      <c r="AP172" s="1440"/>
      <c r="AQ172" s="1441"/>
      <c r="AR172" s="392" t="s">
        <v>224</v>
      </c>
      <c r="AS172" s="393"/>
      <c r="AT172" s="393"/>
      <c r="AU172" s="393"/>
      <c r="AV172" s="394"/>
      <c r="AW172" s="1455" t="s">
        <v>268</v>
      </c>
      <c r="AX172" s="1456"/>
      <c r="AY172" s="1456"/>
      <c r="AZ172" s="1548"/>
    </row>
    <row r="173" spans="1:52" ht="12" customHeight="1">
      <c r="A173" s="1446" t="s">
        <v>266</v>
      </c>
      <c r="B173" s="1342"/>
      <c r="C173" s="1342"/>
      <c r="D173" s="1342"/>
      <c r="E173" s="1447"/>
      <c r="F173" s="395"/>
      <c r="G173" s="395"/>
      <c r="H173" s="396"/>
      <c r="I173" s="396"/>
      <c r="J173" s="396"/>
      <c r="K173" s="396"/>
      <c r="L173" s="396"/>
      <c r="M173" s="396"/>
      <c r="N173" s="396"/>
      <c r="O173" s="396"/>
      <c r="P173" s="396"/>
      <c r="Q173" s="397"/>
      <c r="R173" s="1448" t="s">
        <v>237</v>
      </c>
      <c r="S173" s="1448"/>
      <c r="T173" s="1448"/>
      <c r="U173" s="1445" t="s">
        <v>241</v>
      </c>
      <c r="V173" s="1445"/>
      <c r="W173" s="1445"/>
      <c r="X173" s="1449" t="s">
        <v>244</v>
      </c>
      <c r="Y173" s="1445"/>
      <c r="Z173" s="1445"/>
      <c r="AA173" s="1445" t="s">
        <v>246</v>
      </c>
      <c r="AB173" s="1445"/>
      <c r="AC173" s="1445"/>
      <c r="AD173" s="1445" t="s">
        <v>246</v>
      </c>
      <c r="AE173" s="1445"/>
      <c r="AF173" s="1445"/>
      <c r="AG173" s="398"/>
      <c r="AH173" s="305"/>
      <c r="AI173" s="381"/>
      <c r="AJ173" s="1440" t="s">
        <v>225</v>
      </c>
      <c r="AK173" s="1440"/>
      <c r="AL173" s="1440"/>
      <c r="AM173" s="1440"/>
      <c r="AN173" s="1440"/>
      <c r="AO173" s="1440"/>
      <c r="AP173" s="1440"/>
      <c r="AQ173" s="1441"/>
      <c r="AR173" s="1439" t="s">
        <v>225</v>
      </c>
      <c r="AS173" s="1440"/>
      <c r="AT173" s="1440"/>
      <c r="AU173" s="1440"/>
      <c r="AV173" s="1441"/>
      <c r="AW173" s="305"/>
      <c r="AX173" s="305"/>
      <c r="AY173" s="305"/>
      <c r="AZ173" s="312"/>
    </row>
    <row r="174" spans="1:52" ht="12" customHeight="1">
      <c r="A174" s="399"/>
      <c r="B174" s="400"/>
      <c r="C174" s="401"/>
      <c r="D174" s="401"/>
      <c r="E174" s="402"/>
      <c r="F174" s="403"/>
      <c r="G174" s="403"/>
      <c r="H174" s="403"/>
      <c r="I174" s="403"/>
      <c r="J174" s="403"/>
      <c r="K174" s="403"/>
      <c r="L174" s="403"/>
      <c r="M174" s="403"/>
      <c r="N174" s="403"/>
      <c r="O174" s="404"/>
      <c r="P174" s="404"/>
      <c r="Q174" s="405"/>
      <c r="R174" s="406"/>
      <c r="S174" s="406"/>
      <c r="T174" s="405"/>
      <c r="U174" s="406"/>
      <c r="V174" s="406"/>
      <c r="W174" s="405"/>
      <c r="X174" s="406"/>
      <c r="Y174" s="406"/>
      <c r="Z174" s="369"/>
      <c r="AA174" s="326"/>
      <c r="AB174" s="407"/>
      <c r="AC174" s="369"/>
      <c r="AD174" s="1442" t="s">
        <v>60</v>
      </c>
      <c r="AE174" s="1443"/>
      <c r="AF174" s="1444"/>
      <c r="AG174" s="1442" t="s">
        <v>235</v>
      </c>
      <c r="AH174" s="1443"/>
      <c r="AI174" s="1444"/>
      <c r="AJ174" s="1442" t="s">
        <v>233</v>
      </c>
      <c r="AK174" s="1443"/>
      <c r="AL174" s="1443"/>
      <c r="AM174" s="1443"/>
      <c r="AN174" s="1443"/>
      <c r="AO174" s="1443"/>
      <c r="AP174" s="1443"/>
      <c r="AQ174" s="1444"/>
      <c r="AR174" s="1442" t="s">
        <v>226</v>
      </c>
      <c r="AS174" s="1443"/>
      <c r="AT174" s="1443"/>
      <c r="AU174" s="1443"/>
      <c r="AV174" s="1444"/>
      <c r="AW174" s="1442" t="s">
        <v>234</v>
      </c>
      <c r="AX174" s="1443"/>
      <c r="AY174" s="1443"/>
      <c r="AZ174" s="1544"/>
    </row>
    <row r="175" spans="1:52" ht="12" customHeight="1">
      <c r="A175" s="1430"/>
      <c r="B175" s="1431"/>
      <c r="C175" s="1431"/>
      <c r="D175" s="1431"/>
      <c r="E175" s="1432"/>
      <c r="F175" s="1433"/>
      <c r="G175" s="1434"/>
      <c r="H175" s="1434"/>
      <c r="I175" s="1434"/>
      <c r="J175" s="1434"/>
      <c r="K175" s="1434"/>
      <c r="L175" s="1434"/>
      <c r="M175" s="1434"/>
      <c r="N175" s="1434"/>
      <c r="O175" s="1434"/>
      <c r="P175" s="1434"/>
      <c r="Q175" s="1435"/>
      <c r="R175" s="1421" t="s">
        <v>305</v>
      </c>
      <c r="S175" s="1422"/>
      <c r="T175" s="1423"/>
      <c r="U175" s="1418"/>
      <c r="V175" s="1419"/>
      <c r="W175" s="1420"/>
      <c r="X175" s="1418"/>
      <c r="Y175" s="1419"/>
      <c r="Z175" s="1420"/>
      <c r="AA175" s="1436">
        <f>U175-X175</f>
        <v>0</v>
      </c>
      <c r="AB175" s="1437"/>
      <c r="AC175" s="1438"/>
      <c r="AD175" s="1418"/>
      <c r="AE175" s="1419"/>
      <c r="AF175" s="1420"/>
      <c r="AG175" s="1421" t="s">
        <v>381</v>
      </c>
      <c r="AH175" s="1422"/>
      <c r="AI175" s="1423"/>
      <c r="AJ175" s="1424">
        <v>0</v>
      </c>
      <c r="AK175" s="1425"/>
      <c r="AL175" s="1425"/>
      <c r="AM175" s="1425"/>
      <c r="AN175" s="1425"/>
      <c r="AO175" s="1425"/>
      <c r="AP175" s="1425"/>
      <c r="AQ175" s="1426"/>
      <c r="AR175" s="1427">
        <f t="shared" ref="AR175:AR186" si="6">MIN(6000,AJ175)</f>
        <v>0</v>
      </c>
      <c r="AS175" s="1428"/>
      <c r="AT175" s="1428"/>
      <c r="AU175" s="1428"/>
      <c r="AV175" s="1429"/>
      <c r="AW175" s="408"/>
      <c r="AX175" s="1549"/>
      <c r="AY175" s="1549"/>
      <c r="AZ175" s="409"/>
    </row>
    <row r="176" spans="1:52" ht="12" customHeight="1">
      <c r="A176" s="1412"/>
      <c r="B176" s="1413"/>
      <c r="C176" s="1413"/>
      <c r="D176" s="1413"/>
      <c r="E176" s="1414"/>
      <c r="F176" s="1415"/>
      <c r="G176" s="1416"/>
      <c r="H176" s="1416"/>
      <c r="I176" s="1416"/>
      <c r="J176" s="1416"/>
      <c r="K176" s="1416"/>
      <c r="L176" s="1416"/>
      <c r="M176" s="1416"/>
      <c r="N176" s="1416"/>
      <c r="O176" s="1416"/>
      <c r="P176" s="1416"/>
      <c r="Q176" s="1417"/>
      <c r="R176" s="1379" t="s">
        <v>305</v>
      </c>
      <c r="S176" s="1380"/>
      <c r="T176" s="1381"/>
      <c r="U176" s="1400"/>
      <c r="V176" s="1401"/>
      <c r="W176" s="1402"/>
      <c r="X176" s="1400"/>
      <c r="Y176" s="1401"/>
      <c r="Z176" s="1402"/>
      <c r="AA176" s="1397">
        <f>U176-X176</f>
        <v>0</v>
      </c>
      <c r="AB176" s="1398"/>
      <c r="AC176" s="1399"/>
      <c r="AD176" s="1400"/>
      <c r="AE176" s="1401"/>
      <c r="AF176" s="1402"/>
      <c r="AG176" s="1379"/>
      <c r="AH176" s="1380"/>
      <c r="AI176" s="1381"/>
      <c r="AJ176" s="1391">
        <v>0</v>
      </c>
      <c r="AK176" s="1392"/>
      <c r="AL176" s="1392"/>
      <c r="AM176" s="1392"/>
      <c r="AN176" s="1392"/>
      <c r="AO176" s="1392"/>
      <c r="AP176" s="1392"/>
      <c r="AQ176" s="1393"/>
      <c r="AR176" s="1394">
        <f t="shared" si="6"/>
        <v>0</v>
      </c>
      <c r="AS176" s="1395"/>
      <c r="AT176" s="1395"/>
      <c r="AU176" s="1395"/>
      <c r="AV176" s="1396"/>
      <c r="AW176" s="410"/>
      <c r="AX176" s="1550"/>
      <c r="AY176" s="1550"/>
      <c r="AZ176" s="411"/>
    </row>
    <row r="177" spans="1:52" ht="12" customHeight="1">
      <c r="A177" s="1412"/>
      <c r="B177" s="1413"/>
      <c r="C177" s="1413"/>
      <c r="D177" s="1413"/>
      <c r="E177" s="1414"/>
      <c r="F177" s="1415"/>
      <c r="G177" s="1416"/>
      <c r="H177" s="1416"/>
      <c r="I177" s="1416"/>
      <c r="J177" s="1416"/>
      <c r="K177" s="1416"/>
      <c r="L177" s="1416"/>
      <c r="M177" s="1416"/>
      <c r="N177" s="1416"/>
      <c r="O177" s="1416"/>
      <c r="P177" s="1416"/>
      <c r="Q177" s="1417"/>
      <c r="R177" s="1379" t="s">
        <v>305</v>
      </c>
      <c r="S177" s="1380"/>
      <c r="T177" s="1381"/>
      <c r="U177" s="1400"/>
      <c r="V177" s="1401"/>
      <c r="W177" s="1402"/>
      <c r="X177" s="1400"/>
      <c r="Y177" s="1401"/>
      <c r="Z177" s="1402"/>
      <c r="AA177" s="1397">
        <f t="shared" ref="AA177:AA185" si="7">U177-X177</f>
        <v>0</v>
      </c>
      <c r="AB177" s="1398"/>
      <c r="AC177" s="1399"/>
      <c r="AD177" s="1400"/>
      <c r="AE177" s="1401"/>
      <c r="AF177" s="1402"/>
      <c r="AG177" s="1379"/>
      <c r="AH177" s="1380"/>
      <c r="AI177" s="1381"/>
      <c r="AJ177" s="1391">
        <v>0</v>
      </c>
      <c r="AK177" s="1392"/>
      <c r="AL177" s="1392"/>
      <c r="AM177" s="1392"/>
      <c r="AN177" s="1392"/>
      <c r="AO177" s="1392"/>
      <c r="AP177" s="1392"/>
      <c r="AQ177" s="1393"/>
      <c r="AR177" s="1394">
        <f t="shared" si="6"/>
        <v>0</v>
      </c>
      <c r="AS177" s="1395"/>
      <c r="AT177" s="1395"/>
      <c r="AU177" s="1395"/>
      <c r="AV177" s="1396"/>
      <c r="AW177" s="410"/>
      <c r="AX177" s="1550"/>
      <c r="AY177" s="1550"/>
      <c r="AZ177" s="411"/>
    </row>
    <row r="178" spans="1:52" ht="12" customHeight="1">
      <c r="A178" s="1412"/>
      <c r="B178" s="1413"/>
      <c r="C178" s="1413"/>
      <c r="D178" s="1413"/>
      <c r="E178" s="1414"/>
      <c r="F178" s="1415"/>
      <c r="G178" s="1416"/>
      <c r="H178" s="1416"/>
      <c r="I178" s="1416"/>
      <c r="J178" s="1416"/>
      <c r="K178" s="1416"/>
      <c r="L178" s="1416"/>
      <c r="M178" s="1416"/>
      <c r="N178" s="1416"/>
      <c r="O178" s="1416"/>
      <c r="P178" s="1416"/>
      <c r="Q178" s="1417"/>
      <c r="R178" s="1379" t="s">
        <v>305</v>
      </c>
      <c r="S178" s="1380"/>
      <c r="T178" s="1381"/>
      <c r="U178" s="1400"/>
      <c r="V178" s="1401"/>
      <c r="W178" s="1402"/>
      <c r="X178" s="1400"/>
      <c r="Y178" s="1401"/>
      <c r="Z178" s="1402"/>
      <c r="AA178" s="1397">
        <f t="shared" si="7"/>
        <v>0</v>
      </c>
      <c r="AB178" s="1398"/>
      <c r="AC178" s="1399"/>
      <c r="AD178" s="1400"/>
      <c r="AE178" s="1401"/>
      <c r="AF178" s="1402"/>
      <c r="AG178" s="1379"/>
      <c r="AH178" s="1380"/>
      <c r="AI178" s="1381"/>
      <c r="AJ178" s="1391">
        <v>0</v>
      </c>
      <c r="AK178" s="1392"/>
      <c r="AL178" s="1392"/>
      <c r="AM178" s="1392"/>
      <c r="AN178" s="1392"/>
      <c r="AO178" s="1392"/>
      <c r="AP178" s="1392"/>
      <c r="AQ178" s="1393"/>
      <c r="AR178" s="1394">
        <f t="shared" si="6"/>
        <v>0</v>
      </c>
      <c r="AS178" s="1395"/>
      <c r="AT178" s="1395"/>
      <c r="AU178" s="1395"/>
      <c r="AV178" s="1396"/>
      <c r="AW178" s="412"/>
      <c r="AX178" s="1550"/>
      <c r="AY178" s="1550"/>
      <c r="AZ178" s="411"/>
    </row>
    <row r="179" spans="1:52" ht="12" customHeight="1">
      <c r="A179" s="1412"/>
      <c r="B179" s="1413"/>
      <c r="C179" s="1413"/>
      <c r="D179" s="1413"/>
      <c r="E179" s="1414"/>
      <c r="F179" s="1415"/>
      <c r="G179" s="1416"/>
      <c r="H179" s="1416"/>
      <c r="I179" s="1416"/>
      <c r="J179" s="1416"/>
      <c r="K179" s="1416"/>
      <c r="L179" s="1416"/>
      <c r="M179" s="1416"/>
      <c r="N179" s="1416"/>
      <c r="O179" s="1416"/>
      <c r="P179" s="1416"/>
      <c r="Q179" s="1417"/>
      <c r="R179" s="1379" t="s">
        <v>305</v>
      </c>
      <c r="S179" s="1380"/>
      <c r="T179" s="1381"/>
      <c r="U179" s="1400"/>
      <c r="V179" s="1401"/>
      <c r="W179" s="1402"/>
      <c r="X179" s="1400"/>
      <c r="Y179" s="1401"/>
      <c r="Z179" s="1402"/>
      <c r="AA179" s="1397">
        <f t="shared" si="7"/>
        <v>0</v>
      </c>
      <c r="AB179" s="1398"/>
      <c r="AC179" s="1399"/>
      <c r="AD179" s="1400"/>
      <c r="AE179" s="1401"/>
      <c r="AF179" s="1402"/>
      <c r="AG179" s="1379"/>
      <c r="AH179" s="1380"/>
      <c r="AI179" s="1381"/>
      <c r="AJ179" s="1391">
        <v>0</v>
      </c>
      <c r="AK179" s="1392"/>
      <c r="AL179" s="1392"/>
      <c r="AM179" s="1392"/>
      <c r="AN179" s="1392"/>
      <c r="AO179" s="1392"/>
      <c r="AP179" s="1392"/>
      <c r="AQ179" s="1393"/>
      <c r="AR179" s="1394">
        <f t="shared" si="6"/>
        <v>0</v>
      </c>
      <c r="AS179" s="1395"/>
      <c r="AT179" s="1395"/>
      <c r="AU179" s="1395"/>
      <c r="AV179" s="1396"/>
      <c r="AW179" s="412"/>
      <c r="AX179" s="1550"/>
      <c r="AY179" s="1550"/>
      <c r="AZ179" s="411"/>
    </row>
    <row r="180" spans="1:52" ht="12" customHeight="1">
      <c r="A180" s="1412"/>
      <c r="B180" s="1413"/>
      <c r="C180" s="1413"/>
      <c r="D180" s="1413"/>
      <c r="E180" s="1414"/>
      <c r="F180" s="1415"/>
      <c r="G180" s="1416"/>
      <c r="H180" s="1416"/>
      <c r="I180" s="1416"/>
      <c r="J180" s="1416"/>
      <c r="K180" s="1416"/>
      <c r="L180" s="1416"/>
      <c r="M180" s="1416"/>
      <c r="N180" s="1416"/>
      <c r="O180" s="1416"/>
      <c r="P180" s="1416"/>
      <c r="Q180" s="1417"/>
      <c r="R180" s="1379" t="s">
        <v>305</v>
      </c>
      <c r="S180" s="1380"/>
      <c r="T180" s="1381"/>
      <c r="U180" s="1400"/>
      <c r="V180" s="1401"/>
      <c r="W180" s="1402"/>
      <c r="X180" s="1400"/>
      <c r="Y180" s="1401"/>
      <c r="Z180" s="1402"/>
      <c r="AA180" s="1397">
        <f t="shared" si="7"/>
        <v>0</v>
      </c>
      <c r="AB180" s="1398"/>
      <c r="AC180" s="1399"/>
      <c r="AD180" s="1400"/>
      <c r="AE180" s="1401"/>
      <c r="AF180" s="1402"/>
      <c r="AG180" s="1379"/>
      <c r="AH180" s="1380"/>
      <c r="AI180" s="1381"/>
      <c r="AJ180" s="1391">
        <v>0</v>
      </c>
      <c r="AK180" s="1392"/>
      <c r="AL180" s="1392"/>
      <c r="AM180" s="1392"/>
      <c r="AN180" s="1392"/>
      <c r="AO180" s="1392"/>
      <c r="AP180" s="1392"/>
      <c r="AQ180" s="1393"/>
      <c r="AR180" s="1394">
        <f t="shared" si="6"/>
        <v>0</v>
      </c>
      <c r="AS180" s="1395"/>
      <c r="AT180" s="1395"/>
      <c r="AU180" s="1395"/>
      <c r="AV180" s="1396"/>
      <c r="AW180" s="412"/>
      <c r="AX180" s="1550"/>
      <c r="AY180" s="1550"/>
      <c r="AZ180" s="411"/>
    </row>
    <row r="181" spans="1:52" ht="12" customHeight="1">
      <c r="A181" s="1412"/>
      <c r="B181" s="1413"/>
      <c r="C181" s="1413"/>
      <c r="D181" s="1413"/>
      <c r="E181" s="1414"/>
      <c r="F181" s="1415"/>
      <c r="G181" s="1416"/>
      <c r="H181" s="1416"/>
      <c r="I181" s="1416"/>
      <c r="J181" s="1416"/>
      <c r="K181" s="1416"/>
      <c r="L181" s="1416"/>
      <c r="M181" s="1416"/>
      <c r="N181" s="1416"/>
      <c r="O181" s="1416"/>
      <c r="P181" s="1416"/>
      <c r="Q181" s="1417"/>
      <c r="R181" s="1379" t="s">
        <v>305</v>
      </c>
      <c r="S181" s="1380"/>
      <c r="T181" s="1381"/>
      <c r="U181" s="1400"/>
      <c r="V181" s="1401"/>
      <c r="W181" s="1402"/>
      <c r="X181" s="1400"/>
      <c r="Y181" s="1401"/>
      <c r="Z181" s="1402"/>
      <c r="AA181" s="1397">
        <f t="shared" si="7"/>
        <v>0</v>
      </c>
      <c r="AB181" s="1398"/>
      <c r="AC181" s="1399"/>
      <c r="AD181" s="1400"/>
      <c r="AE181" s="1401"/>
      <c r="AF181" s="1402"/>
      <c r="AG181" s="1379"/>
      <c r="AH181" s="1380"/>
      <c r="AI181" s="1381"/>
      <c r="AJ181" s="1391">
        <v>0</v>
      </c>
      <c r="AK181" s="1392"/>
      <c r="AL181" s="1392"/>
      <c r="AM181" s="1392"/>
      <c r="AN181" s="1392"/>
      <c r="AO181" s="1392"/>
      <c r="AP181" s="1392"/>
      <c r="AQ181" s="1393"/>
      <c r="AR181" s="1394">
        <f t="shared" si="6"/>
        <v>0</v>
      </c>
      <c r="AS181" s="1395"/>
      <c r="AT181" s="1395"/>
      <c r="AU181" s="1395"/>
      <c r="AV181" s="1396"/>
      <c r="AW181" s="413"/>
      <c r="AX181" s="1550"/>
      <c r="AY181" s="1550"/>
      <c r="AZ181" s="411"/>
    </row>
    <row r="182" spans="1:52" ht="12" customHeight="1">
      <c r="A182" s="1412"/>
      <c r="B182" s="1413"/>
      <c r="C182" s="1413"/>
      <c r="D182" s="1413"/>
      <c r="E182" s="1414"/>
      <c r="F182" s="1415"/>
      <c r="G182" s="1416"/>
      <c r="H182" s="1416"/>
      <c r="I182" s="1416"/>
      <c r="J182" s="1416"/>
      <c r="K182" s="1416"/>
      <c r="L182" s="1416"/>
      <c r="M182" s="1416"/>
      <c r="N182" s="1416"/>
      <c r="O182" s="1416"/>
      <c r="P182" s="1416"/>
      <c r="Q182" s="1417"/>
      <c r="R182" s="1379" t="s">
        <v>305</v>
      </c>
      <c r="S182" s="1380"/>
      <c r="T182" s="1381"/>
      <c r="U182" s="1400"/>
      <c r="V182" s="1401"/>
      <c r="W182" s="1402"/>
      <c r="X182" s="1400"/>
      <c r="Y182" s="1401"/>
      <c r="Z182" s="1402"/>
      <c r="AA182" s="1397">
        <f t="shared" si="7"/>
        <v>0</v>
      </c>
      <c r="AB182" s="1398"/>
      <c r="AC182" s="1399"/>
      <c r="AD182" s="1400"/>
      <c r="AE182" s="1401"/>
      <c r="AF182" s="1402"/>
      <c r="AG182" s="1379"/>
      <c r="AH182" s="1380"/>
      <c r="AI182" s="1381"/>
      <c r="AJ182" s="1391">
        <v>0</v>
      </c>
      <c r="AK182" s="1392"/>
      <c r="AL182" s="1392"/>
      <c r="AM182" s="1392"/>
      <c r="AN182" s="1392"/>
      <c r="AO182" s="1392"/>
      <c r="AP182" s="1392"/>
      <c r="AQ182" s="1393"/>
      <c r="AR182" s="1394">
        <f t="shared" si="6"/>
        <v>0</v>
      </c>
      <c r="AS182" s="1395"/>
      <c r="AT182" s="1395"/>
      <c r="AU182" s="1395"/>
      <c r="AV182" s="1396"/>
      <c r="AW182" s="410"/>
      <c r="AX182" s="1550"/>
      <c r="AY182" s="1550"/>
      <c r="AZ182" s="411"/>
    </row>
    <row r="183" spans="1:52" ht="12" customHeight="1">
      <c r="A183" s="1412"/>
      <c r="B183" s="1413"/>
      <c r="C183" s="1413"/>
      <c r="D183" s="1413"/>
      <c r="E183" s="1414"/>
      <c r="F183" s="1415"/>
      <c r="G183" s="1416"/>
      <c r="H183" s="1416"/>
      <c r="I183" s="1416"/>
      <c r="J183" s="1416"/>
      <c r="K183" s="1416"/>
      <c r="L183" s="1416"/>
      <c r="M183" s="1416"/>
      <c r="N183" s="1416"/>
      <c r="O183" s="1416"/>
      <c r="P183" s="1416"/>
      <c r="Q183" s="1417"/>
      <c r="R183" s="1379" t="s">
        <v>305</v>
      </c>
      <c r="S183" s="1380"/>
      <c r="T183" s="1381"/>
      <c r="U183" s="1400"/>
      <c r="V183" s="1401"/>
      <c r="W183" s="1402"/>
      <c r="X183" s="1400"/>
      <c r="Y183" s="1401"/>
      <c r="Z183" s="1402"/>
      <c r="AA183" s="1397">
        <f t="shared" si="7"/>
        <v>0</v>
      </c>
      <c r="AB183" s="1398"/>
      <c r="AC183" s="1399"/>
      <c r="AD183" s="1400"/>
      <c r="AE183" s="1401"/>
      <c r="AF183" s="1402"/>
      <c r="AG183" s="1379"/>
      <c r="AH183" s="1380"/>
      <c r="AI183" s="1381"/>
      <c r="AJ183" s="1391">
        <v>0</v>
      </c>
      <c r="AK183" s="1392"/>
      <c r="AL183" s="1392"/>
      <c r="AM183" s="1392"/>
      <c r="AN183" s="1392"/>
      <c r="AO183" s="1392"/>
      <c r="AP183" s="1392"/>
      <c r="AQ183" s="1393"/>
      <c r="AR183" s="1394">
        <f t="shared" si="6"/>
        <v>0</v>
      </c>
      <c r="AS183" s="1395"/>
      <c r="AT183" s="1395"/>
      <c r="AU183" s="1395"/>
      <c r="AV183" s="1396"/>
      <c r="AW183" s="414"/>
      <c r="AX183" s="1550"/>
      <c r="AY183" s="1550"/>
      <c r="AZ183" s="415"/>
    </row>
    <row r="184" spans="1:52" ht="12" customHeight="1">
      <c r="A184" s="1412"/>
      <c r="B184" s="1413"/>
      <c r="C184" s="1413"/>
      <c r="D184" s="1413"/>
      <c r="E184" s="1414"/>
      <c r="F184" s="1415"/>
      <c r="G184" s="1416"/>
      <c r="H184" s="1416"/>
      <c r="I184" s="1416"/>
      <c r="J184" s="1416"/>
      <c r="K184" s="1416"/>
      <c r="L184" s="1416"/>
      <c r="M184" s="1416"/>
      <c r="N184" s="1416"/>
      <c r="O184" s="1416"/>
      <c r="P184" s="1416"/>
      <c r="Q184" s="1417"/>
      <c r="R184" s="1379" t="s">
        <v>305</v>
      </c>
      <c r="S184" s="1380"/>
      <c r="T184" s="1381"/>
      <c r="U184" s="1400"/>
      <c r="V184" s="1401"/>
      <c r="W184" s="1402"/>
      <c r="X184" s="1400"/>
      <c r="Y184" s="1401"/>
      <c r="Z184" s="1402"/>
      <c r="AA184" s="1397">
        <f t="shared" si="7"/>
        <v>0</v>
      </c>
      <c r="AB184" s="1398"/>
      <c r="AC184" s="1399"/>
      <c r="AD184" s="1400"/>
      <c r="AE184" s="1401"/>
      <c r="AF184" s="1402"/>
      <c r="AG184" s="1379"/>
      <c r="AH184" s="1380"/>
      <c r="AI184" s="1381"/>
      <c r="AJ184" s="1391">
        <v>0</v>
      </c>
      <c r="AK184" s="1392"/>
      <c r="AL184" s="1392"/>
      <c r="AM184" s="1392"/>
      <c r="AN184" s="1392"/>
      <c r="AO184" s="1392"/>
      <c r="AP184" s="1392"/>
      <c r="AQ184" s="1393"/>
      <c r="AR184" s="1394">
        <f t="shared" si="6"/>
        <v>0</v>
      </c>
      <c r="AS184" s="1395"/>
      <c r="AT184" s="1395"/>
      <c r="AU184" s="1395"/>
      <c r="AV184" s="1396"/>
      <c r="AW184" s="410"/>
      <c r="AX184" s="1550"/>
      <c r="AY184" s="1550"/>
      <c r="AZ184" s="411"/>
    </row>
    <row r="185" spans="1:52" ht="12" customHeight="1">
      <c r="A185" s="1412"/>
      <c r="B185" s="1413"/>
      <c r="C185" s="1413"/>
      <c r="D185" s="1413"/>
      <c r="E185" s="1414"/>
      <c r="F185" s="1415"/>
      <c r="G185" s="1416"/>
      <c r="H185" s="1416"/>
      <c r="I185" s="1416"/>
      <c r="J185" s="1416"/>
      <c r="K185" s="1416"/>
      <c r="L185" s="1416"/>
      <c r="M185" s="1416"/>
      <c r="N185" s="1416"/>
      <c r="O185" s="1416"/>
      <c r="P185" s="1416"/>
      <c r="Q185" s="1417"/>
      <c r="R185" s="1379" t="s">
        <v>305</v>
      </c>
      <c r="S185" s="1380"/>
      <c r="T185" s="1381"/>
      <c r="U185" s="1400"/>
      <c r="V185" s="1401"/>
      <c r="W185" s="1402"/>
      <c r="X185" s="1400"/>
      <c r="Y185" s="1401"/>
      <c r="Z185" s="1402"/>
      <c r="AA185" s="1397">
        <f t="shared" si="7"/>
        <v>0</v>
      </c>
      <c r="AB185" s="1398"/>
      <c r="AC185" s="1399"/>
      <c r="AD185" s="1400"/>
      <c r="AE185" s="1401"/>
      <c r="AF185" s="1402"/>
      <c r="AG185" s="1379"/>
      <c r="AH185" s="1380"/>
      <c r="AI185" s="1381"/>
      <c r="AJ185" s="1391">
        <v>0</v>
      </c>
      <c r="AK185" s="1392"/>
      <c r="AL185" s="1392"/>
      <c r="AM185" s="1392"/>
      <c r="AN185" s="1392"/>
      <c r="AO185" s="1392"/>
      <c r="AP185" s="1392"/>
      <c r="AQ185" s="1393"/>
      <c r="AR185" s="1394">
        <f t="shared" si="6"/>
        <v>0</v>
      </c>
      <c r="AS185" s="1395"/>
      <c r="AT185" s="1395"/>
      <c r="AU185" s="1395"/>
      <c r="AV185" s="1396"/>
      <c r="AW185" s="416"/>
      <c r="AX185" s="1550"/>
      <c r="AY185" s="1550"/>
      <c r="AZ185" s="411"/>
    </row>
    <row r="186" spans="1:52" ht="12" customHeight="1">
      <c r="A186" s="1406"/>
      <c r="B186" s="1407"/>
      <c r="C186" s="1407"/>
      <c r="D186" s="1407"/>
      <c r="E186" s="1408"/>
      <c r="F186" s="1409"/>
      <c r="G186" s="1410"/>
      <c r="H186" s="1410"/>
      <c r="I186" s="1410"/>
      <c r="J186" s="1410"/>
      <c r="K186" s="1410"/>
      <c r="L186" s="1410"/>
      <c r="M186" s="1410"/>
      <c r="N186" s="1410"/>
      <c r="O186" s="1410"/>
      <c r="P186" s="1410"/>
      <c r="Q186" s="1411"/>
      <c r="R186" s="1385" t="s">
        <v>305</v>
      </c>
      <c r="S186" s="1386"/>
      <c r="T186" s="1387"/>
      <c r="U186" s="1382"/>
      <c r="V186" s="1383"/>
      <c r="W186" s="1384"/>
      <c r="X186" s="1382"/>
      <c r="Y186" s="1383"/>
      <c r="Z186" s="1384"/>
      <c r="AA186" s="1388">
        <f>U186-X186</f>
        <v>0</v>
      </c>
      <c r="AB186" s="1389"/>
      <c r="AC186" s="1390"/>
      <c r="AD186" s="1382"/>
      <c r="AE186" s="1383"/>
      <c r="AF186" s="1384"/>
      <c r="AG186" s="1385"/>
      <c r="AH186" s="1386"/>
      <c r="AI186" s="1387"/>
      <c r="AJ186" s="1403">
        <v>0</v>
      </c>
      <c r="AK186" s="1404"/>
      <c r="AL186" s="1404"/>
      <c r="AM186" s="1404"/>
      <c r="AN186" s="1404"/>
      <c r="AO186" s="1404"/>
      <c r="AP186" s="1404"/>
      <c r="AQ186" s="1405"/>
      <c r="AR186" s="1376">
        <f t="shared" si="6"/>
        <v>0</v>
      </c>
      <c r="AS186" s="1377"/>
      <c r="AT186" s="1377"/>
      <c r="AU186" s="1377"/>
      <c r="AV186" s="1378"/>
      <c r="AW186" s="417"/>
      <c r="AX186" s="1553"/>
      <c r="AY186" s="1553"/>
      <c r="AZ186" s="418"/>
    </row>
    <row r="187" spans="1:52" ht="3.75" customHeight="1" thickBot="1">
      <c r="A187" s="419"/>
      <c r="B187" s="420"/>
      <c r="C187" s="421"/>
      <c r="D187" s="421"/>
      <c r="E187" s="422"/>
      <c r="F187" s="421"/>
      <c r="G187" s="421"/>
      <c r="H187" s="421"/>
      <c r="I187" s="421"/>
      <c r="J187" s="421"/>
      <c r="K187" s="421"/>
      <c r="L187" s="421"/>
      <c r="M187" s="421"/>
      <c r="N187" s="421"/>
      <c r="O187" s="423"/>
      <c r="P187" s="423"/>
      <c r="Q187" s="423"/>
      <c r="R187" s="423"/>
      <c r="S187" s="423"/>
      <c r="T187" s="424"/>
      <c r="U187" s="425"/>
      <c r="V187" s="425"/>
      <c r="W187" s="426"/>
      <c r="X187" s="425"/>
      <c r="Y187" s="425"/>
      <c r="Z187" s="427"/>
      <c r="AA187" s="428"/>
      <c r="AB187" s="428"/>
      <c r="AC187" s="427"/>
      <c r="AD187" s="428"/>
      <c r="AE187" s="428"/>
      <c r="AF187" s="427"/>
      <c r="AG187" s="315"/>
      <c r="AH187" s="315"/>
      <c r="AI187" s="429"/>
      <c r="AJ187" s="430"/>
      <c r="AK187" s="430"/>
      <c r="AL187" s="430"/>
      <c r="AM187" s="430"/>
      <c r="AN187" s="430"/>
      <c r="AO187" s="431"/>
      <c r="AP187" s="431"/>
      <c r="AQ187" s="432"/>
      <c r="AR187" s="431"/>
      <c r="AS187" s="430"/>
      <c r="AT187" s="430"/>
      <c r="AU187" s="430"/>
      <c r="AV187" s="433"/>
      <c r="AW187" s="315"/>
      <c r="AX187" s="315"/>
      <c r="AY187" s="315"/>
      <c r="AZ187" s="321"/>
    </row>
    <row r="188" spans="1:52" ht="20.100000000000001" customHeight="1" thickBot="1">
      <c r="A188" s="434"/>
      <c r="B188" s="435" t="s">
        <v>270</v>
      </c>
      <c r="C188" s="436"/>
      <c r="D188" s="436"/>
      <c r="E188" s="436"/>
      <c r="F188" s="436"/>
      <c r="G188" s="436"/>
      <c r="H188" s="436"/>
      <c r="I188" s="436"/>
      <c r="J188" s="436"/>
      <c r="K188" s="437"/>
      <c r="L188" s="438"/>
      <c r="M188" s="437"/>
      <c r="N188" s="439"/>
      <c r="O188" s="438"/>
      <c r="P188" s="438"/>
      <c r="Q188" s="438"/>
      <c r="R188" s="440"/>
      <c r="S188" s="440" t="s">
        <v>269</v>
      </c>
      <c r="T188" s="441"/>
      <c r="U188" s="1541">
        <f>SUM(U175:W187)</f>
        <v>0</v>
      </c>
      <c r="V188" s="1542"/>
      <c r="W188" s="1543"/>
      <c r="X188" s="1541">
        <f>SUM(X175:Z187)</f>
        <v>0</v>
      </c>
      <c r="Y188" s="1542"/>
      <c r="Z188" s="1543"/>
      <c r="AA188" s="1541">
        <f>SUM(AA175:AC187)</f>
        <v>0</v>
      </c>
      <c r="AB188" s="1542"/>
      <c r="AC188" s="1543"/>
      <c r="AD188" s="1541">
        <f>SUM(AD175:AF187)</f>
        <v>0</v>
      </c>
      <c r="AE188" s="1542"/>
      <c r="AF188" s="1543"/>
      <c r="AG188" s="1497"/>
      <c r="AH188" s="1498"/>
      <c r="AI188" s="1499"/>
      <c r="AJ188" s="1357">
        <f>SUM(AJ175:AQ187)</f>
        <v>0</v>
      </c>
      <c r="AK188" s="1358"/>
      <c r="AL188" s="1358"/>
      <c r="AM188" s="1358"/>
      <c r="AN188" s="1358"/>
      <c r="AO188" s="1358"/>
      <c r="AP188" s="1358"/>
      <c r="AQ188" s="1359"/>
      <c r="AR188" s="1363">
        <f>SUM(AR175:AV187)</f>
        <v>0</v>
      </c>
      <c r="AS188" s="1364"/>
      <c r="AT188" s="1364"/>
      <c r="AU188" s="1364"/>
      <c r="AV188" s="1365"/>
      <c r="AW188" s="442"/>
      <c r="AX188" s="387"/>
      <c r="AY188" s="443"/>
      <c r="AZ188" s="444"/>
    </row>
    <row r="189" spans="1:52" ht="12" customHeight="1">
      <c r="A189" s="306"/>
      <c r="B189" s="445"/>
      <c r="C189" s="1342" t="s">
        <v>90</v>
      </c>
      <c r="D189" s="1342"/>
      <c r="E189" s="1342"/>
      <c r="F189" s="1342"/>
      <c r="G189" s="1342"/>
      <c r="H189" s="1342"/>
      <c r="I189" s="1342"/>
      <c r="J189" s="1342"/>
      <c r="K189" s="348"/>
      <c r="L189" s="348"/>
      <c r="M189" s="348"/>
      <c r="N189" s="348"/>
      <c r="O189" s="396"/>
      <c r="P189" s="396"/>
      <c r="Q189" s="393"/>
      <c r="R189" s="393"/>
      <c r="S189" s="393"/>
      <c r="T189" s="393"/>
      <c r="U189" s="392"/>
      <c r="V189" s="305"/>
      <c r="W189" s="305"/>
      <c r="X189" s="305"/>
      <c r="Y189" s="305"/>
      <c r="Z189" s="305"/>
      <c r="AA189" s="305"/>
      <c r="AB189" s="305"/>
      <c r="AC189" s="305"/>
      <c r="AD189" s="305"/>
      <c r="AE189" s="305"/>
      <c r="AF189" s="1342" t="s">
        <v>271</v>
      </c>
      <c r="AG189" s="1342"/>
      <c r="AH189" s="1342"/>
      <c r="AI189" s="1342"/>
      <c r="AJ189" s="1342"/>
      <c r="AK189" s="1342"/>
      <c r="AL189" s="1342"/>
      <c r="AM189" s="1342"/>
      <c r="AN189" s="1342"/>
      <c r="AO189" s="1342"/>
      <c r="AP189" s="305"/>
      <c r="AQ189" s="305"/>
      <c r="AR189" s="300"/>
      <c r="AS189" s="300"/>
      <c r="AT189" s="300"/>
      <c r="AU189" s="300"/>
      <c r="AV189" s="361"/>
      <c r="AW189" s="305"/>
      <c r="AX189" s="387"/>
      <c r="AY189" s="305"/>
      <c r="AZ189" s="312"/>
    </row>
    <row r="190" spans="1:52" ht="12" customHeight="1">
      <c r="A190" s="446"/>
      <c r="B190" s="1343" t="s">
        <v>279</v>
      </c>
      <c r="C190" s="1343"/>
      <c r="D190" s="1343"/>
      <c r="E190" s="1343"/>
      <c r="F190" s="1343"/>
      <c r="G190" s="1343"/>
      <c r="H190" s="1343"/>
      <c r="I190" s="1343"/>
      <c r="J190" s="1343"/>
      <c r="K190" s="1343"/>
      <c r="L190" s="447"/>
      <c r="M190" s="447"/>
      <c r="N190" s="447"/>
      <c r="O190" s="448"/>
      <c r="P190" s="448"/>
      <c r="Q190" s="393"/>
      <c r="R190" s="393"/>
      <c r="S190" s="393"/>
      <c r="T190" s="393"/>
      <c r="U190" s="392"/>
      <c r="V190" s="393"/>
      <c r="W190" s="393"/>
      <c r="X190" s="393"/>
      <c r="Y190" s="393"/>
      <c r="Z190" s="305"/>
      <c r="AA190" s="305"/>
      <c r="AB190" s="391"/>
      <c r="AC190" s="324"/>
      <c r="AD190" s="324"/>
      <c r="AE190" s="442" t="s">
        <v>272</v>
      </c>
      <c r="AF190" s="324"/>
      <c r="AG190" s="407"/>
      <c r="AH190" s="407"/>
      <c r="AI190" s="326"/>
      <c r="AJ190" s="326"/>
      <c r="AK190" s="326"/>
      <c r="AL190" s="326"/>
      <c r="AM190" s="326"/>
      <c r="AN190" s="326"/>
      <c r="AO190" s="326"/>
      <c r="AP190" s="326"/>
      <c r="AQ190" s="326"/>
      <c r="AR190" s="305"/>
      <c r="AS190" s="305"/>
      <c r="AT190" s="305"/>
      <c r="AU190" s="305"/>
      <c r="AV190" s="381"/>
      <c r="AW190" s="305"/>
      <c r="AX190" s="387"/>
      <c r="AY190" s="305"/>
      <c r="AZ190" s="312"/>
    </row>
    <row r="191" spans="1:52" ht="20.100000000000001" customHeight="1">
      <c r="A191" s="306"/>
      <c r="B191" s="445"/>
      <c r="C191" s="449"/>
      <c r="D191" s="449"/>
      <c r="E191" s="449"/>
      <c r="F191" s="449"/>
      <c r="G191" s="449"/>
      <c r="H191" s="449"/>
      <c r="I191" s="449"/>
      <c r="J191" s="449"/>
      <c r="K191" s="449"/>
      <c r="L191" s="449"/>
      <c r="M191" s="449"/>
      <c r="N191" s="449"/>
      <c r="O191" s="450"/>
      <c r="P191" s="450"/>
      <c r="Q191" s="451"/>
      <c r="R191" s="451"/>
      <c r="S191" s="451"/>
      <c r="T191" s="451"/>
      <c r="U191" s="1344">
        <f>U188+U141</f>
        <v>0</v>
      </c>
      <c r="V191" s="1344"/>
      <c r="W191" s="1344"/>
      <c r="X191" s="1344">
        <f>X188+X141</f>
        <v>0</v>
      </c>
      <c r="Y191" s="1344"/>
      <c r="Z191" s="1344"/>
      <c r="AA191" s="1344">
        <f>AA188+AA141</f>
        <v>0</v>
      </c>
      <c r="AB191" s="1344"/>
      <c r="AC191" s="1344"/>
      <c r="AD191" s="1344">
        <f>AD188+AD141</f>
        <v>0</v>
      </c>
      <c r="AE191" s="1344"/>
      <c r="AF191" s="1344"/>
      <c r="AG191" s="494"/>
      <c r="AH191" s="1370">
        <f>AJ188+AH141</f>
        <v>0</v>
      </c>
      <c r="AI191" s="1371"/>
      <c r="AJ191" s="1371"/>
      <c r="AK191" s="1371"/>
      <c r="AL191" s="1371"/>
      <c r="AM191" s="1371"/>
      <c r="AN191" s="1371"/>
      <c r="AO191" s="1371"/>
      <c r="AP191" s="1371"/>
      <c r="AQ191" s="1372"/>
      <c r="AR191" s="1370">
        <f>AR188+AR141</f>
        <v>0</v>
      </c>
      <c r="AS191" s="1371"/>
      <c r="AT191" s="1371"/>
      <c r="AU191" s="1371"/>
      <c r="AV191" s="1372"/>
      <c r="AW191" s="452"/>
      <c r="AX191" s="452"/>
      <c r="AY191" s="452"/>
      <c r="AZ191" s="453"/>
    </row>
    <row r="192" spans="1:52" ht="12" customHeight="1">
      <c r="A192" s="306"/>
      <c r="B192" s="445"/>
      <c r="C192" s="449"/>
      <c r="D192" s="449"/>
      <c r="E192" s="449"/>
      <c r="F192" s="449"/>
      <c r="G192" s="449"/>
      <c r="H192" s="449"/>
      <c r="I192" s="449"/>
      <c r="J192" s="449"/>
      <c r="K192" s="449"/>
      <c r="L192" s="449"/>
      <c r="M192" s="449"/>
      <c r="N192" s="449"/>
      <c r="O192" s="450"/>
      <c r="P192" s="450"/>
      <c r="Q192" s="451"/>
      <c r="R192" s="451"/>
      <c r="S192" s="451"/>
      <c r="T192" s="451"/>
      <c r="U192" s="454"/>
      <c r="V192" s="454"/>
      <c r="W192" s="454"/>
      <c r="X192" s="454"/>
      <c r="Y192" s="454"/>
      <c r="Z192" s="454"/>
      <c r="AA192" s="455"/>
      <c r="AB192" s="455"/>
      <c r="AC192" s="455"/>
      <c r="AD192" s="455"/>
      <c r="AE192" s="455"/>
      <c r="AF192" s="455"/>
      <c r="AG192" s="452"/>
      <c r="AH192" s="455"/>
      <c r="AI192" s="455"/>
      <c r="AJ192" s="455"/>
      <c r="AK192" s="455"/>
      <c r="AL192" s="455"/>
      <c r="AM192" s="455"/>
      <c r="AN192" s="455"/>
      <c r="AO192" s="455"/>
      <c r="AP192" s="455"/>
      <c r="AQ192" s="455"/>
      <c r="AR192" s="455"/>
      <c r="AS192" s="455"/>
      <c r="AT192" s="455"/>
      <c r="AU192" s="455"/>
      <c r="AV192" s="455"/>
      <c r="AW192" s="452"/>
      <c r="AX192" s="452"/>
      <c r="AY192" s="452"/>
      <c r="AZ192" s="453"/>
    </row>
    <row r="193" spans="1:52" ht="15" hidden="1">
      <c r="A193" s="306"/>
      <c r="B193" s="445"/>
      <c r="C193" s="449"/>
      <c r="D193" s="449"/>
      <c r="E193" s="449"/>
      <c r="F193" s="449"/>
      <c r="G193" s="449"/>
      <c r="H193" s="449"/>
      <c r="I193" s="449"/>
      <c r="J193" s="449"/>
      <c r="K193" s="449"/>
      <c r="L193" s="449"/>
      <c r="M193" s="449"/>
      <c r="N193" s="449"/>
      <c r="O193" s="450"/>
      <c r="P193" s="450"/>
      <c r="Q193" s="451"/>
      <c r="R193" s="451"/>
      <c r="S193" s="451"/>
      <c r="T193" s="451"/>
      <c r="U193" s="456"/>
      <c r="V193" s="457"/>
      <c r="W193" s="457"/>
      <c r="X193" s="457"/>
      <c r="Y193" s="457"/>
      <c r="Z193" s="458"/>
      <c r="AA193" s="459"/>
      <c r="AB193" s="460"/>
      <c r="AC193" s="459"/>
      <c r="AD193" s="459"/>
      <c r="AE193" s="459"/>
      <c r="AF193" s="459"/>
      <c r="AG193" s="459"/>
      <c r="AH193" s="459"/>
      <c r="AI193" s="459"/>
      <c r="AJ193" s="459"/>
      <c r="AK193" s="461"/>
      <c r="AL193" s="452"/>
      <c r="AM193" s="452"/>
      <c r="AN193" s="452"/>
      <c r="AO193" s="452"/>
      <c r="AP193" s="452"/>
      <c r="AQ193" s="452"/>
      <c r="AR193" s="452"/>
      <c r="AS193" s="452"/>
      <c r="AT193" s="452"/>
      <c r="AU193" s="452"/>
      <c r="AV193" s="452"/>
      <c r="AW193" s="452"/>
      <c r="AX193" s="452"/>
      <c r="AY193" s="452"/>
      <c r="AZ193" s="453"/>
    </row>
    <row r="194" spans="1:52" ht="12" customHeight="1">
      <c r="A194" s="306"/>
      <c r="B194" s="445"/>
      <c r="C194" s="462"/>
      <c r="D194" s="462"/>
      <c r="E194" s="462"/>
      <c r="F194" s="462"/>
      <c r="G194" s="462"/>
      <c r="H194" s="462"/>
      <c r="I194" s="462"/>
      <c r="J194" s="462"/>
      <c r="K194" s="462"/>
      <c r="L194" s="462"/>
      <c r="M194" s="305"/>
      <c r="N194" s="305"/>
      <c r="O194" s="1351" t="s">
        <v>280</v>
      </c>
      <c r="P194" s="1351"/>
      <c r="Q194" s="1351"/>
      <c r="R194" s="1351"/>
      <c r="S194" s="1351"/>
      <c r="T194" s="1352"/>
      <c r="U194" s="1353" t="s">
        <v>276</v>
      </c>
      <c r="V194" s="1354"/>
      <c r="W194" s="1355"/>
      <c r="X194" s="463"/>
      <c r="Y194" s="1356" t="s">
        <v>275</v>
      </c>
      <c r="Z194" s="1348"/>
      <c r="AA194" s="452"/>
      <c r="AB194" s="305"/>
      <c r="AC194" s="305"/>
      <c r="AD194" s="305"/>
      <c r="AE194" s="305"/>
      <c r="AF194" s="1368" t="s">
        <v>274</v>
      </c>
      <c r="AG194" s="1368"/>
      <c r="AH194" s="1369"/>
      <c r="AI194" s="464"/>
      <c r="AJ194" s="452"/>
      <c r="AK194" s="465" t="s">
        <v>273</v>
      </c>
      <c r="AL194" s="1366" t="s">
        <v>281</v>
      </c>
      <c r="AM194" s="1367"/>
      <c r="AN194" s="1367"/>
      <c r="AO194" s="1367"/>
      <c r="AP194" s="1367"/>
      <c r="AQ194" s="1367"/>
      <c r="AR194" s="452"/>
      <c r="AS194" s="452"/>
      <c r="AT194" s="452"/>
      <c r="AU194" s="452"/>
      <c r="AV194" s="452"/>
      <c r="AW194" s="452"/>
      <c r="AX194" s="452"/>
      <c r="AY194" s="452"/>
      <c r="AZ194" s="453"/>
    </row>
    <row r="195" spans="1:52" ht="12" customHeight="1">
      <c r="A195" s="1345" t="s">
        <v>191</v>
      </c>
      <c r="B195" s="1346"/>
      <c r="C195" s="1346"/>
      <c r="D195" s="1346"/>
      <c r="E195" s="1346"/>
      <c r="F195" s="386" t="s">
        <v>285</v>
      </c>
      <c r="G195" s="1347">
        <f ca="1">TODAY()</f>
        <v>45435</v>
      </c>
      <c r="H195" s="1347"/>
      <c r="I195" s="1347"/>
      <c r="J195" s="1347"/>
      <c r="K195" s="1347"/>
      <c r="L195" s="1347"/>
      <c r="M195" s="396"/>
      <c r="N195" s="462" t="s">
        <v>282</v>
      </c>
      <c r="O195" s="466" t="s">
        <v>284</v>
      </c>
      <c r="P195" s="1348" t="s">
        <v>283</v>
      </c>
      <c r="Q195" s="1348"/>
      <c r="R195" s="1348"/>
      <c r="S195" s="1348"/>
      <c r="T195" s="466"/>
      <c r="U195" s="467" t="s">
        <v>277</v>
      </c>
      <c r="V195" s="468"/>
      <c r="W195" s="468"/>
      <c r="X195" s="468"/>
      <c r="Y195" s="468"/>
      <c r="Z195" s="469"/>
      <c r="AA195" s="464"/>
      <c r="AB195" s="363"/>
      <c r="AC195" s="469"/>
      <c r="AD195" s="464"/>
      <c r="AE195" s="326"/>
      <c r="AF195" s="470"/>
      <c r="AG195" s="469"/>
      <c r="AH195" s="1349" t="s">
        <v>278</v>
      </c>
      <c r="AI195" s="1350"/>
      <c r="AJ195" s="1350"/>
      <c r="AK195" s="471"/>
      <c r="AL195" s="452"/>
      <c r="AM195" s="452"/>
      <c r="AN195" s="452"/>
      <c r="AO195" s="452"/>
      <c r="AP195" s="452"/>
      <c r="AQ195" s="452"/>
      <c r="AR195" s="452"/>
      <c r="AS195" s="452"/>
      <c r="AT195" s="452"/>
      <c r="AU195" s="452"/>
      <c r="AV195" s="452"/>
      <c r="AW195" s="452"/>
      <c r="AX195" s="452"/>
      <c r="AY195" s="452"/>
      <c r="AZ195" s="453"/>
    </row>
    <row r="196" spans="1:52" ht="9.9499999999999993" customHeight="1" thickBot="1">
      <c r="A196" s="351"/>
      <c r="B196" s="420"/>
      <c r="C196" s="472"/>
      <c r="D196" s="472"/>
      <c r="E196" s="472"/>
      <c r="F196" s="472"/>
      <c r="G196" s="472"/>
      <c r="H196" s="472"/>
      <c r="I196" s="472"/>
      <c r="J196" s="472"/>
      <c r="K196" s="472"/>
      <c r="L196" s="472"/>
      <c r="M196" s="473"/>
      <c r="N196" s="474"/>
      <c r="O196" s="474"/>
      <c r="P196" s="474"/>
      <c r="Q196" s="474"/>
      <c r="R196" s="474"/>
      <c r="S196" s="474"/>
      <c r="T196" s="474"/>
      <c r="U196" s="474"/>
      <c r="V196" s="474"/>
      <c r="W196" s="474"/>
      <c r="X196" s="474"/>
      <c r="Y196" s="474"/>
      <c r="Z196" s="315"/>
      <c r="AA196" s="475"/>
      <c r="AB196" s="476"/>
      <c r="AC196" s="475"/>
      <c r="AD196" s="475"/>
      <c r="AE196" s="475"/>
      <c r="AF196" s="475"/>
      <c r="AG196" s="475"/>
      <c r="AH196" s="475"/>
      <c r="AI196" s="475"/>
      <c r="AJ196" s="475"/>
      <c r="AK196" s="477"/>
      <c r="AL196" s="475"/>
      <c r="AM196" s="475"/>
      <c r="AN196" s="475"/>
      <c r="AO196" s="475"/>
      <c r="AP196" s="475"/>
      <c r="AQ196" s="475"/>
      <c r="AR196" s="475"/>
      <c r="AS196" s="475"/>
      <c r="AT196" s="475"/>
      <c r="AU196" s="475"/>
      <c r="AV196" s="475"/>
      <c r="AW196" s="475"/>
      <c r="AX196" s="475"/>
      <c r="AY196" s="475"/>
      <c r="AZ196" s="478"/>
    </row>
    <row r="197" spans="1:52" ht="0.95" customHeight="1"/>
    <row r="198" spans="1:52" ht="0.95" customHeight="1"/>
    <row r="199" spans="1:52" ht="0.95" customHeight="1"/>
    <row r="200" spans="1:52" ht="0.95" customHeight="1" thickBot="1"/>
    <row r="201" spans="1:52" ht="18">
      <c r="A201" s="298"/>
      <c r="B201" s="299" t="s">
        <v>196</v>
      </c>
      <c r="C201" s="299"/>
      <c r="D201" s="299"/>
      <c r="E201" s="299"/>
      <c r="F201" s="299"/>
      <c r="G201" s="299"/>
      <c r="H201" s="299"/>
      <c r="I201" s="299"/>
      <c r="J201" s="299"/>
      <c r="K201" s="299"/>
      <c r="L201" s="299"/>
      <c r="M201" s="299"/>
      <c r="N201" s="299"/>
      <c r="O201" s="299"/>
      <c r="P201" s="299"/>
      <c r="Q201" s="299"/>
      <c r="R201" s="299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299"/>
      <c r="AP201" s="301"/>
      <c r="AQ201" s="301"/>
      <c r="AR201" s="301"/>
      <c r="AS201" s="301"/>
      <c r="AT201" s="301"/>
      <c r="AU201" s="302"/>
      <c r="AV201" s="303"/>
      <c r="AW201" s="303"/>
      <c r="AX201" s="303"/>
      <c r="AY201" s="303" t="s">
        <v>198</v>
      </c>
      <c r="AZ201" s="304"/>
    </row>
    <row r="202" spans="1:52" ht="18">
      <c r="A202" s="306"/>
      <c r="B202" s="307" t="s">
        <v>197</v>
      </c>
      <c r="C202" s="307"/>
      <c r="D202" s="307"/>
      <c r="E202" s="307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  <c r="P202" s="308"/>
      <c r="Q202" s="308"/>
      <c r="R202" s="308"/>
      <c r="S202" s="305"/>
      <c r="T202" s="305"/>
      <c r="U202" s="305"/>
      <c r="V202" s="305"/>
      <c r="W202" s="305"/>
      <c r="X202" s="305"/>
      <c r="Y202" s="305"/>
      <c r="Z202" s="305"/>
      <c r="AA202" s="305"/>
      <c r="AB202" s="305"/>
      <c r="AC202" s="305"/>
      <c r="AD202" s="305"/>
      <c r="AE202" s="305"/>
      <c r="AF202" s="305"/>
      <c r="AG202" s="305"/>
      <c r="AH202" s="305"/>
      <c r="AI202" s="305"/>
      <c r="AJ202" s="305"/>
      <c r="AK202" s="305"/>
      <c r="AL202" s="305"/>
      <c r="AM202" s="305"/>
      <c r="AN202" s="305"/>
      <c r="AO202" s="309"/>
      <c r="AP202" s="309"/>
      <c r="AQ202" s="309"/>
      <c r="AR202" s="305"/>
      <c r="AS202" s="309"/>
      <c r="AT202" s="309"/>
      <c r="AU202" s="310"/>
      <c r="AV202" s="311"/>
      <c r="AW202" s="311"/>
      <c r="AX202" s="311"/>
      <c r="AY202" s="311" t="s">
        <v>199</v>
      </c>
      <c r="AZ202" s="312"/>
    </row>
    <row r="203" spans="1:52" ht="3.75" customHeight="1" thickBot="1">
      <c r="A203" s="313"/>
      <c r="B203" s="314"/>
      <c r="C203" s="314"/>
      <c r="D203" s="314"/>
      <c r="E203" s="314"/>
      <c r="F203" s="314"/>
      <c r="G203" s="315"/>
      <c r="H203" s="316"/>
      <c r="I203" s="317"/>
      <c r="J203" s="317"/>
      <c r="K203" s="317"/>
      <c r="L203" s="317"/>
      <c r="M203" s="315"/>
      <c r="N203" s="315"/>
      <c r="O203" s="317"/>
      <c r="P203" s="317"/>
      <c r="Q203" s="317"/>
      <c r="R203" s="317"/>
      <c r="S203" s="317"/>
      <c r="T203" s="317"/>
      <c r="U203" s="317"/>
      <c r="V203" s="315"/>
      <c r="W203" s="315"/>
      <c r="X203" s="315"/>
      <c r="Y203" s="315"/>
      <c r="Z203" s="315"/>
      <c r="AA203" s="315"/>
      <c r="AB203" s="315"/>
      <c r="AC203" s="315"/>
      <c r="AD203" s="315"/>
      <c r="AE203" s="315"/>
      <c r="AF203" s="315"/>
      <c r="AG203" s="315"/>
      <c r="AH203" s="315"/>
      <c r="AI203" s="315"/>
      <c r="AJ203" s="315"/>
      <c r="AK203" s="315"/>
      <c r="AL203" s="315"/>
      <c r="AM203" s="315"/>
      <c r="AN203" s="315"/>
      <c r="AO203" s="318"/>
      <c r="AP203" s="318"/>
      <c r="AQ203" s="318"/>
      <c r="AR203" s="318"/>
      <c r="AS203" s="319"/>
      <c r="AT203" s="319"/>
      <c r="AU203" s="315"/>
      <c r="AV203" s="320"/>
      <c r="AW203" s="320"/>
      <c r="AX203" s="320"/>
      <c r="AY203" s="320"/>
      <c r="AZ203" s="321"/>
    </row>
    <row r="204" spans="1:52" ht="12.95" customHeight="1">
      <c r="A204" s="306" t="s">
        <v>200</v>
      </c>
      <c r="B204" s="305"/>
      <c r="C204" s="305"/>
      <c r="D204" s="305"/>
      <c r="E204" s="305"/>
      <c r="F204" s="305"/>
      <c r="G204" s="305"/>
      <c r="H204" s="305"/>
      <c r="I204" s="305"/>
      <c r="J204" s="305"/>
      <c r="K204" s="305" t="s">
        <v>19</v>
      </c>
      <c r="L204" s="322" t="s">
        <v>201</v>
      </c>
      <c r="M204" s="323"/>
      <c r="N204" s="323"/>
      <c r="O204" s="323"/>
      <c r="P204" s="323"/>
      <c r="Q204" s="323"/>
      <c r="R204" s="323"/>
      <c r="S204" s="323"/>
      <c r="T204" s="300"/>
      <c r="U204" s="300"/>
      <c r="V204" s="300"/>
      <c r="W204" s="304" t="s">
        <v>13</v>
      </c>
      <c r="X204" s="305"/>
      <c r="Y204" s="324" t="s">
        <v>203</v>
      </c>
      <c r="Z204" s="324"/>
      <c r="AA204" s="324"/>
      <c r="AB204" s="324"/>
      <c r="AC204" s="324"/>
      <c r="AD204" s="324"/>
      <c r="AE204" s="324"/>
      <c r="AF204" s="324"/>
      <c r="AG204" s="324"/>
      <c r="AH204" s="324"/>
      <c r="AI204" s="324"/>
      <c r="AJ204" s="324"/>
      <c r="AK204" s="324"/>
      <c r="AL204" s="324"/>
      <c r="AM204" s="324"/>
      <c r="AN204" s="305"/>
      <c r="AO204" s="305"/>
      <c r="AP204" s="305"/>
      <c r="AQ204" s="305"/>
      <c r="AR204" s="305"/>
      <c r="AS204" s="305"/>
      <c r="AT204" s="305"/>
      <c r="AU204" s="305"/>
      <c r="AV204" s="305"/>
      <c r="AW204" s="305"/>
      <c r="AX204" s="305"/>
      <c r="AY204" s="305"/>
      <c r="AZ204" s="312" t="s">
        <v>202</v>
      </c>
    </row>
    <row r="205" spans="1:52" s="493" customFormat="1" ht="12.95" customHeight="1" thickBot="1">
      <c r="A205" s="1531">
        <f>ss!M212</f>
        <v>0</v>
      </c>
      <c r="B205" s="1532"/>
      <c r="C205" s="1532"/>
      <c r="D205" s="1532"/>
      <c r="E205" s="1532"/>
      <c r="F205" s="1532"/>
      <c r="G205" s="1532"/>
      <c r="H205" s="1532"/>
      <c r="I205" s="1532"/>
      <c r="J205" s="1532"/>
      <c r="K205" s="1532"/>
      <c r="L205" s="1533">
        <f>L$5</f>
        <v>-99989826</v>
      </c>
      <c r="M205" s="1534"/>
      <c r="N205" s="1534"/>
      <c r="O205" s="1534"/>
      <c r="P205" s="1534"/>
      <c r="Q205" s="1534"/>
      <c r="R205" s="1534"/>
      <c r="S205" s="1534"/>
      <c r="T205" s="1534"/>
      <c r="U205" s="1534"/>
      <c r="V205" s="1534"/>
      <c r="W205" s="1535"/>
      <c r="X205" s="489"/>
      <c r="Y205" s="490"/>
      <c r="Z205" s="490"/>
      <c r="AA205" s="490"/>
      <c r="AB205" s="490"/>
      <c r="AC205" s="490"/>
      <c r="AD205" s="490"/>
      <c r="AE205" s="490"/>
      <c r="AF205" s="490"/>
      <c r="AG205" s="490"/>
      <c r="AH205" s="490"/>
      <c r="AI205" s="490"/>
      <c r="AJ205" s="490"/>
      <c r="AK205" s="490"/>
      <c r="AL205" s="1536">
        <f>AL$5</f>
        <v>41</v>
      </c>
      <c r="AM205" s="1536"/>
      <c r="AN205" s="1536"/>
      <c r="AO205" s="1536"/>
      <c r="AP205" s="1536"/>
      <c r="AQ205" s="1536"/>
      <c r="AR205" s="491"/>
      <c r="AS205" s="490"/>
      <c r="AT205" s="490"/>
      <c r="AU205" s="490"/>
      <c r="AV205" s="490"/>
      <c r="AW205" s="490"/>
      <c r="AX205" s="490"/>
      <c r="AY205" s="490"/>
      <c r="AZ205" s="492"/>
    </row>
    <row r="206" spans="1:52" ht="15" customHeight="1">
      <c r="A206" s="1526">
        <f>A156</f>
        <v>0</v>
      </c>
      <c r="B206" s="1527"/>
      <c r="C206" s="1527"/>
      <c r="D206" s="1527"/>
      <c r="E206" s="1527"/>
      <c r="F206" s="1527"/>
      <c r="G206" s="1527"/>
      <c r="H206" s="1527"/>
      <c r="I206" s="1527"/>
      <c r="J206" s="1527"/>
      <c r="K206" s="1527"/>
      <c r="L206" s="1503"/>
      <c r="M206" s="1503"/>
      <c r="N206" s="1503"/>
      <c r="O206" s="1503"/>
      <c r="P206" s="1504"/>
      <c r="Q206" s="1528" t="s">
        <v>210</v>
      </c>
      <c r="R206" s="1529"/>
      <c r="S206" s="1529"/>
      <c r="T206" s="1529"/>
      <c r="U206" s="1529"/>
      <c r="V206" s="1529"/>
      <c r="W206" s="1530"/>
      <c r="X206" s="330"/>
      <c r="Y206" s="331" t="s">
        <v>204</v>
      </c>
      <c r="Z206" s="308"/>
      <c r="AA206" s="332"/>
      <c r="AB206" s="332"/>
      <c r="AC206" s="332"/>
      <c r="AD206" s="332"/>
      <c r="AE206" s="332"/>
      <c r="AF206" s="332"/>
      <c r="AG206" s="332"/>
      <c r="AH206" s="332"/>
      <c r="AI206" s="332"/>
      <c r="AJ206" s="332"/>
      <c r="AK206" s="332"/>
      <c r="AL206" s="332"/>
      <c r="AM206" s="332"/>
      <c r="AN206" s="332"/>
      <c r="AO206" s="333"/>
      <c r="AP206" s="334" t="s">
        <v>207</v>
      </c>
      <c r="AQ206" s="334"/>
      <c r="AR206" s="334"/>
      <c r="AS206" s="334"/>
      <c r="AT206" s="334"/>
      <c r="AU206" s="334"/>
      <c r="AV206" s="334"/>
      <c r="AW206" s="331"/>
      <c r="AX206" s="331"/>
      <c r="AY206" s="305"/>
      <c r="AZ206" s="312"/>
    </row>
    <row r="207" spans="1:52" ht="15" customHeight="1">
      <c r="A207" s="1502">
        <f>A157</f>
        <v>0</v>
      </c>
      <c r="B207" s="1503"/>
      <c r="C207" s="1503"/>
      <c r="D207" s="1503"/>
      <c r="E207" s="1503"/>
      <c r="F207" s="1503"/>
      <c r="G207" s="1503"/>
      <c r="H207" s="1503"/>
      <c r="I207" s="1503"/>
      <c r="J207" s="1503"/>
      <c r="K207" s="1503"/>
      <c r="L207" s="1503"/>
      <c r="M207" s="1503"/>
      <c r="N207" s="1503"/>
      <c r="O207" s="1503"/>
      <c r="P207" s="1504"/>
      <c r="Q207" s="1517" t="s">
        <v>211</v>
      </c>
      <c r="R207" s="1518"/>
      <c r="S207" s="1518"/>
      <c r="T207" s="1518"/>
      <c r="U207" s="1518"/>
      <c r="V207" s="1518"/>
      <c r="W207" s="1519"/>
      <c r="X207" s="335"/>
      <c r="Y207" s="331" t="s">
        <v>206</v>
      </c>
      <c r="Z207" s="308"/>
      <c r="AA207" s="308"/>
      <c r="AB207" s="308"/>
      <c r="AC207" s="308"/>
      <c r="AD207" s="308"/>
      <c r="AE207" s="308"/>
      <c r="AF207" s="308"/>
      <c r="AG207" s="308"/>
      <c r="AH207" s="308"/>
      <c r="AI207" s="308"/>
      <c r="AJ207" s="308"/>
      <c r="AK207" s="308"/>
      <c r="AL207" s="308"/>
      <c r="AM207" s="308"/>
      <c r="AN207" s="308"/>
      <c r="AO207" s="336"/>
      <c r="AP207" s="337" t="s">
        <v>209</v>
      </c>
      <c r="AQ207" s="305"/>
      <c r="AR207" s="331"/>
      <c r="AS207" s="331"/>
      <c r="AT207" s="331"/>
      <c r="AU207" s="331"/>
      <c r="AV207" s="331"/>
      <c r="AW207" s="331"/>
      <c r="AX207" s="331"/>
      <c r="AY207" s="331"/>
      <c r="AZ207" s="312"/>
    </row>
    <row r="208" spans="1:52" ht="15" customHeight="1">
      <c r="A208" s="1502">
        <f>A158</f>
        <v>0</v>
      </c>
      <c r="B208" s="1503"/>
      <c r="C208" s="1503"/>
      <c r="D208" s="1503"/>
      <c r="E208" s="1503"/>
      <c r="F208" s="1503"/>
      <c r="G208" s="1503"/>
      <c r="H208" s="1503"/>
      <c r="I208" s="1503"/>
      <c r="J208" s="1503"/>
      <c r="K208" s="1503"/>
      <c r="L208" s="1503"/>
      <c r="M208" s="1503"/>
      <c r="N208" s="1503"/>
      <c r="O208" s="1503"/>
      <c r="P208" s="1504"/>
      <c r="Q208" s="1520"/>
      <c r="R208" s="1521"/>
      <c r="S208" s="1521"/>
      <c r="T208" s="1521"/>
      <c r="U208" s="1521"/>
      <c r="V208" s="1521"/>
      <c r="W208" s="1522"/>
      <c r="X208" s="338"/>
      <c r="Y208" s="339" t="s">
        <v>205</v>
      </c>
      <c r="Z208" s="340"/>
      <c r="AA208" s="341"/>
      <c r="AB208" s="341"/>
      <c r="AC208" s="341"/>
      <c r="AD208" s="341"/>
      <c r="AE208" s="341"/>
      <c r="AF208" s="341"/>
      <c r="AG208" s="341"/>
      <c r="AH208" s="341"/>
      <c r="AI208" s="341"/>
      <c r="AJ208" s="341"/>
      <c r="AK208" s="341"/>
      <c r="AL208" s="341"/>
      <c r="AM208" s="341"/>
      <c r="AN208" s="341"/>
      <c r="AO208" s="342"/>
      <c r="AP208" s="343" t="s">
        <v>208</v>
      </c>
      <c r="AQ208" s="326"/>
      <c r="AR208" s="343"/>
      <c r="AS208" s="343"/>
      <c r="AT208" s="343"/>
      <c r="AU208" s="343"/>
      <c r="AV208" s="343"/>
      <c r="AW208" s="343"/>
      <c r="AX208" s="343"/>
      <c r="AY208" s="339"/>
      <c r="AZ208" s="344"/>
    </row>
    <row r="209" spans="1:52" ht="15.75" hidden="1" customHeight="1">
      <c r="A209" s="1502"/>
      <c r="B209" s="1503"/>
      <c r="C209" s="1503"/>
      <c r="D209" s="1503"/>
      <c r="E209" s="1503"/>
      <c r="F209" s="1503"/>
      <c r="G209" s="1503"/>
      <c r="H209" s="1503"/>
      <c r="I209" s="1503"/>
      <c r="J209" s="1503"/>
      <c r="K209" s="1503"/>
      <c r="L209" s="1503"/>
      <c r="M209" s="1503"/>
      <c r="N209" s="1503"/>
      <c r="O209" s="1503"/>
      <c r="P209" s="1504"/>
      <c r="Q209" s="1523"/>
      <c r="R209" s="1524"/>
      <c r="S209" s="1524"/>
      <c r="T209" s="1524"/>
      <c r="U209" s="1524"/>
      <c r="V209" s="1524"/>
      <c r="W209" s="1525"/>
      <c r="X209" s="345"/>
      <c r="Y209" s="305"/>
      <c r="Z209" s="307"/>
      <c r="AA209" s="346"/>
      <c r="AB209" s="346"/>
      <c r="AC209" s="346"/>
      <c r="AD209" s="346"/>
      <c r="AE209" s="346"/>
      <c r="AF209" s="346"/>
      <c r="AG209" s="346"/>
      <c r="AH209" s="346"/>
      <c r="AI209" s="346"/>
      <c r="AJ209" s="346"/>
      <c r="AK209" s="346"/>
      <c r="AL209" s="346"/>
      <c r="AM209" s="346"/>
      <c r="AN209" s="346"/>
      <c r="AO209" s="346"/>
      <c r="AP209" s="346"/>
      <c r="AQ209" s="346"/>
      <c r="AR209" s="346"/>
      <c r="AS209" s="346"/>
      <c r="AT209" s="346"/>
      <c r="AU209" s="346"/>
      <c r="AV209" s="346"/>
      <c r="AW209" s="346"/>
      <c r="AX209" s="346"/>
      <c r="AY209" s="346"/>
      <c r="AZ209" s="312"/>
    </row>
    <row r="210" spans="1:52" ht="12" customHeight="1">
      <c r="A210" s="1502">
        <f>A159</f>
        <v>0</v>
      </c>
      <c r="B210" s="1503"/>
      <c r="C210" s="1503"/>
      <c r="D210" s="1503"/>
      <c r="E210" s="1503"/>
      <c r="F210" s="1503"/>
      <c r="G210" s="1503"/>
      <c r="H210" s="1503"/>
      <c r="I210" s="1503"/>
      <c r="J210" s="1503"/>
      <c r="K210" s="1503"/>
      <c r="L210" s="1503"/>
      <c r="M210" s="1503"/>
      <c r="N210" s="1503"/>
      <c r="O210" s="1503"/>
      <c r="P210" s="1504"/>
      <c r="Q210" s="1505" t="s">
        <v>213</v>
      </c>
      <c r="R210" s="1506"/>
      <c r="S210" s="1506"/>
      <c r="T210" s="1506"/>
      <c r="U210" s="1506"/>
      <c r="V210" s="1506"/>
      <c r="W210" s="1507"/>
      <c r="X210" s="345"/>
      <c r="Y210" s="305"/>
      <c r="Z210" s="307"/>
      <c r="AA210" s="347"/>
      <c r="AB210" s="347"/>
      <c r="AC210" s="347"/>
      <c r="AD210" s="347"/>
      <c r="AE210" s="347"/>
      <c r="AF210" s="347"/>
      <c r="AG210" s="347"/>
      <c r="AH210" s="347"/>
      <c r="AI210" s="347"/>
      <c r="AJ210" s="347"/>
      <c r="AK210" s="347"/>
      <c r="AL210" s="347"/>
      <c r="AM210" s="347"/>
      <c r="AN210" s="347"/>
      <c r="AO210" s="347"/>
      <c r="AP210" s="347"/>
      <c r="AQ210" s="347"/>
      <c r="AR210" s="347"/>
      <c r="AS210" s="347"/>
      <c r="AT210" s="347"/>
      <c r="AU210" s="347"/>
      <c r="AV210" s="347"/>
      <c r="AW210" s="347"/>
      <c r="AX210" s="347"/>
      <c r="AY210" s="346"/>
      <c r="AZ210" s="312"/>
    </row>
    <row r="211" spans="1:52" ht="12" customHeight="1">
      <c r="A211" s="480"/>
      <c r="B211" s="481"/>
      <c r="C211" s="481"/>
      <c r="D211" s="481"/>
      <c r="E211" s="481"/>
      <c r="F211" s="481"/>
      <c r="G211" s="481"/>
      <c r="H211" s="481"/>
      <c r="I211" s="481"/>
      <c r="J211" s="481"/>
      <c r="K211" s="481"/>
      <c r="L211" s="481"/>
      <c r="M211" s="482"/>
      <c r="N211" s="482"/>
      <c r="O211" s="482"/>
      <c r="P211" s="483"/>
      <c r="Q211" s="1508" t="s">
        <v>212</v>
      </c>
      <c r="R211" s="1509"/>
      <c r="S211" s="1509"/>
      <c r="T211" s="1509"/>
      <c r="U211" s="1509"/>
      <c r="V211" s="1509"/>
      <c r="W211" s="1510"/>
      <c r="X211" s="349"/>
      <c r="Y211" s="305"/>
      <c r="Z211" s="307"/>
      <c r="AA211" s="346"/>
      <c r="AB211" s="346"/>
      <c r="AC211" s="346"/>
      <c r="AD211" s="346"/>
      <c r="AE211" s="346"/>
      <c r="AF211" s="346"/>
      <c r="AG211" s="346"/>
      <c r="AH211" s="346"/>
      <c r="AI211" s="346"/>
      <c r="AJ211" s="346"/>
      <c r="AK211" s="346"/>
      <c r="AL211" s="346"/>
      <c r="AM211" s="346"/>
      <c r="AN211" s="346"/>
      <c r="AO211" s="346"/>
      <c r="AP211" s="346"/>
      <c r="AQ211" s="346"/>
      <c r="AR211" s="347"/>
      <c r="AS211" s="347"/>
      <c r="AT211" s="347"/>
      <c r="AU211" s="347"/>
      <c r="AV211" s="347"/>
      <c r="AW211" s="347"/>
      <c r="AX211" s="347"/>
      <c r="AY211" s="347"/>
      <c r="AZ211" s="312"/>
    </row>
    <row r="212" spans="1:52" ht="12" customHeight="1" thickBot="1">
      <c r="A212" s="1511">
        <f>A162</f>
        <v>0</v>
      </c>
      <c r="B212" s="1512"/>
      <c r="C212" s="1512"/>
      <c r="D212" s="1512"/>
      <c r="E212" s="1512"/>
      <c r="F212" s="1512"/>
      <c r="G212" s="1512"/>
      <c r="H212" s="1512"/>
      <c r="I212" s="1512"/>
      <c r="J212" s="1512"/>
      <c r="K212" s="1512"/>
      <c r="L212" s="1512"/>
      <c r="M212" s="1512"/>
      <c r="N212" s="1512"/>
      <c r="O212" s="1512"/>
      <c r="P212" s="1513"/>
      <c r="Q212" s="1514">
        <f>Q$12</f>
        <v>27</v>
      </c>
      <c r="R212" s="1515"/>
      <c r="S212" s="1515"/>
      <c r="T212" s="1515"/>
      <c r="U212" s="1515"/>
      <c r="V212" s="1515"/>
      <c r="W212" s="1516"/>
      <c r="X212" s="349"/>
      <c r="Y212" s="305"/>
      <c r="Z212" s="307"/>
      <c r="AA212" s="331"/>
      <c r="AB212" s="350"/>
      <c r="AC212" s="350"/>
      <c r="AD212" s="350"/>
      <c r="AE212" s="350"/>
      <c r="AF212" s="350"/>
      <c r="AG212" s="350"/>
      <c r="AH212" s="350"/>
      <c r="AI212" s="350"/>
      <c r="AJ212" s="350"/>
      <c r="AK212" s="350"/>
      <c r="AL212" s="350"/>
      <c r="AM212" s="350"/>
      <c r="AN212" s="350"/>
      <c r="AO212" s="350"/>
      <c r="AP212" s="350"/>
      <c r="AQ212" s="350"/>
      <c r="AR212" s="350"/>
      <c r="AS212" s="350"/>
      <c r="AT212" s="307"/>
      <c r="AU212" s="307"/>
      <c r="AV212" s="307"/>
      <c r="AW212" s="307"/>
      <c r="AX212" s="307"/>
      <c r="AY212" s="307"/>
      <c r="AZ212" s="312"/>
    </row>
    <row r="213" spans="1:52" ht="16.5" hidden="1" thickBot="1">
      <c r="A213" s="351"/>
      <c r="B213" s="352"/>
      <c r="C213" s="352"/>
      <c r="D213" s="352"/>
      <c r="E213" s="352"/>
      <c r="F213" s="352"/>
      <c r="G213" s="352"/>
      <c r="H213" s="352"/>
      <c r="I213" s="352"/>
      <c r="J213" s="352"/>
      <c r="K213" s="352"/>
      <c r="L213" s="352"/>
      <c r="M213" s="353"/>
      <c r="N213" s="353"/>
      <c r="O213" s="353"/>
      <c r="P213" s="354"/>
      <c r="Q213" s="1492"/>
      <c r="R213" s="1493"/>
      <c r="S213" s="1493"/>
      <c r="T213" s="1493"/>
      <c r="U213" s="1493"/>
      <c r="V213" s="1493"/>
      <c r="W213" s="1493"/>
      <c r="X213" s="355"/>
      <c r="Y213" s="315"/>
      <c r="Z213" s="318"/>
      <c r="AA213" s="356"/>
      <c r="AB213" s="357"/>
      <c r="AC213" s="357"/>
      <c r="AD213" s="357"/>
      <c r="AE213" s="357"/>
      <c r="AF213" s="357"/>
      <c r="AG213" s="357"/>
      <c r="AH213" s="357"/>
      <c r="AI213" s="357"/>
      <c r="AJ213" s="357"/>
      <c r="AK213" s="357"/>
      <c r="AL213" s="357"/>
      <c r="AM213" s="357"/>
      <c r="AN213" s="357"/>
      <c r="AO213" s="357"/>
      <c r="AP213" s="357"/>
      <c r="AQ213" s="357"/>
      <c r="AR213" s="357"/>
      <c r="AS213" s="357"/>
      <c r="AT213" s="318"/>
      <c r="AU213" s="318"/>
      <c r="AV213" s="318"/>
      <c r="AW213" s="318"/>
      <c r="AX213" s="318"/>
      <c r="AY213" s="318"/>
      <c r="AZ213" s="321"/>
    </row>
    <row r="214" spans="1:52" ht="12" customHeight="1">
      <c r="A214" s="1494" t="s">
        <v>215</v>
      </c>
      <c r="B214" s="1495"/>
      <c r="C214" s="1495"/>
      <c r="D214" s="1495"/>
      <c r="E214" s="1496"/>
      <c r="F214" s="300"/>
      <c r="G214" s="300"/>
      <c r="H214" s="300"/>
      <c r="I214" s="358"/>
      <c r="J214" s="359" t="s">
        <v>216</v>
      </c>
      <c r="K214" s="358"/>
      <c r="L214" s="358"/>
      <c r="M214" s="358"/>
      <c r="N214" s="358"/>
      <c r="O214" s="358"/>
      <c r="P214" s="358"/>
      <c r="Q214" s="360"/>
      <c r="R214" s="1497" t="s">
        <v>221</v>
      </c>
      <c r="S214" s="1498"/>
      <c r="T214" s="1498"/>
      <c r="U214" s="1498"/>
      <c r="V214" s="1498"/>
      <c r="W214" s="1498"/>
      <c r="X214" s="1498"/>
      <c r="Y214" s="1498"/>
      <c r="Z214" s="1498"/>
      <c r="AA214" s="1498"/>
      <c r="AB214" s="1498"/>
      <c r="AC214" s="1498"/>
      <c r="AD214" s="1498"/>
      <c r="AE214" s="1498"/>
      <c r="AF214" s="1499"/>
      <c r="AG214" s="1500" t="s">
        <v>219</v>
      </c>
      <c r="AH214" s="1501"/>
      <c r="AI214" s="1501"/>
      <c r="AJ214" s="1501"/>
      <c r="AK214" s="1501"/>
      <c r="AL214" s="1501"/>
      <c r="AM214" s="1501"/>
      <c r="AN214" s="1501"/>
      <c r="AO214" s="1501"/>
      <c r="AP214" s="1501"/>
      <c r="AQ214" s="1501"/>
      <c r="AR214" s="1501"/>
      <c r="AS214" s="1501"/>
      <c r="AT214" s="1501"/>
      <c r="AU214" s="1501"/>
      <c r="AV214" s="361"/>
      <c r="AW214" s="362" t="s">
        <v>217</v>
      </c>
      <c r="AX214" s="299"/>
      <c r="AY214" s="299"/>
      <c r="AZ214" s="304" t="s">
        <v>218</v>
      </c>
    </row>
    <row r="215" spans="1:52" ht="12" customHeight="1">
      <c r="A215" s="1480" t="s">
        <v>214</v>
      </c>
      <c r="B215" s="1481"/>
      <c r="C215" s="1481"/>
      <c r="D215" s="1481"/>
      <c r="E215" s="1482"/>
      <c r="F215" s="363"/>
      <c r="G215" s="326"/>
      <c r="H215" s="364" t="s">
        <v>188</v>
      </c>
      <c r="I215" s="364"/>
      <c r="J215" s="364"/>
      <c r="K215" s="364"/>
      <c r="L215" s="364"/>
      <c r="M215" s="364"/>
      <c r="N215" s="364"/>
      <c r="O215" s="364"/>
      <c r="P215" s="364"/>
      <c r="Q215" s="365"/>
      <c r="R215" s="366" t="s">
        <v>222</v>
      </c>
      <c r="S215" s="367"/>
      <c r="T215" s="367"/>
      <c r="U215" s="367"/>
      <c r="V215" s="367"/>
      <c r="W215" s="367"/>
      <c r="X215" s="367"/>
      <c r="Y215" s="367"/>
      <c r="Z215" s="367"/>
      <c r="AA215" s="367"/>
      <c r="AB215" s="367"/>
      <c r="AC215" s="367"/>
      <c r="AD215" s="367"/>
      <c r="AE215" s="367"/>
      <c r="AF215" s="368"/>
      <c r="AG215" s="1483" t="s">
        <v>220</v>
      </c>
      <c r="AH215" s="1484"/>
      <c r="AI215" s="1484"/>
      <c r="AJ215" s="1484"/>
      <c r="AK215" s="1484"/>
      <c r="AL215" s="1484"/>
      <c r="AM215" s="1484"/>
      <c r="AN215" s="1484"/>
      <c r="AO215" s="1484"/>
      <c r="AP215" s="1484"/>
      <c r="AQ215" s="1484"/>
      <c r="AR215" s="1484"/>
      <c r="AS215" s="1484"/>
      <c r="AT215" s="1484"/>
      <c r="AU215" s="1484"/>
      <c r="AV215" s="369"/>
      <c r="AW215" s="1538"/>
      <c r="AX215" s="1539"/>
      <c r="AY215" s="1539"/>
      <c r="AZ215" s="1540"/>
    </row>
    <row r="216" spans="1:52" s="493" customFormat="1" ht="12" customHeight="1" thickBot="1">
      <c r="A216" s="1485">
        <f>A$16</f>
        <v>0</v>
      </c>
      <c r="B216" s="1486"/>
      <c r="C216" s="1486"/>
      <c r="D216" s="1486"/>
      <c r="E216" s="1487"/>
      <c r="F216" s="1488" t="str">
        <f>F$16</f>
        <v>bir anzarane</v>
      </c>
      <c r="G216" s="1486"/>
      <c r="H216" s="1486"/>
      <c r="I216" s="1486"/>
      <c r="J216" s="1486"/>
      <c r="K216" s="1486"/>
      <c r="L216" s="1486"/>
      <c r="M216" s="1486"/>
      <c r="N216" s="1486"/>
      <c r="O216" s="1486"/>
      <c r="P216" s="1486"/>
      <c r="Q216" s="1487"/>
      <c r="R216" s="1489">
        <f>R$16</f>
        <v>0</v>
      </c>
      <c r="S216" s="1490"/>
      <c r="T216" s="1490"/>
      <c r="U216" s="1490"/>
      <c r="V216" s="1490"/>
      <c r="W216" s="1490"/>
      <c r="X216" s="1490"/>
      <c r="Y216" s="1490"/>
      <c r="Z216" s="1490"/>
      <c r="AA216" s="1490"/>
      <c r="AB216" s="1490"/>
      <c r="AC216" s="1490"/>
      <c r="AD216" s="1490"/>
      <c r="AE216" s="1490"/>
      <c r="AF216" s="1491"/>
      <c r="AG216" s="1489">
        <f>R216</f>
        <v>0</v>
      </c>
      <c r="AH216" s="1490"/>
      <c r="AI216" s="1490"/>
      <c r="AJ216" s="1490"/>
      <c r="AK216" s="1490"/>
      <c r="AL216" s="1490"/>
      <c r="AM216" s="1490"/>
      <c r="AN216" s="1490"/>
      <c r="AO216" s="1490"/>
      <c r="AP216" s="1490"/>
      <c r="AQ216" s="1490"/>
      <c r="AR216" s="1490"/>
      <c r="AS216" s="1490"/>
      <c r="AT216" s="1490"/>
      <c r="AU216" s="1490"/>
      <c r="AV216" s="1491"/>
      <c r="AW216" s="484"/>
      <c r="AX216" s="485" t="s">
        <v>386</v>
      </c>
      <c r="AY216" s="486">
        <f xml:space="preserve"> AY$16</f>
        <v>7</v>
      </c>
      <c r="AZ216" s="487"/>
    </row>
    <row r="217" spans="1:52" ht="12" customHeight="1" thickBot="1">
      <c r="A217" s="370"/>
      <c r="B217" s="371"/>
      <c r="C217" s="371"/>
      <c r="D217" s="371"/>
      <c r="E217" s="371"/>
      <c r="F217" s="372"/>
      <c r="G217" s="372"/>
      <c r="H217" s="372"/>
      <c r="I217" s="372"/>
      <c r="J217" s="372"/>
      <c r="K217" s="372"/>
      <c r="L217" s="372"/>
      <c r="M217" s="372"/>
      <c r="N217" s="372"/>
      <c r="O217" s="372"/>
      <c r="P217" s="373"/>
      <c r="Q217" s="374"/>
      <c r="R217" s="374"/>
      <c r="S217" s="374"/>
      <c r="T217" s="374"/>
      <c r="U217" s="374"/>
      <c r="V217" s="374"/>
      <c r="W217" s="374"/>
      <c r="X217" s="374"/>
      <c r="Y217" s="374"/>
      <c r="Z217" s="374"/>
      <c r="AA217" s="374"/>
      <c r="AB217" s="374"/>
      <c r="AC217" s="374"/>
      <c r="AD217" s="374"/>
      <c r="AE217" s="374"/>
      <c r="AF217" s="374"/>
      <c r="AG217" s="373"/>
      <c r="AH217" s="374"/>
      <c r="AI217" s="374"/>
      <c r="AJ217" s="374"/>
      <c r="AK217" s="374"/>
      <c r="AL217" s="374"/>
      <c r="AM217" s="374"/>
      <c r="AN217" s="374"/>
      <c r="AO217" s="374"/>
      <c r="AP217" s="374"/>
      <c r="AQ217" s="374"/>
      <c r="AR217" s="374"/>
      <c r="AS217" s="374"/>
      <c r="AT217" s="374"/>
      <c r="AU217" s="374"/>
      <c r="AV217" s="371"/>
      <c r="AW217" s="371"/>
      <c r="AX217" s="371"/>
      <c r="AY217" s="375"/>
      <c r="AZ217" s="376"/>
    </row>
    <row r="218" spans="1:52" ht="12" customHeight="1">
      <c r="A218" s="1474" t="s">
        <v>263</v>
      </c>
      <c r="B218" s="1475"/>
      <c r="C218" s="1475"/>
      <c r="D218" s="1475"/>
      <c r="E218" s="1476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61"/>
      <c r="R218" s="1477" t="s">
        <v>249</v>
      </c>
      <c r="S218" s="1477"/>
      <c r="T218" s="1477"/>
      <c r="U218" s="1478" t="s">
        <v>259</v>
      </c>
      <c r="V218" s="1478"/>
      <c r="W218" s="1478"/>
      <c r="X218" s="1464" t="s">
        <v>256</v>
      </c>
      <c r="Y218" s="1479"/>
      <c r="Z218" s="1462"/>
      <c r="AA218" s="1462" t="s">
        <v>253</v>
      </c>
      <c r="AB218" s="1463"/>
      <c r="AC218" s="1464"/>
      <c r="AD218" s="1462" t="s">
        <v>253</v>
      </c>
      <c r="AE218" s="1463"/>
      <c r="AF218" s="1464"/>
      <c r="AG218" s="1465" t="s">
        <v>251</v>
      </c>
      <c r="AH218" s="1465"/>
      <c r="AI218" s="1466"/>
      <c r="AJ218" s="300"/>
      <c r="AK218" s="300"/>
      <c r="AL218" s="300"/>
      <c r="AM218" s="300"/>
      <c r="AN218" s="300"/>
      <c r="AO218" s="300"/>
      <c r="AP218" s="300"/>
      <c r="AQ218" s="300"/>
      <c r="AR218" s="377"/>
      <c r="AS218" s="361"/>
      <c r="AT218" s="378" t="s">
        <v>227</v>
      </c>
      <c r="AU218" s="379"/>
      <c r="AV218" s="380"/>
      <c r="AW218" s="300"/>
      <c r="AX218" s="300"/>
      <c r="AY218" s="300"/>
      <c r="AZ218" s="304"/>
    </row>
    <row r="219" spans="1:52" ht="12" customHeight="1">
      <c r="A219" s="306"/>
      <c r="B219" s="305"/>
      <c r="C219" s="305"/>
      <c r="D219" s="305"/>
      <c r="E219" s="381"/>
      <c r="F219" s="1467" t="s">
        <v>286</v>
      </c>
      <c r="G219" s="1468"/>
      <c r="H219" s="1468"/>
      <c r="I219" s="1468"/>
      <c r="J219" s="1468"/>
      <c r="K219" s="1468"/>
      <c r="L219" s="1468"/>
      <c r="M219" s="1468"/>
      <c r="N219" s="1468"/>
      <c r="O219" s="1468"/>
      <c r="P219" s="1468"/>
      <c r="Q219" s="1469"/>
      <c r="R219" s="305"/>
      <c r="S219" s="305"/>
      <c r="T219" s="305"/>
      <c r="U219" s="1452" t="s">
        <v>260</v>
      </c>
      <c r="V219" s="1452"/>
      <c r="W219" s="1452"/>
      <c r="X219" s="1447" t="s">
        <v>257</v>
      </c>
      <c r="Y219" s="1452"/>
      <c r="Z219" s="1470"/>
      <c r="AA219" s="1471" t="s">
        <v>262</v>
      </c>
      <c r="AB219" s="1472"/>
      <c r="AC219" s="1473"/>
      <c r="AD219" s="1455" t="s">
        <v>254</v>
      </c>
      <c r="AE219" s="1456"/>
      <c r="AF219" s="1457"/>
      <c r="AG219" s="1439" t="s">
        <v>252</v>
      </c>
      <c r="AH219" s="1440"/>
      <c r="AI219" s="1441"/>
      <c r="AJ219" s="305"/>
      <c r="AK219" s="305"/>
      <c r="AL219" s="305"/>
      <c r="AM219" s="305"/>
      <c r="AN219" s="305"/>
      <c r="AO219" s="305"/>
      <c r="AP219" s="305"/>
      <c r="AQ219" s="305"/>
      <c r="AR219" s="305"/>
      <c r="AS219" s="305"/>
      <c r="AT219" s="382"/>
      <c r="AU219" s="382"/>
      <c r="AV219" s="383"/>
      <c r="AW219" s="305"/>
      <c r="AX219" s="305"/>
      <c r="AY219" s="305" t="s">
        <v>267</v>
      </c>
      <c r="AZ219" s="312"/>
    </row>
    <row r="220" spans="1:52" ht="12" customHeight="1">
      <c r="A220" s="1453" t="s">
        <v>265</v>
      </c>
      <c r="B220" s="1440"/>
      <c r="C220" s="1440"/>
      <c r="D220" s="1440"/>
      <c r="E220" s="1441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381"/>
      <c r="R220" s="1447" t="s">
        <v>250</v>
      </c>
      <c r="S220" s="1452"/>
      <c r="T220" s="1452"/>
      <c r="U220" s="1452" t="s">
        <v>261</v>
      </c>
      <c r="V220" s="1452"/>
      <c r="W220" s="1452"/>
      <c r="X220" s="1447" t="s">
        <v>258</v>
      </c>
      <c r="Y220" s="1452"/>
      <c r="Z220" s="1452"/>
      <c r="AA220" s="1455" t="s">
        <v>255</v>
      </c>
      <c r="AB220" s="1456"/>
      <c r="AC220" s="1457"/>
      <c r="AD220" s="1455" t="s">
        <v>255</v>
      </c>
      <c r="AE220" s="1456"/>
      <c r="AF220" s="1457"/>
      <c r="AG220" s="1439"/>
      <c r="AH220" s="1440"/>
      <c r="AI220" s="1441"/>
      <c r="AJ220" s="326"/>
      <c r="AK220" s="326"/>
      <c r="AL220" s="326"/>
      <c r="AM220" s="326"/>
      <c r="AN220" s="384" t="s">
        <v>228</v>
      </c>
      <c r="AO220" s="384"/>
      <c r="AP220" s="384"/>
      <c r="AQ220" s="384"/>
      <c r="AR220" s="384"/>
      <c r="AS220" s="384"/>
      <c r="AT220" s="384"/>
      <c r="AU220" s="384"/>
      <c r="AV220" s="385"/>
      <c r="AW220" s="305"/>
      <c r="AX220" s="305"/>
      <c r="AY220" s="305"/>
      <c r="AZ220" s="312"/>
    </row>
    <row r="221" spans="1:52" ht="12" customHeight="1">
      <c r="A221" s="1454" t="s">
        <v>264</v>
      </c>
      <c r="B221" s="1351"/>
      <c r="C221" s="1351"/>
      <c r="D221" s="1351"/>
      <c r="E221" s="1352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381"/>
      <c r="R221" s="1461" t="s">
        <v>236</v>
      </c>
      <c r="S221" s="1351"/>
      <c r="T221" s="1352"/>
      <c r="U221" s="1461" t="s">
        <v>238</v>
      </c>
      <c r="V221" s="1351"/>
      <c r="W221" s="1352"/>
      <c r="X221" s="1451" t="s">
        <v>242</v>
      </c>
      <c r="Y221" s="1451"/>
      <c r="Z221" s="1449"/>
      <c r="AA221" s="1450" t="s">
        <v>245</v>
      </c>
      <c r="AB221" s="1451"/>
      <c r="AC221" s="1449"/>
      <c r="AD221" s="1450" t="s">
        <v>247</v>
      </c>
      <c r="AE221" s="1451"/>
      <c r="AF221" s="1449"/>
      <c r="AG221" s="305" t="s">
        <v>229</v>
      </c>
      <c r="AH221" s="305"/>
      <c r="AI221" s="381"/>
      <c r="AJ221" s="1458" t="s">
        <v>231</v>
      </c>
      <c r="AK221" s="1459"/>
      <c r="AL221" s="1459"/>
      <c r="AM221" s="1459"/>
      <c r="AN221" s="1459"/>
      <c r="AO221" s="1459"/>
      <c r="AP221" s="1459"/>
      <c r="AQ221" s="1460"/>
      <c r="AR221" s="1458" t="s">
        <v>223</v>
      </c>
      <c r="AS221" s="1459"/>
      <c r="AT221" s="1459"/>
      <c r="AU221" s="1459"/>
      <c r="AV221" s="1460"/>
      <c r="AW221" s="387"/>
      <c r="AX221" s="388"/>
      <c r="AY221" s="389"/>
      <c r="AZ221" s="390"/>
    </row>
    <row r="222" spans="1:52" ht="12" customHeight="1">
      <c r="A222" s="306"/>
      <c r="B222" s="391"/>
      <c r="C222" s="305"/>
      <c r="D222" s="305"/>
      <c r="E222" s="381"/>
      <c r="F222" s="1439" t="s">
        <v>287</v>
      </c>
      <c r="G222" s="1440"/>
      <c r="H222" s="1440"/>
      <c r="I222" s="1440"/>
      <c r="J222" s="1440"/>
      <c r="K222" s="1440"/>
      <c r="L222" s="1440"/>
      <c r="M222" s="1440"/>
      <c r="N222" s="1440"/>
      <c r="O222" s="1440"/>
      <c r="P222" s="1440"/>
      <c r="Q222" s="1441"/>
      <c r="R222" s="305"/>
      <c r="S222" s="305"/>
      <c r="T222" s="305"/>
      <c r="U222" s="1461" t="s">
        <v>240</v>
      </c>
      <c r="V222" s="1351"/>
      <c r="W222" s="1352"/>
      <c r="X222" s="1451" t="s">
        <v>243</v>
      </c>
      <c r="Y222" s="1451"/>
      <c r="Z222" s="1449"/>
      <c r="AA222" s="1450" t="s">
        <v>239</v>
      </c>
      <c r="AB222" s="1451"/>
      <c r="AC222" s="1449"/>
      <c r="AD222" s="1450" t="s">
        <v>248</v>
      </c>
      <c r="AE222" s="1451"/>
      <c r="AF222" s="1449"/>
      <c r="AG222" s="1440" t="s">
        <v>230</v>
      </c>
      <c r="AH222" s="1440"/>
      <c r="AI222" s="1441"/>
      <c r="AJ222" s="1439" t="s">
        <v>232</v>
      </c>
      <c r="AK222" s="1440"/>
      <c r="AL222" s="1440"/>
      <c r="AM222" s="1440"/>
      <c r="AN222" s="1440"/>
      <c r="AO222" s="1440"/>
      <c r="AP222" s="1440"/>
      <c r="AQ222" s="1441"/>
      <c r="AR222" s="392" t="s">
        <v>224</v>
      </c>
      <c r="AS222" s="393"/>
      <c r="AT222" s="393"/>
      <c r="AU222" s="393"/>
      <c r="AV222" s="394"/>
      <c r="AW222" s="1455" t="s">
        <v>268</v>
      </c>
      <c r="AX222" s="1456"/>
      <c r="AY222" s="1456"/>
      <c r="AZ222" s="1548"/>
    </row>
    <row r="223" spans="1:52" ht="12" customHeight="1">
      <c r="A223" s="1446" t="s">
        <v>266</v>
      </c>
      <c r="B223" s="1342"/>
      <c r="C223" s="1342"/>
      <c r="D223" s="1342"/>
      <c r="E223" s="1447"/>
      <c r="F223" s="395"/>
      <c r="G223" s="395"/>
      <c r="H223" s="396"/>
      <c r="I223" s="396"/>
      <c r="J223" s="396"/>
      <c r="K223" s="396"/>
      <c r="L223" s="396"/>
      <c r="M223" s="396"/>
      <c r="N223" s="396"/>
      <c r="O223" s="396"/>
      <c r="P223" s="396"/>
      <c r="Q223" s="397"/>
      <c r="R223" s="1448" t="s">
        <v>237</v>
      </c>
      <c r="S223" s="1448"/>
      <c r="T223" s="1448"/>
      <c r="U223" s="1445" t="s">
        <v>241</v>
      </c>
      <c r="V223" s="1445"/>
      <c r="W223" s="1445"/>
      <c r="X223" s="1449" t="s">
        <v>244</v>
      </c>
      <c r="Y223" s="1445"/>
      <c r="Z223" s="1445"/>
      <c r="AA223" s="1445" t="s">
        <v>246</v>
      </c>
      <c r="AB223" s="1445"/>
      <c r="AC223" s="1445"/>
      <c r="AD223" s="1445" t="s">
        <v>246</v>
      </c>
      <c r="AE223" s="1445"/>
      <c r="AF223" s="1445"/>
      <c r="AG223" s="398"/>
      <c r="AH223" s="305"/>
      <c r="AI223" s="381"/>
      <c r="AJ223" s="1440" t="s">
        <v>225</v>
      </c>
      <c r="AK223" s="1440"/>
      <c r="AL223" s="1440"/>
      <c r="AM223" s="1440"/>
      <c r="AN223" s="1440"/>
      <c r="AO223" s="1440"/>
      <c r="AP223" s="1440"/>
      <c r="AQ223" s="1441"/>
      <c r="AR223" s="1439" t="s">
        <v>225</v>
      </c>
      <c r="AS223" s="1440"/>
      <c r="AT223" s="1440"/>
      <c r="AU223" s="1440"/>
      <c r="AV223" s="1441"/>
      <c r="AW223" s="305"/>
      <c r="AX223" s="305"/>
      <c r="AY223" s="305"/>
      <c r="AZ223" s="312"/>
    </row>
    <row r="224" spans="1:52" ht="12" customHeight="1">
      <c r="A224" s="399"/>
      <c r="B224" s="400"/>
      <c r="C224" s="401"/>
      <c r="D224" s="401"/>
      <c r="E224" s="402"/>
      <c r="F224" s="403"/>
      <c r="G224" s="403"/>
      <c r="H224" s="403"/>
      <c r="I224" s="403"/>
      <c r="J224" s="403"/>
      <c r="K224" s="403"/>
      <c r="L224" s="403"/>
      <c r="M224" s="403"/>
      <c r="N224" s="403"/>
      <c r="O224" s="404"/>
      <c r="P224" s="404"/>
      <c r="Q224" s="405"/>
      <c r="R224" s="406"/>
      <c r="S224" s="406"/>
      <c r="T224" s="405"/>
      <c r="U224" s="406"/>
      <c r="V224" s="406"/>
      <c r="W224" s="405"/>
      <c r="X224" s="406"/>
      <c r="Y224" s="406"/>
      <c r="Z224" s="369"/>
      <c r="AA224" s="326"/>
      <c r="AB224" s="407"/>
      <c r="AC224" s="369"/>
      <c r="AD224" s="1442" t="s">
        <v>60</v>
      </c>
      <c r="AE224" s="1443"/>
      <c r="AF224" s="1444"/>
      <c r="AG224" s="1442" t="s">
        <v>235</v>
      </c>
      <c r="AH224" s="1443"/>
      <c r="AI224" s="1444"/>
      <c r="AJ224" s="1442" t="s">
        <v>233</v>
      </c>
      <c r="AK224" s="1443"/>
      <c r="AL224" s="1443"/>
      <c r="AM224" s="1443"/>
      <c r="AN224" s="1443"/>
      <c r="AO224" s="1443"/>
      <c r="AP224" s="1443"/>
      <c r="AQ224" s="1444"/>
      <c r="AR224" s="1442" t="s">
        <v>226</v>
      </c>
      <c r="AS224" s="1443"/>
      <c r="AT224" s="1443"/>
      <c r="AU224" s="1443"/>
      <c r="AV224" s="1444"/>
      <c r="AW224" s="1442" t="s">
        <v>234</v>
      </c>
      <c r="AX224" s="1443"/>
      <c r="AY224" s="1443"/>
      <c r="AZ224" s="1544"/>
    </row>
    <row r="225" spans="1:52" ht="12" customHeight="1">
      <c r="A225" s="1430"/>
      <c r="B225" s="1431"/>
      <c r="C225" s="1431"/>
      <c r="D225" s="1431"/>
      <c r="E225" s="1432"/>
      <c r="F225" s="1433"/>
      <c r="G225" s="1434"/>
      <c r="H225" s="1434"/>
      <c r="I225" s="1434"/>
      <c r="J225" s="1434"/>
      <c r="K225" s="1434"/>
      <c r="L225" s="1434"/>
      <c r="M225" s="1434"/>
      <c r="N225" s="1434"/>
      <c r="O225" s="1434"/>
      <c r="P225" s="1434"/>
      <c r="Q225" s="1435"/>
      <c r="R225" s="1421" t="s">
        <v>305</v>
      </c>
      <c r="S225" s="1422"/>
      <c r="T225" s="1423"/>
      <c r="U225" s="1418"/>
      <c r="V225" s="1419"/>
      <c r="W225" s="1420"/>
      <c r="X225" s="1418"/>
      <c r="Y225" s="1419"/>
      <c r="Z225" s="1420"/>
      <c r="AA225" s="1436">
        <f>U225-X225</f>
        <v>0</v>
      </c>
      <c r="AB225" s="1437"/>
      <c r="AC225" s="1438"/>
      <c r="AD225" s="1418"/>
      <c r="AE225" s="1419"/>
      <c r="AF225" s="1420"/>
      <c r="AG225" s="1421" t="s">
        <v>381</v>
      </c>
      <c r="AH225" s="1422"/>
      <c r="AI225" s="1423"/>
      <c r="AJ225" s="1424">
        <v>0</v>
      </c>
      <c r="AK225" s="1425"/>
      <c r="AL225" s="1425"/>
      <c r="AM225" s="1425"/>
      <c r="AN225" s="1425"/>
      <c r="AO225" s="1425"/>
      <c r="AP225" s="1425"/>
      <c r="AQ225" s="1426"/>
      <c r="AR225" s="1427">
        <f t="shared" ref="AR225:AR236" si="8">MIN(6000,AJ225)</f>
        <v>0</v>
      </c>
      <c r="AS225" s="1428"/>
      <c r="AT225" s="1428"/>
      <c r="AU225" s="1428"/>
      <c r="AV225" s="1429"/>
      <c r="AW225" s="408"/>
      <c r="AX225" s="1549"/>
      <c r="AY225" s="1549"/>
      <c r="AZ225" s="409"/>
    </row>
    <row r="226" spans="1:52" ht="12" customHeight="1">
      <c r="A226" s="1412"/>
      <c r="B226" s="1413"/>
      <c r="C226" s="1413"/>
      <c r="D226" s="1413"/>
      <c r="E226" s="1414"/>
      <c r="F226" s="1415"/>
      <c r="G226" s="1416"/>
      <c r="H226" s="1416"/>
      <c r="I226" s="1416"/>
      <c r="J226" s="1416"/>
      <c r="K226" s="1416"/>
      <c r="L226" s="1416"/>
      <c r="M226" s="1416"/>
      <c r="N226" s="1416"/>
      <c r="O226" s="1416"/>
      <c r="P226" s="1416"/>
      <c r="Q226" s="1417"/>
      <c r="R226" s="1379" t="s">
        <v>305</v>
      </c>
      <c r="S226" s="1380"/>
      <c r="T226" s="1381"/>
      <c r="U226" s="1400"/>
      <c r="V226" s="1401"/>
      <c r="W226" s="1402"/>
      <c r="X226" s="1400"/>
      <c r="Y226" s="1401"/>
      <c r="Z226" s="1402"/>
      <c r="AA226" s="1397">
        <f>U226-X226</f>
        <v>0</v>
      </c>
      <c r="AB226" s="1398"/>
      <c r="AC226" s="1399"/>
      <c r="AD226" s="1400"/>
      <c r="AE226" s="1401"/>
      <c r="AF226" s="1402"/>
      <c r="AG226" s="1379"/>
      <c r="AH226" s="1380"/>
      <c r="AI226" s="1381"/>
      <c r="AJ226" s="1391">
        <v>0</v>
      </c>
      <c r="AK226" s="1392"/>
      <c r="AL226" s="1392"/>
      <c r="AM226" s="1392"/>
      <c r="AN226" s="1392"/>
      <c r="AO226" s="1392"/>
      <c r="AP226" s="1392"/>
      <c r="AQ226" s="1393"/>
      <c r="AR226" s="1394">
        <f t="shared" si="8"/>
        <v>0</v>
      </c>
      <c r="AS226" s="1395"/>
      <c r="AT226" s="1395"/>
      <c r="AU226" s="1395"/>
      <c r="AV226" s="1396"/>
      <c r="AW226" s="410"/>
      <c r="AX226" s="1550"/>
      <c r="AY226" s="1550"/>
      <c r="AZ226" s="411"/>
    </row>
    <row r="227" spans="1:52" ht="12" customHeight="1">
      <c r="A227" s="1412"/>
      <c r="B227" s="1413"/>
      <c r="C227" s="1413"/>
      <c r="D227" s="1413"/>
      <c r="E227" s="1414"/>
      <c r="F227" s="1415"/>
      <c r="G227" s="1416"/>
      <c r="H227" s="1416"/>
      <c r="I227" s="1416"/>
      <c r="J227" s="1416"/>
      <c r="K227" s="1416"/>
      <c r="L227" s="1416"/>
      <c r="M227" s="1416"/>
      <c r="N227" s="1416"/>
      <c r="O227" s="1416"/>
      <c r="P227" s="1416"/>
      <c r="Q227" s="1417"/>
      <c r="R227" s="1379" t="s">
        <v>305</v>
      </c>
      <c r="S227" s="1380"/>
      <c r="T227" s="1381"/>
      <c r="U227" s="1400"/>
      <c r="V227" s="1401"/>
      <c r="W227" s="1402"/>
      <c r="X227" s="1400"/>
      <c r="Y227" s="1401"/>
      <c r="Z227" s="1402"/>
      <c r="AA227" s="1397">
        <f t="shared" ref="AA227:AA235" si="9">U227-X227</f>
        <v>0</v>
      </c>
      <c r="AB227" s="1398"/>
      <c r="AC227" s="1399"/>
      <c r="AD227" s="1400"/>
      <c r="AE227" s="1401"/>
      <c r="AF227" s="1402"/>
      <c r="AG227" s="1379"/>
      <c r="AH227" s="1380"/>
      <c r="AI227" s="1381"/>
      <c r="AJ227" s="1391">
        <v>0</v>
      </c>
      <c r="AK227" s="1392"/>
      <c r="AL227" s="1392"/>
      <c r="AM227" s="1392"/>
      <c r="AN227" s="1392"/>
      <c r="AO227" s="1392"/>
      <c r="AP227" s="1392"/>
      <c r="AQ227" s="1393"/>
      <c r="AR227" s="1394">
        <f t="shared" si="8"/>
        <v>0</v>
      </c>
      <c r="AS227" s="1395"/>
      <c r="AT227" s="1395"/>
      <c r="AU227" s="1395"/>
      <c r="AV227" s="1396"/>
      <c r="AW227" s="410"/>
      <c r="AX227" s="1550"/>
      <c r="AY227" s="1550"/>
      <c r="AZ227" s="411"/>
    </row>
    <row r="228" spans="1:52" ht="12" customHeight="1">
      <c r="A228" s="1412"/>
      <c r="B228" s="1413"/>
      <c r="C228" s="1413"/>
      <c r="D228" s="1413"/>
      <c r="E228" s="1414"/>
      <c r="F228" s="1415"/>
      <c r="G228" s="1416"/>
      <c r="H228" s="1416"/>
      <c r="I228" s="1416"/>
      <c r="J228" s="1416"/>
      <c r="K228" s="1416"/>
      <c r="L228" s="1416"/>
      <c r="M228" s="1416"/>
      <c r="N228" s="1416"/>
      <c r="O228" s="1416"/>
      <c r="P228" s="1416"/>
      <c r="Q228" s="1417"/>
      <c r="R228" s="1379" t="s">
        <v>305</v>
      </c>
      <c r="S228" s="1380"/>
      <c r="T228" s="1381"/>
      <c r="U228" s="1400"/>
      <c r="V228" s="1401"/>
      <c r="W228" s="1402"/>
      <c r="X228" s="1400"/>
      <c r="Y228" s="1401"/>
      <c r="Z228" s="1402"/>
      <c r="AA228" s="1397">
        <f t="shared" si="9"/>
        <v>0</v>
      </c>
      <c r="AB228" s="1398"/>
      <c r="AC228" s="1399"/>
      <c r="AD228" s="1400"/>
      <c r="AE228" s="1401"/>
      <c r="AF228" s="1402"/>
      <c r="AG228" s="1379"/>
      <c r="AH228" s="1380"/>
      <c r="AI228" s="1381"/>
      <c r="AJ228" s="1391">
        <v>0</v>
      </c>
      <c r="AK228" s="1392"/>
      <c r="AL228" s="1392"/>
      <c r="AM228" s="1392"/>
      <c r="AN228" s="1392"/>
      <c r="AO228" s="1392"/>
      <c r="AP228" s="1392"/>
      <c r="AQ228" s="1393"/>
      <c r="AR228" s="1394">
        <f t="shared" si="8"/>
        <v>0</v>
      </c>
      <c r="AS228" s="1395"/>
      <c r="AT228" s="1395"/>
      <c r="AU228" s="1395"/>
      <c r="AV228" s="1396"/>
      <c r="AW228" s="412"/>
      <c r="AX228" s="1550"/>
      <c r="AY228" s="1550"/>
      <c r="AZ228" s="411"/>
    </row>
    <row r="229" spans="1:52" ht="12" customHeight="1">
      <c r="A229" s="1412"/>
      <c r="B229" s="1413"/>
      <c r="C229" s="1413"/>
      <c r="D229" s="1413"/>
      <c r="E229" s="1414"/>
      <c r="F229" s="1415"/>
      <c r="G229" s="1416"/>
      <c r="H229" s="1416"/>
      <c r="I229" s="1416"/>
      <c r="J229" s="1416"/>
      <c r="K229" s="1416"/>
      <c r="L229" s="1416"/>
      <c r="M229" s="1416"/>
      <c r="N229" s="1416"/>
      <c r="O229" s="1416"/>
      <c r="P229" s="1416"/>
      <c r="Q229" s="1417"/>
      <c r="R229" s="1379" t="s">
        <v>305</v>
      </c>
      <c r="S229" s="1380"/>
      <c r="T229" s="1381"/>
      <c r="U229" s="1400"/>
      <c r="V229" s="1401"/>
      <c r="W229" s="1402"/>
      <c r="X229" s="1400"/>
      <c r="Y229" s="1401"/>
      <c r="Z229" s="1402"/>
      <c r="AA229" s="1397">
        <f t="shared" si="9"/>
        <v>0</v>
      </c>
      <c r="AB229" s="1398"/>
      <c r="AC229" s="1399"/>
      <c r="AD229" s="1400"/>
      <c r="AE229" s="1401"/>
      <c r="AF229" s="1402"/>
      <c r="AG229" s="1379"/>
      <c r="AH229" s="1380"/>
      <c r="AI229" s="1381"/>
      <c r="AJ229" s="1391">
        <v>0</v>
      </c>
      <c r="AK229" s="1392"/>
      <c r="AL229" s="1392"/>
      <c r="AM229" s="1392"/>
      <c r="AN229" s="1392"/>
      <c r="AO229" s="1392"/>
      <c r="AP229" s="1392"/>
      <c r="AQ229" s="1393"/>
      <c r="AR229" s="1394">
        <f t="shared" si="8"/>
        <v>0</v>
      </c>
      <c r="AS229" s="1395"/>
      <c r="AT229" s="1395"/>
      <c r="AU229" s="1395"/>
      <c r="AV229" s="1396"/>
      <c r="AW229" s="412"/>
      <c r="AX229" s="1550"/>
      <c r="AY229" s="1550"/>
      <c r="AZ229" s="411"/>
    </row>
    <row r="230" spans="1:52" ht="12" customHeight="1">
      <c r="A230" s="1412"/>
      <c r="B230" s="1413"/>
      <c r="C230" s="1413"/>
      <c r="D230" s="1413"/>
      <c r="E230" s="1414"/>
      <c r="F230" s="1415"/>
      <c r="G230" s="1416"/>
      <c r="H230" s="1416"/>
      <c r="I230" s="1416"/>
      <c r="J230" s="1416"/>
      <c r="K230" s="1416"/>
      <c r="L230" s="1416"/>
      <c r="M230" s="1416"/>
      <c r="N230" s="1416"/>
      <c r="O230" s="1416"/>
      <c r="P230" s="1416"/>
      <c r="Q230" s="1417"/>
      <c r="R230" s="1379" t="s">
        <v>305</v>
      </c>
      <c r="S230" s="1380"/>
      <c r="T230" s="1381"/>
      <c r="U230" s="1400"/>
      <c r="V230" s="1401"/>
      <c r="W230" s="1402"/>
      <c r="X230" s="1400"/>
      <c r="Y230" s="1401"/>
      <c r="Z230" s="1402"/>
      <c r="AA230" s="1397">
        <f t="shared" si="9"/>
        <v>0</v>
      </c>
      <c r="AB230" s="1398"/>
      <c r="AC230" s="1399"/>
      <c r="AD230" s="1400"/>
      <c r="AE230" s="1401"/>
      <c r="AF230" s="1402"/>
      <c r="AG230" s="1379"/>
      <c r="AH230" s="1380"/>
      <c r="AI230" s="1381"/>
      <c r="AJ230" s="1391">
        <v>0</v>
      </c>
      <c r="AK230" s="1392"/>
      <c r="AL230" s="1392"/>
      <c r="AM230" s="1392"/>
      <c r="AN230" s="1392"/>
      <c r="AO230" s="1392"/>
      <c r="AP230" s="1392"/>
      <c r="AQ230" s="1393"/>
      <c r="AR230" s="1394">
        <f t="shared" si="8"/>
        <v>0</v>
      </c>
      <c r="AS230" s="1395"/>
      <c r="AT230" s="1395"/>
      <c r="AU230" s="1395"/>
      <c r="AV230" s="1396"/>
      <c r="AW230" s="412"/>
      <c r="AX230" s="1550"/>
      <c r="AY230" s="1550"/>
      <c r="AZ230" s="411"/>
    </row>
    <row r="231" spans="1:52" ht="12" customHeight="1">
      <c r="A231" s="1412"/>
      <c r="B231" s="1413"/>
      <c r="C231" s="1413"/>
      <c r="D231" s="1413"/>
      <c r="E231" s="1414"/>
      <c r="F231" s="1415"/>
      <c r="G231" s="1416"/>
      <c r="H231" s="1416"/>
      <c r="I231" s="1416"/>
      <c r="J231" s="1416"/>
      <c r="K231" s="1416"/>
      <c r="L231" s="1416"/>
      <c r="M231" s="1416"/>
      <c r="N231" s="1416"/>
      <c r="O231" s="1416"/>
      <c r="P231" s="1416"/>
      <c r="Q231" s="1417"/>
      <c r="R231" s="1379" t="s">
        <v>305</v>
      </c>
      <c r="S231" s="1380"/>
      <c r="T231" s="1381"/>
      <c r="U231" s="1400"/>
      <c r="V231" s="1401"/>
      <c r="W231" s="1402"/>
      <c r="X231" s="1400"/>
      <c r="Y231" s="1401"/>
      <c r="Z231" s="1402"/>
      <c r="AA231" s="1397">
        <f t="shared" si="9"/>
        <v>0</v>
      </c>
      <c r="AB231" s="1398"/>
      <c r="AC231" s="1399"/>
      <c r="AD231" s="1400"/>
      <c r="AE231" s="1401"/>
      <c r="AF231" s="1402"/>
      <c r="AG231" s="1379"/>
      <c r="AH231" s="1380"/>
      <c r="AI231" s="1381"/>
      <c r="AJ231" s="1391">
        <v>0</v>
      </c>
      <c r="AK231" s="1392"/>
      <c r="AL231" s="1392"/>
      <c r="AM231" s="1392"/>
      <c r="AN231" s="1392"/>
      <c r="AO231" s="1392"/>
      <c r="AP231" s="1392"/>
      <c r="AQ231" s="1393"/>
      <c r="AR231" s="1394">
        <f t="shared" si="8"/>
        <v>0</v>
      </c>
      <c r="AS231" s="1395"/>
      <c r="AT231" s="1395"/>
      <c r="AU231" s="1395"/>
      <c r="AV231" s="1396"/>
      <c r="AW231" s="413"/>
      <c r="AX231" s="1550"/>
      <c r="AY231" s="1550"/>
      <c r="AZ231" s="411"/>
    </row>
    <row r="232" spans="1:52" ht="12" customHeight="1">
      <c r="A232" s="1412"/>
      <c r="B232" s="1413"/>
      <c r="C232" s="1413"/>
      <c r="D232" s="1413"/>
      <c r="E232" s="1414"/>
      <c r="F232" s="1415"/>
      <c r="G232" s="1416"/>
      <c r="H232" s="1416"/>
      <c r="I232" s="1416"/>
      <c r="J232" s="1416"/>
      <c r="K232" s="1416"/>
      <c r="L232" s="1416"/>
      <c r="M232" s="1416"/>
      <c r="N232" s="1416"/>
      <c r="O232" s="1416"/>
      <c r="P232" s="1416"/>
      <c r="Q232" s="1417"/>
      <c r="R232" s="1379" t="s">
        <v>305</v>
      </c>
      <c r="S232" s="1380"/>
      <c r="T232" s="1381"/>
      <c r="U232" s="1400"/>
      <c r="V232" s="1401"/>
      <c r="W232" s="1402"/>
      <c r="X232" s="1400"/>
      <c r="Y232" s="1401"/>
      <c r="Z232" s="1402"/>
      <c r="AA232" s="1397">
        <f t="shared" si="9"/>
        <v>0</v>
      </c>
      <c r="AB232" s="1398"/>
      <c r="AC232" s="1399"/>
      <c r="AD232" s="1400"/>
      <c r="AE232" s="1401"/>
      <c r="AF232" s="1402"/>
      <c r="AG232" s="1379"/>
      <c r="AH232" s="1380"/>
      <c r="AI232" s="1381"/>
      <c r="AJ232" s="1391">
        <v>0</v>
      </c>
      <c r="AK232" s="1392"/>
      <c r="AL232" s="1392"/>
      <c r="AM232" s="1392"/>
      <c r="AN232" s="1392"/>
      <c r="AO232" s="1392"/>
      <c r="AP232" s="1392"/>
      <c r="AQ232" s="1393"/>
      <c r="AR232" s="1394">
        <f t="shared" si="8"/>
        <v>0</v>
      </c>
      <c r="AS232" s="1395"/>
      <c r="AT232" s="1395"/>
      <c r="AU232" s="1395"/>
      <c r="AV232" s="1396"/>
      <c r="AW232" s="410"/>
      <c r="AX232" s="1550"/>
      <c r="AY232" s="1550"/>
      <c r="AZ232" s="411"/>
    </row>
    <row r="233" spans="1:52" ht="12" customHeight="1">
      <c r="A233" s="1412"/>
      <c r="B233" s="1413"/>
      <c r="C233" s="1413"/>
      <c r="D233" s="1413"/>
      <c r="E233" s="1414"/>
      <c r="F233" s="1415"/>
      <c r="G233" s="1416"/>
      <c r="H233" s="1416"/>
      <c r="I233" s="1416"/>
      <c r="J233" s="1416"/>
      <c r="K233" s="1416"/>
      <c r="L233" s="1416"/>
      <c r="M233" s="1416"/>
      <c r="N233" s="1416"/>
      <c r="O233" s="1416"/>
      <c r="P233" s="1416"/>
      <c r="Q233" s="1417"/>
      <c r="R233" s="1379" t="s">
        <v>305</v>
      </c>
      <c r="S233" s="1380"/>
      <c r="T233" s="1381"/>
      <c r="U233" s="1400"/>
      <c r="V233" s="1401"/>
      <c r="W233" s="1402"/>
      <c r="X233" s="1400"/>
      <c r="Y233" s="1401"/>
      <c r="Z233" s="1402"/>
      <c r="AA233" s="1397">
        <f t="shared" si="9"/>
        <v>0</v>
      </c>
      <c r="AB233" s="1398"/>
      <c r="AC233" s="1399"/>
      <c r="AD233" s="1400"/>
      <c r="AE233" s="1401"/>
      <c r="AF233" s="1402"/>
      <c r="AG233" s="1379"/>
      <c r="AH233" s="1380"/>
      <c r="AI233" s="1381"/>
      <c r="AJ233" s="1391">
        <v>0</v>
      </c>
      <c r="AK233" s="1392"/>
      <c r="AL233" s="1392"/>
      <c r="AM233" s="1392"/>
      <c r="AN233" s="1392"/>
      <c r="AO233" s="1392"/>
      <c r="AP233" s="1392"/>
      <c r="AQ233" s="1393"/>
      <c r="AR233" s="1394">
        <f t="shared" si="8"/>
        <v>0</v>
      </c>
      <c r="AS233" s="1395"/>
      <c r="AT233" s="1395"/>
      <c r="AU233" s="1395"/>
      <c r="AV233" s="1396"/>
      <c r="AW233" s="414"/>
      <c r="AX233" s="1550"/>
      <c r="AY233" s="1550"/>
      <c r="AZ233" s="415"/>
    </row>
    <row r="234" spans="1:52" ht="12" customHeight="1">
      <c r="A234" s="1412"/>
      <c r="B234" s="1413"/>
      <c r="C234" s="1413"/>
      <c r="D234" s="1413"/>
      <c r="E234" s="1414"/>
      <c r="F234" s="1415"/>
      <c r="G234" s="1416"/>
      <c r="H234" s="1416"/>
      <c r="I234" s="1416"/>
      <c r="J234" s="1416"/>
      <c r="K234" s="1416"/>
      <c r="L234" s="1416"/>
      <c r="M234" s="1416"/>
      <c r="N234" s="1416"/>
      <c r="O234" s="1416"/>
      <c r="P234" s="1416"/>
      <c r="Q234" s="1417"/>
      <c r="R234" s="1379" t="s">
        <v>305</v>
      </c>
      <c r="S234" s="1380"/>
      <c r="T234" s="1381"/>
      <c r="U234" s="1400"/>
      <c r="V234" s="1401"/>
      <c r="W234" s="1402"/>
      <c r="X234" s="1400"/>
      <c r="Y234" s="1401"/>
      <c r="Z234" s="1402"/>
      <c r="AA234" s="1397">
        <f t="shared" si="9"/>
        <v>0</v>
      </c>
      <c r="AB234" s="1398"/>
      <c r="AC234" s="1399"/>
      <c r="AD234" s="1400"/>
      <c r="AE234" s="1401"/>
      <c r="AF234" s="1402"/>
      <c r="AG234" s="1379"/>
      <c r="AH234" s="1380"/>
      <c r="AI234" s="1381"/>
      <c r="AJ234" s="1391">
        <v>0</v>
      </c>
      <c r="AK234" s="1392"/>
      <c r="AL234" s="1392"/>
      <c r="AM234" s="1392"/>
      <c r="AN234" s="1392"/>
      <c r="AO234" s="1392"/>
      <c r="AP234" s="1392"/>
      <c r="AQ234" s="1393"/>
      <c r="AR234" s="1394">
        <f t="shared" si="8"/>
        <v>0</v>
      </c>
      <c r="AS234" s="1395"/>
      <c r="AT234" s="1395"/>
      <c r="AU234" s="1395"/>
      <c r="AV234" s="1396"/>
      <c r="AW234" s="410"/>
      <c r="AX234" s="1550"/>
      <c r="AY234" s="1550"/>
      <c r="AZ234" s="411"/>
    </row>
    <row r="235" spans="1:52" ht="12" customHeight="1">
      <c r="A235" s="1412"/>
      <c r="B235" s="1413"/>
      <c r="C235" s="1413"/>
      <c r="D235" s="1413"/>
      <c r="E235" s="1414"/>
      <c r="F235" s="1415"/>
      <c r="G235" s="1416"/>
      <c r="H235" s="1416"/>
      <c r="I235" s="1416"/>
      <c r="J235" s="1416"/>
      <c r="K235" s="1416"/>
      <c r="L235" s="1416"/>
      <c r="M235" s="1416"/>
      <c r="N235" s="1416"/>
      <c r="O235" s="1416"/>
      <c r="P235" s="1416"/>
      <c r="Q235" s="1417"/>
      <c r="R235" s="1379" t="s">
        <v>305</v>
      </c>
      <c r="S235" s="1380"/>
      <c r="T235" s="1381"/>
      <c r="U235" s="1400"/>
      <c r="V235" s="1401"/>
      <c r="W235" s="1402"/>
      <c r="X235" s="1400"/>
      <c r="Y235" s="1401"/>
      <c r="Z235" s="1402"/>
      <c r="AA235" s="1397">
        <f t="shared" si="9"/>
        <v>0</v>
      </c>
      <c r="AB235" s="1398"/>
      <c r="AC235" s="1399"/>
      <c r="AD235" s="1400"/>
      <c r="AE235" s="1401"/>
      <c r="AF235" s="1402"/>
      <c r="AG235" s="1379"/>
      <c r="AH235" s="1380"/>
      <c r="AI235" s="1381"/>
      <c r="AJ235" s="1391">
        <v>0</v>
      </c>
      <c r="AK235" s="1392"/>
      <c r="AL235" s="1392"/>
      <c r="AM235" s="1392"/>
      <c r="AN235" s="1392"/>
      <c r="AO235" s="1392"/>
      <c r="AP235" s="1392"/>
      <c r="AQ235" s="1393"/>
      <c r="AR235" s="1394">
        <f t="shared" si="8"/>
        <v>0</v>
      </c>
      <c r="AS235" s="1395"/>
      <c r="AT235" s="1395"/>
      <c r="AU235" s="1395"/>
      <c r="AV235" s="1396"/>
      <c r="AW235" s="416"/>
      <c r="AX235" s="1550"/>
      <c r="AY235" s="1550"/>
      <c r="AZ235" s="411"/>
    </row>
    <row r="236" spans="1:52" ht="12" customHeight="1">
      <c r="A236" s="1406"/>
      <c r="B236" s="1407"/>
      <c r="C236" s="1407"/>
      <c r="D236" s="1407"/>
      <c r="E236" s="1408"/>
      <c r="F236" s="1409"/>
      <c r="G236" s="1410"/>
      <c r="H236" s="1410"/>
      <c r="I236" s="1410"/>
      <c r="J236" s="1410"/>
      <c r="K236" s="1410"/>
      <c r="L236" s="1410"/>
      <c r="M236" s="1410"/>
      <c r="N236" s="1410"/>
      <c r="O236" s="1410"/>
      <c r="P236" s="1410"/>
      <c r="Q236" s="1411"/>
      <c r="R236" s="1385" t="s">
        <v>305</v>
      </c>
      <c r="S236" s="1386"/>
      <c r="T236" s="1387"/>
      <c r="U236" s="1382"/>
      <c r="V236" s="1383"/>
      <c r="W236" s="1384"/>
      <c r="X236" s="1382"/>
      <c r="Y236" s="1383"/>
      <c r="Z236" s="1384"/>
      <c r="AA236" s="1388">
        <f>U236-X236</f>
        <v>0</v>
      </c>
      <c r="AB236" s="1389"/>
      <c r="AC236" s="1390"/>
      <c r="AD236" s="1382"/>
      <c r="AE236" s="1383"/>
      <c r="AF236" s="1384"/>
      <c r="AG236" s="1385"/>
      <c r="AH236" s="1386"/>
      <c r="AI236" s="1387"/>
      <c r="AJ236" s="1403">
        <v>0</v>
      </c>
      <c r="AK236" s="1404"/>
      <c r="AL236" s="1404"/>
      <c r="AM236" s="1404"/>
      <c r="AN236" s="1404"/>
      <c r="AO236" s="1404"/>
      <c r="AP236" s="1404"/>
      <c r="AQ236" s="1405"/>
      <c r="AR236" s="1376">
        <f t="shared" si="8"/>
        <v>0</v>
      </c>
      <c r="AS236" s="1377"/>
      <c r="AT236" s="1377"/>
      <c r="AU236" s="1377"/>
      <c r="AV236" s="1378"/>
      <c r="AW236" s="417"/>
      <c r="AX236" s="1553"/>
      <c r="AY236" s="1553"/>
      <c r="AZ236" s="418"/>
    </row>
    <row r="237" spans="1:52" ht="5.25" customHeight="1" thickBot="1">
      <c r="A237" s="419"/>
      <c r="B237" s="420"/>
      <c r="C237" s="421"/>
      <c r="D237" s="421"/>
      <c r="E237" s="422"/>
      <c r="F237" s="421"/>
      <c r="G237" s="421"/>
      <c r="H237" s="421"/>
      <c r="I237" s="421"/>
      <c r="J237" s="421"/>
      <c r="K237" s="421"/>
      <c r="L237" s="421"/>
      <c r="M237" s="421"/>
      <c r="N237" s="421"/>
      <c r="O237" s="423"/>
      <c r="P237" s="423"/>
      <c r="Q237" s="423"/>
      <c r="R237" s="423"/>
      <c r="S237" s="423"/>
      <c r="T237" s="424"/>
      <c r="U237" s="425"/>
      <c r="V237" s="425"/>
      <c r="W237" s="426"/>
      <c r="X237" s="425"/>
      <c r="Y237" s="425"/>
      <c r="Z237" s="427"/>
      <c r="AA237" s="428"/>
      <c r="AB237" s="428"/>
      <c r="AC237" s="427"/>
      <c r="AD237" s="428"/>
      <c r="AE237" s="428"/>
      <c r="AF237" s="427"/>
      <c r="AG237" s="315"/>
      <c r="AH237" s="315"/>
      <c r="AI237" s="429"/>
      <c r="AJ237" s="430"/>
      <c r="AK237" s="430"/>
      <c r="AL237" s="430"/>
      <c r="AM237" s="430"/>
      <c r="AN237" s="430"/>
      <c r="AO237" s="431"/>
      <c r="AP237" s="431"/>
      <c r="AQ237" s="432"/>
      <c r="AR237" s="431"/>
      <c r="AS237" s="430"/>
      <c r="AT237" s="430"/>
      <c r="AU237" s="430"/>
      <c r="AV237" s="433"/>
      <c r="AW237" s="315"/>
      <c r="AX237" s="315"/>
      <c r="AY237" s="315"/>
      <c r="AZ237" s="321"/>
    </row>
    <row r="238" spans="1:52" ht="20.100000000000001" customHeight="1" thickBot="1">
      <c r="A238" s="434"/>
      <c r="B238" s="435" t="s">
        <v>270</v>
      </c>
      <c r="C238" s="436"/>
      <c r="D238" s="436"/>
      <c r="E238" s="436"/>
      <c r="F238" s="436"/>
      <c r="G238" s="436"/>
      <c r="H238" s="436"/>
      <c r="I238" s="436"/>
      <c r="J238" s="436"/>
      <c r="K238" s="437"/>
      <c r="L238" s="438"/>
      <c r="M238" s="437"/>
      <c r="N238" s="439"/>
      <c r="O238" s="438"/>
      <c r="P238" s="438"/>
      <c r="Q238" s="438"/>
      <c r="R238" s="440"/>
      <c r="S238" s="440" t="s">
        <v>269</v>
      </c>
      <c r="T238" s="441"/>
      <c r="U238" s="1360">
        <f>SUM(U225:W237)</f>
        <v>0</v>
      </c>
      <c r="V238" s="1361"/>
      <c r="W238" s="1362"/>
      <c r="X238" s="1360">
        <f>SUM(X225:Z237)</f>
        <v>0</v>
      </c>
      <c r="Y238" s="1361"/>
      <c r="Z238" s="1362"/>
      <c r="AA238" s="1360">
        <f>SUM(AA225:AC237)</f>
        <v>0</v>
      </c>
      <c r="AB238" s="1361"/>
      <c r="AC238" s="1362"/>
      <c r="AD238" s="1360">
        <f>SUM(AD225:AF237)</f>
        <v>0</v>
      </c>
      <c r="AE238" s="1361"/>
      <c r="AF238" s="1362"/>
      <c r="AG238" s="1373"/>
      <c r="AH238" s="1374"/>
      <c r="AI238" s="1375"/>
      <c r="AJ238" s="1357">
        <f>SUM(AJ225:AQ237)</f>
        <v>0</v>
      </c>
      <c r="AK238" s="1358"/>
      <c r="AL238" s="1358"/>
      <c r="AM238" s="1358"/>
      <c r="AN238" s="1358"/>
      <c r="AO238" s="1358"/>
      <c r="AP238" s="1358"/>
      <c r="AQ238" s="1359"/>
      <c r="AR238" s="1363">
        <f>SUM(AR225:AV237)</f>
        <v>0</v>
      </c>
      <c r="AS238" s="1364"/>
      <c r="AT238" s="1364"/>
      <c r="AU238" s="1364"/>
      <c r="AV238" s="1365"/>
      <c r="AW238" s="442"/>
      <c r="AX238" s="387"/>
      <c r="AY238" s="443"/>
      <c r="AZ238" s="444"/>
    </row>
    <row r="239" spans="1:52" ht="12" customHeight="1">
      <c r="A239" s="306"/>
      <c r="B239" s="445"/>
      <c r="C239" s="1342" t="s">
        <v>90</v>
      </c>
      <c r="D239" s="1342"/>
      <c r="E239" s="1342"/>
      <c r="F239" s="1342"/>
      <c r="G239" s="1342"/>
      <c r="H239" s="1342"/>
      <c r="I239" s="1342"/>
      <c r="J239" s="1342"/>
      <c r="K239" s="348"/>
      <c r="L239" s="348"/>
      <c r="M239" s="348"/>
      <c r="N239" s="348"/>
      <c r="O239" s="396"/>
      <c r="P239" s="396"/>
      <c r="Q239" s="393"/>
      <c r="R239" s="393"/>
      <c r="S239" s="393"/>
      <c r="T239" s="393"/>
      <c r="U239" s="392"/>
      <c r="V239" s="305"/>
      <c r="W239" s="305"/>
      <c r="X239" s="305"/>
      <c r="Y239" s="305"/>
      <c r="Z239" s="305"/>
      <c r="AA239" s="305"/>
      <c r="AB239" s="305"/>
      <c r="AC239" s="305"/>
      <c r="AD239" s="305"/>
      <c r="AE239" s="305"/>
      <c r="AF239" s="1342" t="s">
        <v>271</v>
      </c>
      <c r="AG239" s="1342"/>
      <c r="AH239" s="1342"/>
      <c r="AI239" s="1342"/>
      <c r="AJ239" s="1342"/>
      <c r="AK239" s="1342"/>
      <c r="AL239" s="1342"/>
      <c r="AM239" s="1342"/>
      <c r="AN239" s="1342"/>
      <c r="AO239" s="1342"/>
      <c r="AP239" s="305"/>
      <c r="AQ239" s="305"/>
      <c r="AR239" s="300"/>
      <c r="AS239" s="300"/>
      <c r="AT239" s="300"/>
      <c r="AU239" s="300"/>
      <c r="AV239" s="361"/>
      <c r="AW239" s="305"/>
      <c r="AX239" s="387"/>
      <c r="AY239" s="305"/>
      <c r="AZ239" s="312"/>
    </row>
    <row r="240" spans="1:52" ht="12" customHeight="1">
      <c r="A240" s="446"/>
      <c r="B240" s="1343" t="s">
        <v>279</v>
      </c>
      <c r="C240" s="1343"/>
      <c r="D240" s="1343"/>
      <c r="E240" s="1343"/>
      <c r="F240" s="1343"/>
      <c r="G240" s="1343"/>
      <c r="H240" s="1343"/>
      <c r="I240" s="1343"/>
      <c r="J240" s="1343"/>
      <c r="K240" s="1343"/>
      <c r="L240" s="447"/>
      <c r="M240" s="447"/>
      <c r="N240" s="447"/>
      <c r="O240" s="448"/>
      <c r="P240" s="448"/>
      <c r="Q240" s="393"/>
      <c r="R240" s="393"/>
      <c r="S240" s="393"/>
      <c r="T240" s="393"/>
      <c r="U240" s="392"/>
      <c r="V240" s="393"/>
      <c r="W240" s="393"/>
      <c r="X240" s="393"/>
      <c r="Y240" s="393"/>
      <c r="Z240" s="305"/>
      <c r="AA240" s="305"/>
      <c r="AB240" s="391"/>
      <c r="AC240" s="324"/>
      <c r="AD240" s="324"/>
      <c r="AE240" s="442" t="s">
        <v>272</v>
      </c>
      <c r="AF240" s="324"/>
      <c r="AG240" s="407"/>
      <c r="AH240" s="407"/>
      <c r="AI240" s="326"/>
      <c r="AJ240" s="326"/>
      <c r="AK240" s="326"/>
      <c r="AL240" s="326"/>
      <c r="AM240" s="326"/>
      <c r="AN240" s="326"/>
      <c r="AO240" s="326"/>
      <c r="AP240" s="326"/>
      <c r="AQ240" s="326"/>
      <c r="AR240" s="305"/>
      <c r="AS240" s="305"/>
      <c r="AT240" s="305"/>
      <c r="AU240" s="305"/>
      <c r="AV240" s="381"/>
      <c r="AW240" s="305"/>
      <c r="AX240" s="387"/>
      <c r="AY240" s="305"/>
      <c r="AZ240" s="312"/>
    </row>
    <row r="241" spans="1:52" ht="20.100000000000001" customHeight="1">
      <c r="A241" s="306"/>
      <c r="B241" s="445"/>
      <c r="C241" s="449"/>
      <c r="D241" s="449"/>
      <c r="E241" s="449"/>
      <c r="F241" s="449"/>
      <c r="G241" s="449"/>
      <c r="H241" s="449"/>
      <c r="I241" s="449"/>
      <c r="J241" s="449"/>
      <c r="K241" s="449"/>
      <c r="L241" s="449"/>
      <c r="M241" s="449"/>
      <c r="N241" s="449"/>
      <c r="O241" s="450"/>
      <c r="P241" s="450"/>
      <c r="Q241" s="451"/>
      <c r="R241" s="451"/>
      <c r="S241" s="451"/>
      <c r="T241" s="451"/>
      <c r="U241" s="1344">
        <f>U238+U191</f>
        <v>0</v>
      </c>
      <c r="V241" s="1344"/>
      <c r="W241" s="1344"/>
      <c r="X241" s="1344">
        <f>X238+X191</f>
        <v>0</v>
      </c>
      <c r="Y241" s="1344"/>
      <c r="Z241" s="1344"/>
      <c r="AA241" s="1344">
        <f>AA238+AA191</f>
        <v>0</v>
      </c>
      <c r="AB241" s="1344"/>
      <c r="AC241" s="1344"/>
      <c r="AD241" s="1344">
        <f>AD238+AD191</f>
        <v>0</v>
      </c>
      <c r="AE241" s="1344"/>
      <c r="AF241" s="1344"/>
      <c r="AG241" s="494"/>
      <c r="AH241" s="1370">
        <f>AJ238+AH191</f>
        <v>0</v>
      </c>
      <c r="AI241" s="1371"/>
      <c r="AJ241" s="1371"/>
      <c r="AK241" s="1371"/>
      <c r="AL241" s="1371"/>
      <c r="AM241" s="1371"/>
      <c r="AN241" s="1371"/>
      <c r="AO241" s="1371"/>
      <c r="AP241" s="1371"/>
      <c r="AQ241" s="1372"/>
      <c r="AR241" s="1370">
        <f>AR238+AR191</f>
        <v>0</v>
      </c>
      <c r="AS241" s="1371"/>
      <c r="AT241" s="1371"/>
      <c r="AU241" s="1371"/>
      <c r="AV241" s="1372"/>
      <c r="AW241" s="452"/>
      <c r="AX241" s="452"/>
      <c r="AY241" s="452"/>
      <c r="AZ241" s="453"/>
    </row>
    <row r="242" spans="1:52" ht="12" customHeight="1">
      <c r="A242" s="306"/>
      <c r="B242" s="445"/>
      <c r="C242" s="449"/>
      <c r="D242" s="449"/>
      <c r="E242" s="449"/>
      <c r="F242" s="449"/>
      <c r="G242" s="449"/>
      <c r="H242" s="449"/>
      <c r="I242" s="449"/>
      <c r="J242" s="449"/>
      <c r="K242" s="449"/>
      <c r="L242" s="449"/>
      <c r="M242" s="449"/>
      <c r="N242" s="449"/>
      <c r="O242" s="450"/>
      <c r="P242" s="450"/>
      <c r="Q242" s="451"/>
      <c r="R242" s="451"/>
      <c r="S242" s="451"/>
      <c r="T242" s="451"/>
      <c r="U242" s="454"/>
      <c r="V242" s="454"/>
      <c r="W242" s="454"/>
      <c r="X242" s="454"/>
      <c r="Y242" s="454"/>
      <c r="Z242" s="454"/>
      <c r="AA242" s="455"/>
      <c r="AB242" s="455"/>
      <c r="AC242" s="455"/>
      <c r="AD242" s="455"/>
      <c r="AE242" s="455"/>
      <c r="AF242" s="455"/>
      <c r="AG242" s="452"/>
      <c r="AH242" s="455"/>
      <c r="AI242" s="455"/>
      <c r="AJ242" s="455"/>
      <c r="AK242" s="455"/>
      <c r="AL242" s="455"/>
      <c r="AM242" s="455"/>
      <c r="AN242" s="455"/>
      <c r="AO242" s="455"/>
      <c r="AP242" s="455"/>
      <c r="AQ242" s="455"/>
      <c r="AR242" s="455"/>
      <c r="AS242" s="455"/>
      <c r="AT242" s="455"/>
      <c r="AU242" s="455"/>
      <c r="AV242" s="455"/>
      <c r="AW242" s="452"/>
      <c r="AX242" s="452"/>
      <c r="AY242" s="452"/>
      <c r="AZ242" s="453"/>
    </row>
    <row r="243" spans="1:52" ht="15" hidden="1">
      <c r="A243" s="306"/>
      <c r="B243" s="445"/>
      <c r="C243" s="449"/>
      <c r="D243" s="449"/>
      <c r="E243" s="449"/>
      <c r="F243" s="449"/>
      <c r="G243" s="449"/>
      <c r="H243" s="449"/>
      <c r="I243" s="449"/>
      <c r="J243" s="449"/>
      <c r="K243" s="449"/>
      <c r="L243" s="449"/>
      <c r="M243" s="449"/>
      <c r="N243" s="449"/>
      <c r="O243" s="450"/>
      <c r="P243" s="450"/>
      <c r="Q243" s="451"/>
      <c r="R243" s="451"/>
      <c r="S243" s="451"/>
      <c r="T243" s="451"/>
      <c r="U243" s="456"/>
      <c r="V243" s="457"/>
      <c r="W243" s="457"/>
      <c r="X243" s="457"/>
      <c r="Y243" s="457"/>
      <c r="Z243" s="458"/>
      <c r="AA243" s="459"/>
      <c r="AB243" s="460"/>
      <c r="AC243" s="459"/>
      <c r="AD243" s="459"/>
      <c r="AE243" s="459"/>
      <c r="AF243" s="459"/>
      <c r="AG243" s="459"/>
      <c r="AH243" s="459"/>
      <c r="AI243" s="459"/>
      <c r="AJ243" s="459"/>
      <c r="AK243" s="461"/>
      <c r="AL243" s="452"/>
      <c r="AM243" s="452"/>
      <c r="AN243" s="452"/>
      <c r="AO243" s="452"/>
      <c r="AP243" s="452"/>
      <c r="AQ243" s="452"/>
      <c r="AR243" s="452"/>
      <c r="AS243" s="452"/>
      <c r="AT243" s="452"/>
      <c r="AU243" s="452"/>
      <c r="AV243" s="452"/>
      <c r="AW243" s="452"/>
      <c r="AX243" s="452"/>
      <c r="AY243" s="452"/>
      <c r="AZ243" s="453"/>
    </row>
    <row r="244" spans="1:52" ht="12" customHeight="1">
      <c r="A244" s="306"/>
      <c r="B244" s="445"/>
      <c r="C244" s="462"/>
      <c r="D244" s="462"/>
      <c r="E244" s="462"/>
      <c r="F244" s="462"/>
      <c r="G244" s="462"/>
      <c r="H244" s="462"/>
      <c r="I244" s="462"/>
      <c r="J244" s="462"/>
      <c r="K244" s="462"/>
      <c r="L244" s="462"/>
      <c r="M244" s="305"/>
      <c r="N244" s="305"/>
      <c r="O244" s="1351" t="s">
        <v>280</v>
      </c>
      <c r="P244" s="1351"/>
      <c r="Q244" s="1351"/>
      <c r="R244" s="1351"/>
      <c r="S244" s="1351"/>
      <c r="T244" s="1352"/>
      <c r="U244" s="1353" t="s">
        <v>276</v>
      </c>
      <c r="V244" s="1354"/>
      <c r="W244" s="1355"/>
      <c r="X244" s="463"/>
      <c r="Y244" s="1356" t="s">
        <v>275</v>
      </c>
      <c r="Z244" s="1348"/>
      <c r="AA244" s="452"/>
      <c r="AB244" s="305"/>
      <c r="AC244" s="305"/>
      <c r="AD244" s="305"/>
      <c r="AE244" s="305"/>
      <c r="AF244" s="1368" t="s">
        <v>274</v>
      </c>
      <c r="AG244" s="1368"/>
      <c r="AH244" s="1369"/>
      <c r="AI244" s="464"/>
      <c r="AJ244" s="452"/>
      <c r="AK244" s="465" t="s">
        <v>273</v>
      </c>
      <c r="AL244" s="1366" t="s">
        <v>281</v>
      </c>
      <c r="AM244" s="1367"/>
      <c r="AN244" s="1367"/>
      <c r="AO244" s="1367"/>
      <c r="AP244" s="1367"/>
      <c r="AQ244" s="1367"/>
      <c r="AR244" s="452"/>
      <c r="AS244" s="452"/>
      <c r="AT244" s="452"/>
      <c r="AU244" s="452"/>
      <c r="AV244" s="452"/>
      <c r="AW244" s="452"/>
      <c r="AX244" s="452"/>
      <c r="AY244" s="452"/>
      <c r="AZ244" s="453"/>
    </row>
    <row r="245" spans="1:52" ht="12" customHeight="1">
      <c r="A245" s="1345" t="s">
        <v>191</v>
      </c>
      <c r="B245" s="1346"/>
      <c r="C245" s="1346"/>
      <c r="D245" s="1346"/>
      <c r="E245" s="1346"/>
      <c r="F245" s="386" t="s">
        <v>285</v>
      </c>
      <c r="G245" s="1347">
        <f ca="1">TODAY()</f>
        <v>45435</v>
      </c>
      <c r="H245" s="1347"/>
      <c r="I245" s="1347"/>
      <c r="J245" s="1347"/>
      <c r="K245" s="1347"/>
      <c r="L245" s="1347"/>
      <c r="M245" s="396"/>
      <c r="N245" s="462" t="s">
        <v>282</v>
      </c>
      <c r="O245" s="466" t="s">
        <v>284</v>
      </c>
      <c r="P245" s="1348" t="s">
        <v>283</v>
      </c>
      <c r="Q245" s="1348"/>
      <c r="R245" s="1348"/>
      <c r="S245" s="1348"/>
      <c r="T245" s="466"/>
      <c r="U245" s="467" t="s">
        <v>277</v>
      </c>
      <c r="V245" s="468"/>
      <c r="W245" s="468"/>
      <c r="X245" s="468"/>
      <c r="Y245" s="468"/>
      <c r="Z245" s="469"/>
      <c r="AA245" s="464"/>
      <c r="AB245" s="363"/>
      <c r="AC245" s="469"/>
      <c r="AD245" s="464"/>
      <c r="AE245" s="326"/>
      <c r="AF245" s="470"/>
      <c r="AG245" s="469"/>
      <c r="AH245" s="1349" t="s">
        <v>278</v>
      </c>
      <c r="AI245" s="1350"/>
      <c r="AJ245" s="1350"/>
      <c r="AK245" s="471"/>
      <c r="AL245" s="452"/>
      <c r="AM245" s="452"/>
      <c r="AN245" s="452"/>
      <c r="AO245" s="452"/>
      <c r="AP245" s="452"/>
      <c r="AQ245" s="452"/>
      <c r="AR245" s="452"/>
      <c r="AS245" s="452"/>
      <c r="AT245" s="452"/>
      <c r="AU245" s="452"/>
      <c r="AV245" s="452"/>
      <c r="AW245" s="452"/>
      <c r="AX245" s="452"/>
      <c r="AY245" s="452"/>
      <c r="AZ245" s="453"/>
    </row>
    <row r="246" spans="1:52" ht="0.95" customHeight="1" thickBot="1">
      <c r="A246" s="351"/>
      <c r="B246" s="420"/>
      <c r="C246" s="472"/>
      <c r="D246" s="472"/>
      <c r="E246" s="472"/>
      <c r="F246" s="472"/>
      <c r="G246" s="472"/>
      <c r="H246" s="472"/>
      <c r="I246" s="472"/>
      <c r="J246" s="472"/>
      <c r="K246" s="472"/>
      <c r="L246" s="472"/>
      <c r="M246" s="473"/>
      <c r="N246" s="474"/>
      <c r="O246" s="474"/>
      <c r="P246" s="474"/>
      <c r="Q246" s="474"/>
      <c r="R246" s="474"/>
      <c r="S246" s="474"/>
      <c r="T246" s="474"/>
      <c r="U246" s="474"/>
      <c r="V246" s="474"/>
      <c r="W246" s="474"/>
      <c r="X246" s="474"/>
      <c r="Y246" s="474"/>
      <c r="Z246" s="315"/>
      <c r="AA246" s="475"/>
      <c r="AB246" s="476"/>
      <c r="AC246" s="475"/>
      <c r="AD246" s="475"/>
      <c r="AE246" s="475"/>
      <c r="AF246" s="475"/>
      <c r="AG246" s="475"/>
      <c r="AH246" s="475"/>
      <c r="AI246" s="475"/>
      <c r="AJ246" s="475"/>
      <c r="AK246" s="477"/>
      <c r="AL246" s="475"/>
      <c r="AM246" s="475"/>
      <c r="AN246" s="475"/>
      <c r="AO246" s="475"/>
      <c r="AP246" s="475"/>
      <c r="AQ246" s="475"/>
      <c r="AR246" s="475"/>
      <c r="AS246" s="475"/>
      <c r="AT246" s="475"/>
      <c r="AU246" s="475"/>
      <c r="AV246" s="475"/>
      <c r="AW246" s="475"/>
      <c r="AX246" s="475"/>
      <c r="AY246" s="475"/>
      <c r="AZ246" s="478"/>
    </row>
    <row r="247" spans="1:52" ht="0.95" customHeight="1"/>
    <row r="248" spans="1:52" ht="0.95" customHeight="1"/>
    <row r="249" spans="1:52" ht="0.95" customHeight="1"/>
    <row r="250" spans="1:52" ht="0.95" customHeight="1" thickBot="1"/>
    <row r="251" spans="1:52" ht="18">
      <c r="A251" s="298"/>
      <c r="B251" s="299" t="s">
        <v>196</v>
      </c>
      <c r="C251" s="299"/>
      <c r="D251" s="299"/>
      <c r="E251" s="299"/>
      <c r="F251" s="299"/>
      <c r="G251" s="299"/>
      <c r="H251" s="299"/>
      <c r="I251" s="299"/>
      <c r="J251" s="299"/>
      <c r="K251" s="299"/>
      <c r="L251" s="299"/>
      <c r="M251" s="299"/>
      <c r="N251" s="299"/>
      <c r="O251" s="299"/>
      <c r="P251" s="299"/>
      <c r="Q251" s="299"/>
      <c r="R251" s="299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299"/>
      <c r="AP251" s="301"/>
      <c r="AQ251" s="301"/>
      <c r="AR251" s="301"/>
      <c r="AS251" s="301"/>
      <c r="AT251" s="301"/>
      <c r="AU251" s="302"/>
      <c r="AV251" s="303"/>
      <c r="AW251" s="303"/>
      <c r="AX251" s="303"/>
      <c r="AY251" s="303" t="s">
        <v>198</v>
      </c>
      <c r="AZ251" s="304"/>
    </row>
    <row r="252" spans="1:52" ht="18">
      <c r="A252" s="306"/>
      <c r="B252" s="307" t="s">
        <v>197</v>
      </c>
      <c r="C252" s="307"/>
      <c r="D252" s="307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  <c r="P252" s="308"/>
      <c r="Q252" s="308"/>
      <c r="R252" s="308"/>
      <c r="S252" s="305"/>
      <c r="T252" s="305"/>
      <c r="U252" s="305"/>
      <c r="V252" s="305"/>
      <c r="W252" s="305"/>
      <c r="X252" s="305"/>
      <c r="Y252" s="305"/>
      <c r="Z252" s="305"/>
      <c r="AA252" s="305"/>
      <c r="AB252" s="305"/>
      <c r="AC252" s="305"/>
      <c r="AD252" s="305"/>
      <c r="AE252" s="305"/>
      <c r="AF252" s="305"/>
      <c r="AG252" s="305"/>
      <c r="AH252" s="305"/>
      <c r="AI252" s="305"/>
      <c r="AJ252" s="305"/>
      <c r="AK252" s="305"/>
      <c r="AL252" s="305"/>
      <c r="AM252" s="305"/>
      <c r="AN252" s="305"/>
      <c r="AO252" s="309"/>
      <c r="AP252" s="309"/>
      <c r="AQ252" s="309"/>
      <c r="AR252" s="305"/>
      <c r="AS252" s="309"/>
      <c r="AT252" s="309"/>
      <c r="AU252" s="310"/>
      <c r="AV252" s="311"/>
      <c r="AW252" s="311"/>
      <c r="AX252" s="311"/>
      <c r="AY252" s="311" t="s">
        <v>199</v>
      </c>
      <c r="AZ252" s="312"/>
    </row>
    <row r="253" spans="1:52" ht="6.75" customHeight="1" thickBot="1">
      <c r="A253" s="313"/>
      <c r="B253" s="314"/>
      <c r="C253" s="314"/>
      <c r="D253" s="314"/>
      <c r="E253" s="314"/>
      <c r="F253" s="314"/>
      <c r="G253" s="315"/>
      <c r="H253" s="316"/>
      <c r="I253" s="317"/>
      <c r="J253" s="317"/>
      <c r="K253" s="317"/>
      <c r="L253" s="317"/>
      <c r="M253" s="315"/>
      <c r="N253" s="315"/>
      <c r="O253" s="317"/>
      <c r="P253" s="317"/>
      <c r="Q253" s="317"/>
      <c r="R253" s="317"/>
      <c r="S253" s="317"/>
      <c r="T253" s="317"/>
      <c r="U253" s="317"/>
      <c r="V253" s="315"/>
      <c r="W253" s="315"/>
      <c r="X253" s="315"/>
      <c r="Y253" s="315"/>
      <c r="Z253" s="315"/>
      <c r="AA253" s="315"/>
      <c r="AB253" s="315"/>
      <c r="AC253" s="315"/>
      <c r="AD253" s="315"/>
      <c r="AE253" s="315"/>
      <c r="AF253" s="315"/>
      <c r="AG253" s="315"/>
      <c r="AH253" s="315"/>
      <c r="AI253" s="315"/>
      <c r="AJ253" s="315"/>
      <c r="AK253" s="315"/>
      <c r="AL253" s="315"/>
      <c r="AM253" s="315"/>
      <c r="AN253" s="315"/>
      <c r="AO253" s="318"/>
      <c r="AP253" s="318"/>
      <c r="AQ253" s="318"/>
      <c r="AR253" s="318"/>
      <c r="AS253" s="319"/>
      <c r="AT253" s="319"/>
      <c r="AU253" s="315"/>
      <c r="AV253" s="320"/>
      <c r="AW253" s="320"/>
      <c r="AX253" s="320"/>
      <c r="AY253" s="320"/>
      <c r="AZ253" s="321"/>
    </row>
    <row r="254" spans="1:52" ht="12.95" customHeight="1">
      <c r="A254" s="306" t="s">
        <v>200</v>
      </c>
      <c r="B254" s="305"/>
      <c r="C254" s="305"/>
      <c r="D254" s="305"/>
      <c r="E254" s="305"/>
      <c r="F254" s="305"/>
      <c r="G254" s="305"/>
      <c r="H254" s="305"/>
      <c r="I254" s="305"/>
      <c r="J254" s="305"/>
      <c r="K254" s="305" t="s">
        <v>19</v>
      </c>
      <c r="L254" s="322" t="s">
        <v>201</v>
      </c>
      <c r="M254" s="323"/>
      <c r="N254" s="323"/>
      <c r="O254" s="323"/>
      <c r="P254" s="323"/>
      <c r="Q254" s="323"/>
      <c r="R254" s="323"/>
      <c r="S254" s="323"/>
      <c r="T254" s="300"/>
      <c r="U254" s="300"/>
      <c r="V254" s="300"/>
      <c r="W254" s="304" t="s">
        <v>13</v>
      </c>
      <c r="X254" s="305"/>
      <c r="Y254" s="324" t="s">
        <v>203</v>
      </c>
      <c r="Z254" s="324"/>
      <c r="AA254" s="324"/>
      <c r="AB254" s="324"/>
      <c r="AC254" s="324"/>
      <c r="AD254" s="324"/>
      <c r="AE254" s="324"/>
      <c r="AF254" s="324"/>
      <c r="AG254" s="324"/>
      <c r="AH254" s="324"/>
      <c r="AI254" s="324"/>
      <c r="AJ254" s="324"/>
      <c r="AK254" s="324"/>
      <c r="AL254" s="324"/>
      <c r="AM254" s="324"/>
      <c r="AN254" s="305"/>
      <c r="AO254" s="305"/>
      <c r="AP254" s="305"/>
      <c r="AQ254" s="305"/>
      <c r="AR254" s="305"/>
      <c r="AS254" s="305"/>
      <c r="AT254" s="305"/>
      <c r="AU254" s="305"/>
      <c r="AV254" s="305"/>
      <c r="AW254" s="305"/>
      <c r="AX254" s="305"/>
      <c r="AY254" s="305"/>
      <c r="AZ254" s="312" t="s">
        <v>202</v>
      </c>
    </row>
    <row r="255" spans="1:52" s="493" customFormat="1" ht="12.95" customHeight="1" thickBot="1">
      <c r="A255" s="1531">
        <f>ss!M262</f>
        <v>0</v>
      </c>
      <c r="B255" s="1532"/>
      <c r="C255" s="1532"/>
      <c r="D255" s="1532"/>
      <c r="E255" s="1532"/>
      <c r="F255" s="1532"/>
      <c r="G255" s="1532"/>
      <c r="H255" s="1532"/>
      <c r="I255" s="1532"/>
      <c r="J255" s="1532"/>
      <c r="K255" s="1532"/>
      <c r="L255" s="1533">
        <f>L$5</f>
        <v>-99989826</v>
      </c>
      <c r="M255" s="1534"/>
      <c r="N255" s="1534"/>
      <c r="O255" s="1534"/>
      <c r="P255" s="1534"/>
      <c r="Q255" s="1534"/>
      <c r="R255" s="1534"/>
      <c r="S255" s="1534"/>
      <c r="T255" s="1534"/>
      <c r="U255" s="1534"/>
      <c r="V255" s="1534"/>
      <c r="W255" s="1535"/>
      <c r="X255" s="489"/>
      <c r="Y255" s="490"/>
      <c r="Z255" s="490"/>
      <c r="AA255" s="490"/>
      <c r="AB255" s="490"/>
      <c r="AC255" s="490"/>
      <c r="AD255" s="490"/>
      <c r="AE255" s="490"/>
      <c r="AF255" s="490"/>
      <c r="AG255" s="490"/>
      <c r="AH255" s="490"/>
      <c r="AI255" s="490"/>
      <c r="AJ255" s="490"/>
      <c r="AK255" s="490"/>
      <c r="AL255" s="1536">
        <f>AL$5</f>
        <v>41</v>
      </c>
      <c r="AM255" s="1536"/>
      <c r="AN255" s="1536"/>
      <c r="AO255" s="1536"/>
      <c r="AP255" s="1536"/>
      <c r="AQ255" s="1536"/>
      <c r="AR255" s="491"/>
      <c r="AS255" s="490"/>
      <c r="AT255" s="490"/>
      <c r="AU255" s="490"/>
      <c r="AV255" s="490"/>
      <c r="AW255" s="490"/>
      <c r="AX255" s="490"/>
      <c r="AY255" s="490"/>
      <c r="AZ255" s="492"/>
    </row>
    <row r="256" spans="1:52" ht="15" customHeight="1">
      <c r="A256" s="1526">
        <f>A206</f>
        <v>0</v>
      </c>
      <c r="B256" s="1527"/>
      <c r="C256" s="1527"/>
      <c r="D256" s="1527"/>
      <c r="E256" s="1527"/>
      <c r="F256" s="1527"/>
      <c r="G256" s="1527"/>
      <c r="H256" s="1527"/>
      <c r="I256" s="1527"/>
      <c r="J256" s="1527"/>
      <c r="K256" s="1527"/>
      <c r="L256" s="1503"/>
      <c r="M256" s="1503"/>
      <c r="N256" s="1503"/>
      <c r="O256" s="1503"/>
      <c r="P256" s="1504"/>
      <c r="Q256" s="1528" t="s">
        <v>210</v>
      </c>
      <c r="R256" s="1529"/>
      <c r="S256" s="1529"/>
      <c r="T256" s="1529"/>
      <c r="U256" s="1529"/>
      <c r="V256" s="1529"/>
      <c r="W256" s="1530"/>
      <c r="X256" s="330"/>
      <c r="Y256" s="331" t="s">
        <v>204</v>
      </c>
      <c r="Z256" s="308"/>
      <c r="AA256" s="332"/>
      <c r="AB256" s="332"/>
      <c r="AC256" s="332"/>
      <c r="AD256" s="332"/>
      <c r="AE256" s="332"/>
      <c r="AF256" s="332"/>
      <c r="AG256" s="332"/>
      <c r="AH256" s="332"/>
      <c r="AI256" s="332"/>
      <c r="AJ256" s="332"/>
      <c r="AK256" s="332"/>
      <c r="AL256" s="332"/>
      <c r="AM256" s="332"/>
      <c r="AN256" s="332"/>
      <c r="AO256" s="333"/>
      <c r="AP256" s="334" t="s">
        <v>207</v>
      </c>
      <c r="AQ256" s="334"/>
      <c r="AR256" s="334"/>
      <c r="AS256" s="334"/>
      <c r="AT256" s="334"/>
      <c r="AU256" s="334"/>
      <c r="AV256" s="334"/>
      <c r="AW256" s="331"/>
      <c r="AX256" s="331"/>
      <c r="AY256" s="305"/>
      <c r="AZ256" s="312"/>
    </row>
    <row r="257" spans="1:52" ht="15" customHeight="1">
      <c r="A257" s="1502">
        <f>A207</f>
        <v>0</v>
      </c>
      <c r="B257" s="1503"/>
      <c r="C257" s="1503"/>
      <c r="D257" s="1503"/>
      <c r="E257" s="1503"/>
      <c r="F257" s="1503"/>
      <c r="G257" s="1503"/>
      <c r="H257" s="1503"/>
      <c r="I257" s="1503"/>
      <c r="J257" s="1503"/>
      <c r="K257" s="1503"/>
      <c r="L257" s="1503"/>
      <c r="M257" s="1503"/>
      <c r="N257" s="1503"/>
      <c r="O257" s="1503"/>
      <c r="P257" s="1504"/>
      <c r="Q257" s="1517" t="s">
        <v>211</v>
      </c>
      <c r="R257" s="1518"/>
      <c r="S257" s="1518"/>
      <c r="T257" s="1518"/>
      <c r="U257" s="1518"/>
      <c r="V257" s="1518"/>
      <c r="W257" s="1519"/>
      <c r="X257" s="335"/>
      <c r="Y257" s="331" t="s">
        <v>206</v>
      </c>
      <c r="Z257" s="308"/>
      <c r="AA257" s="308"/>
      <c r="AB257" s="308"/>
      <c r="AC257" s="308"/>
      <c r="AD257" s="308"/>
      <c r="AE257" s="308"/>
      <c r="AF257" s="308"/>
      <c r="AG257" s="308"/>
      <c r="AH257" s="308"/>
      <c r="AI257" s="308"/>
      <c r="AJ257" s="308"/>
      <c r="AK257" s="308"/>
      <c r="AL257" s="308"/>
      <c r="AM257" s="308"/>
      <c r="AN257" s="308"/>
      <c r="AO257" s="336"/>
      <c r="AP257" s="337" t="s">
        <v>209</v>
      </c>
      <c r="AQ257" s="305"/>
      <c r="AR257" s="331"/>
      <c r="AS257" s="331"/>
      <c r="AT257" s="331"/>
      <c r="AU257" s="331"/>
      <c r="AV257" s="331"/>
      <c r="AW257" s="331"/>
      <c r="AX257" s="331"/>
      <c r="AY257" s="331"/>
      <c r="AZ257" s="312"/>
    </row>
    <row r="258" spans="1:52" ht="15" customHeight="1">
      <c r="A258" s="1502">
        <f>A208</f>
        <v>0</v>
      </c>
      <c r="B258" s="1503"/>
      <c r="C258" s="1503"/>
      <c r="D258" s="1503"/>
      <c r="E258" s="1503"/>
      <c r="F258" s="1503"/>
      <c r="G258" s="1503"/>
      <c r="H258" s="1503"/>
      <c r="I258" s="1503"/>
      <c r="J258" s="1503"/>
      <c r="K258" s="1503"/>
      <c r="L258" s="1503"/>
      <c r="M258" s="1503"/>
      <c r="N258" s="1503"/>
      <c r="O258" s="1503"/>
      <c r="P258" s="1504"/>
      <c r="Q258" s="1520"/>
      <c r="R258" s="1521"/>
      <c r="S258" s="1521"/>
      <c r="T258" s="1521"/>
      <c r="U258" s="1521"/>
      <c r="V258" s="1521"/>
      <c r="W258" s="1522"/>
      <c r="X258" s="338"/>
      <c r="Y258" s="339" t="s">
        <v>205</v>
      </c>
      <c r="Z258" s="340"/>
      <c r="AA258" s="341"/>
      <c r="AB258" s="341"/>
      <c r="AC258" s="341"/>
      <c r="AD258" s="341"/>
      <c r="AE258" s="341"/>
      <c r="AF258" s="341"/>
      <c r="AG258" s="341"/>
      <c r="AH258" s="341"/>
      <c r="AI258" s="341"/>
      <c r="AJ258" s="341"/>
      <c r="AK258" s="341"/>
      <c r="AL258" s="341"/>
      <c r="AM258" s="341"/>
      <c r="AN258" s="341"/>
      <c r="AO258" s="342"/>
      <c r="AP258" s="343" t="s">
        <v>208</v>
      </c>
      <c r="AQ258" s="326"/>
      <c r="AR258" s="343"/>
      <c r="AS258" s="343"/>
      <c r="AT258" s="343"/>
      <c r="AU258" s="343"/>
      <c r="AV258" s="343"/>
      <c r="AW258" s="343"/>
      <c r="AX258" s="343"/>
      <c r="AY258" s="339"/>
      <c r="AZ258" s="344"/>
    </row>
    <row r="259" spans="1:52" ht="15.75" hidden="1" customHeight="1">
      <c r="A259" s="1502"/>
      <c r="B259" s="1503"/>
      <c r="C259" s="1503"/>
      <c r="D259" s="1503"/>
      <c r="E259" s="1503"/>
      <c r="F259" s="1503"/>
      <c r="G259" s="1503"/>
      <c r="H259" s="1503"/>
      <c r="I259" s="1503"/>
      <c r="J259" s="1503"/>
      <c r="K259" s="1503"/>
      <c r="L259" s="1503"/>
      <c r="M259" s="1503"/>
      <c r="N259" s="1503"/>
      <c r="O259" s="1503"/>
      <c r="P259" s="1504"/>
      <c r="Q259" s="1523"/>
      <c r="R259" s="1524"/>
      <c r="S259" s="1524"/>
      <c r="T259" s="1524"/>
      <c r="U259" s="1524"/>
      <c r="V259" s="1524"/>
      <c r="W259" s="1525"/>
      <c r="X259" s="345"/>
      <c r="Y259" s="305"/>
      <c r="Z259" s="307"/>
      <c r="AA259" s="346"/>
      <c r="AB259" s="346"/>
      <c r="AC259" s="346"/>
      <c r="AD259" s="346"/>
      <c r="AE259" s="346"/>
      <c r="AF259" s="346"/>
      <c r="AG259" s="346"/>
      <c r="AH259" s="346"/>
      <c r="AI259" s="346"/>
      <c r="AJ259" s="346"/>
      <c r="AK259" s="346"/>
      <c r="AL259" s="346"/>
      <c r="AM259" s="346"/>
      <c r="AN259" s="346"/>
      <c r="AO259" s="346"/>
      <c r="AP259" s="346"/>
      <c r="AQ259" s="346"/>
      <c r="AR259" s="346"/>
      <c r="AS259" s="346"/>
      <c r="AT259" s="346"/>
      <c r="AU259" s="346"/>
      <c r="AV259" s="346"/>
      <c r="AW259" s="346"/>
      <c r="AX259" s="346"/>
      <c r="AY259" s="346"/>
      <c r="AZ259" s="312"/>
    </row>
    <row r="260" spans="1:52" ht="12" customHeight="1">
      <c r="A260" s="1502">
        <f>A209</f>
        <v>0</v>
      </c>
      <c r="B260" s="1503"/>
      <c r="C260" s="1503"/>
      <c r="D260" s="1503"/>
      <c r="E260" s="1503"/>
      <c r="F260" s="1503"/>
      <c r="G260" s="1503"/>
      <c r="H260" s="1503"/>
      <c r="I260" s="1503"/>
      <c r="J260" s="1503"/>
      <c r="K260" s="1503"/>
      <c r="L260" s="1503"/>
      <c r="M260" s="1503"/>
      <c r="N260" s="1503"/>
      <c r="O260" s="1503"/>
      <c r="P260" s="1504"/>
      <c r="Q260" s="1505" t="s">
        <v>213</v>
      </c>
      <c r="R260" s="1506"/>
      <c r="S260" s="1506"/>
      <c r="T260" s="1506"/>
      <c r="U260" s="1506"/>
      <c r="V260" s="1506"/>
      <c r="W260" s="1507"/>
      <c r="X260" s="345"/>
      <c r="Y260" s="305"/>
      <c r="Z260" s="307"/>
      <c r="AA260" s="347"/>
      <c r="AB260" s="347"/>
      <c r="AC260" s="347"/>
      <c r="AD260" s="347"/>
      <c r="AE260" s="347"/>
      <c r="AF260" s="347"/>
      <c r="AG260" s="347"/>
      <c r="AH260" s="347"/>
      <c r="AI260" s="347"/>
      <c r="AJ260" s="347"/>
      <c r="AK260" s="347"/>
      <c r="AL260" s="347"/>
      <c r="AM260" s="347"/>
      <c r="AN260" s="347"/>
      <c r="AO260" s="347"/>
      <c r="AP260" s="347"/>
      <c r="AQ260" s="347"/>
      <c r="AR260" s="347"/>
      <c r="AS260" s="347"/>
      <c r="AT260" s="347"/>
      <c r="AU260" s="347"/>
      <c r="AV260" s="347"/>
      <c r="AW260" s="347"/>
      <c r="AX260" s="347"/>
      <c r="AY260" s="346"/>
      <c r="AZ260" s="312"/>
    </row>
    <row r="261" spans="1:52" ht="12" customHeight="1">
      <c r="A261" s="480"/>
      <c r="B261" s="481"/>
      <c r="C261" s="481"/>
      <c r="D261" s="481"/>
      <c r="E261" s="481"/>
      <c r="F261" s="481"/>
      <c r="G261" s="481"/>
      <c r="H261" s="481"/>
      <c r="I261" s="481"/>
      <c r="J261" s="481"/>
      <c r="K261" s="481"/>
      <c r="L261" s="481"/>
      <c r="M261" s="482"/>
      <c r="N261" s="482"/>
      <c r="O261" s="482"/>
      <c r="P261" s="483"/>
      <c r="Q261" s="1508" t="s">
        <v>212</v>
      </c>
      <c r="R261" s="1509"/>
      <c r="S261" s="1509"/>
      <c r="T261" s="1509"/>
      <c r="U261" s="1509"/>
      <c r="V261" s="1509"/>
      <c r="W261" s="1510"/>
      <c r="X261" s="349"/>
      <c r="Y261" s="305"/>
      <c r="Z261" s="307"/>
      <c r="AA261" s="346"/>
      <c r="AB261" s="346"/>
      <c r="AC261" s="346"/>
      <c r="AD261" s="346"/>
      <c r="AE261" s="346"/>
      <c r="AF261" s="346"/>
      <c r="AG261" s="346"/>
      <c r="AH261" s="346"/>
      <c r="AI261" s="346"/>
      <c r="AJ261" s="346"/>
      <c r="AK261" s="346"/>
      <c r="AL261" s="346"/>
      <c r="AM261" s="346"/>
      <c r="AN261" s="346"/>
      <c r="AO261" s="346"/>
      <c r="AP261" s="346"/>
      <c r="AQ261" s="346"/>
      <c r="AR261" s="347"/>
      <c r="AS261" s="347"/>
      <c r="AT261" s="347"/>
      <c r="AU261" s="347"/>
      <c r="AV261" s="347"/>
      <c r="AW261" s="347"/>
      <c r="AX261" s="347"/>
      <c r="AY261" s="347"/>
      <c r="AZ261" s="312"/>
    </row>
    <row r="262" spans="1:52" ht="12" customHeight="1" thickBot="1">
      <c r="A262" s="1511">
        <f>A212</f>
        <v>0</v>
      </c>
      <c r="B262" s="1512"/>
      <c r="C262" s="1512"/>
      <c r="D262" s="1512"/>
      <c r="E262" s="1512"/>
      <c r="F262" s="1512"/>
      <c r="G262" s="1512"/>
      <c r="H262" s="1512"/>
      <c r="I262" s="1512"/>
      <c r="J262" s="1512"/>
      <c r="K262" s="1512"/>
      <c r="L262" s="1512"/>
      <c r="M262" s="1512"/>
      <c r="N262" s="1512"/>
      <c r="O262" s="1512"/>
      <c r="P262" s="1513"/>
      <c r="Q262" s="1514">
        <f>Q$12</f>
        <v>27</v>
      </c>
      <c r="R262" s="1515"/>
      <c r="S262" s="1515"/>
      <c r="T262" s="1515"/>
      <c r="U262" s="1515"/>
      <c r="V262" s="1515"/>
      <c r="W262" s="1516"/>
      <c r="X262" s="349"/>
      <c r="Y262" s="305"/>
      <c r="Z262" s="307"/>
      <c r="AA262" s="331"/>
      <c r="AB262" s="350"/>
      <c r="AC262" s="350"/>
      <c r="AD262" s="350"/>
      <c r="AE262" s="350"/>
      <c r="AF262" s="350"/>
      <c r="AG262" s="350"/>
      <c r="AH262" s="350"/>
      <c r="AI262" s="350"/>
      <c r="AJ262" s="350"/>
      <c r="AK262" s="350"/>
      <c r="AL262" s="350"/>
      <c r="AM262" s="350"/>
      <c r="AN262" s="350"/>
      <c r="AO262" s="350"/>
      <c r="AP262" s="350"/>
      <c r="AQ262" s="350"/>
      <c r="AR262" s="350"/>
      <c r="AS262" s="350"/>
      <c r="AT262" s="307"/>
      <c r="AU262" s="307"/>
      <c r="AV262" s="307"/>
      <c r="AW262" s="307"/>
      <c r="AX262" s="307"/>
      <c r="AY262" s="307"/>
      <c r="AZ262" s="312"/>
    </row>
    <row r="263" spans="1:52" ht="0.75" customHeight="1" thickBot="1">
      <c r="A263" s="351"/>
      <c r="B263" s="352"/>
      <c r="C263" s="352"/>
      <c r="D263" s="352"/>
      <c r="E263" s="352"/>
      <c r="F263" s="352"/>
      <c r="G263" s="352"/>
      <c r="H263" s="352"/>
      <c r="I263" s="352"/>
      <c r="J263" s="352"/>
      <c r="K263" s="352"/>
      <c r="L263" s="352"/>
      <c r="M263" s="353"/>
      <c r="N263" s="353"/>
      <c r="O263" s="353"/>
      <c r="P263" s="354"/>
      <c r="Q263" s="1492"/>
      <c r="R263" s="1493"/>
      <c r="S263" s="1493"/>
      <c r="T263" s="1493"/>
      <c r="U263" s="1493"/>
      <c r="V263" s="1493"/>
      <c r="W263" s="1493"/>
      <c r="X263" s="355"/>
      <c r="Y263" s="315"/>
      <c r="Z263" s="318"/>
      <c r="AA263" s="356"/>
      <c r="AB263" s="357"/>
      <c r="AC263" s="357"/>
      <c r="AD263" s="357"/>
      <c r="AE263" s="357"/>
      <c r="AF263" s="357"/>
      <c r="AG263" s="357"/>
      <c r="AH263" s="357"/>
      <c r="AI263" s="357"/>
      <c r="AJ263" s="357"/>
      <c r="AK263" s="357"/>
      <c r="AL263" s="357"/>
      <c r="AM263" s="357"/>
      <c r="AN263" s="357"/>
      <c r="AO263" s="357"/>
      <c r="AP263" s="357"/>
      <c r="AQ263" s="357"/>
      <c r="AR263" s="357"/>
      <c r="AS263" s="357"/>
      <c r="AT263" s="318"/>
      <c r="AU263" s="318"/>
      <c r="AV263" s="318"/>
      <c r="AW263" s="318"/>
      <c r="AX263" s="318"/>
      <c r="AY263" s="318"/>
      <c r="AZ263" s="321"/>
    </row>
    <row r="264" spans="1:52" ht="12" customHeight="1">
      <c r="A264" s="1494" t="s">
        <v>215</v>
      </c>
      <c r="B264" s="1495"/>
      <c r="C264" s="1495"/>
      <c r="D264" s="1495"/>
      <c r="E264" s="1496"/>
      <c r="F264" s="300"/>
      <c r="G264" s="300"/>
      <c r="H264" s="300"/>
      <c r="I264" s="358"/>
      <c r="J264" s="359" t="s">
        <v>216</v>
      </c>
      <c r="K264" s="358"/>
      <c r="L264" s="358"/>
      <c r="M264" s="358"/>
      <c r="N264" s="358"/>
      <c r="O264" s="358"/>
      <c r="P264" s="358"/>
      <c r="Q264" s="360"/>
      <c r="R264" s="1497" t="s">
        <v>221</v>
      </c>
      <c r="S264" s="1498"/>
      <c r="T264" s="1498"/>
      <c r="U264" s="1498"/>
      <c r="V264" s="1498"/>
      <c r="W264" s="1498"/>
      <c r="X264" s="1498"/>
      <c r="Y264" s="1498"/>
      <c r="Z264" s="1498"/>
      <c r="AA264" s="1498"/>
      <c r="AB264" s="1498"/>
      <c r="AC264" s="1498"/>
      <c r="AD264" s="1498"/>
      <c r="AE264" s="1498"/>
      <c r="AF264" s="1499"/>
      <c r="AG264" s="1500" t="s">
        <v>219</v>
      </c>
      <c r="AH264" s="1501"/>
      <c r="AI264" s="1501"/>
      <c r="AJ264" s="1501"/>
      <c r="AK264" s="1501"/>
      <c r="AL264" s="1501"/>
      <c r="AM264" s="1501"/>
      <c r="AN264" s="1501"/>
      <c r="AO264" s="1501"/>
      <c r="AP264" s="1501"/>
      <c r="AQ264" s="1501"/>
      <c r="AR264" s="1501"/>
      <c r="AS264" s="1501"/>
      <c r="AT264" s="1501"/>
      <c r="AU264" s="1501"/>
      <c r="AV264" s="361"/>
      <c r="AW264" s="362" t="s">
        <v>217</v>
      </c>
      <c r="AX264" s="299"/>
      <c r="AY264" s="299"/>
      <c r="AZ264" s="304" t="s">
        <v>218</v>
      </c>
    </row>
    <row r="265" spans="1:52" ht="12" customHeight="1">
      <c r="A265" s="1480" t="s">
        <v>214</v>
      </c>
      <c r="B265" s="1481"/>
      <c r="C265" s="1481"/>
      <c r="D265" s="1481"/>
      <c r="E265" s="1482"/>
      <c r="F265" s="363"/>
      <c r="G265" s="326"/>
      <c r="H265" s="364" t="s">
        <v>188</v>
      </c>
      <c r="I265" s="364"/>
      <c r="J265" s="364"/>
      <c r="K265" s="364"/>
      <c r="L265" s="364"/>
      <c r="M265" s="364"/>
      <c r="N265" s="364"/>
      <c r="O265" s="364"/>
      <c r="P265" s="364"/>
      <c r="Q265" s="365"/>
      <c r="R265" s="366" t="s">
        <v>222</v>
      </c>
      <c r="S265" s="367"/>
      <c r="T265" s="367"/>
      <c r="U265" s="367"/>
      <c r="V265" s="367"/>
      <c r="W265" s="367"/>
      <c r="X265" s="367"/>
      <c r="Y265" s="367"/>
      <c r="Z265" s="367"/>
      <c r="AA265" s="367"/>
      <c r="AB265" s="367"/>
      <c r="AC265" s="367"/>
      <c r="AD265" s="367"/>
      <c r="AE265" s="367"/>
      <c r="AF265" s="368"/>
      <c r="AG265" s="1483" t="s">
        <v>220</v>
      </c>
      <c r="AH265" s="1484"/>
      <c r="AI265" s="1484"/>
      <c r="AJ265" s="1484"/>
      <c r="AK265" s="1484"/>
      <c r="AL265" s="1484"/>
      <c r="AM265" s="1484"/>
      <c r="AN265" s="1484"/>
      <c r="AO265" s="1484"/>
      <c r="AP265" s="1484"/>
      <c r="AQ265" s="1484"/>
      <c r="AR265" s="1484"/>
      <c r="AS265" s="1484"/>
      <c r="AT265" s="1484"/>
      <c r="AU265" s="1484"/>
      <c r="AV265" s="369"/>
      <c r="AW265" s="1538"/>
      <c r="AX265" s="1539"/>
      <c r="AY265" s="1539"/>
      <c r="AZ265" s="1540"/>
    </row>
    <row r="266" spans="1:52" s="493" customFormat="1" ht="12" customHeight="1" thickBot="1">
      <c r="A266" s="1485">
        <f>A$16</f>
        <v>0</v>
      </c>
      <c r="B266" s="1486"/>
      <c r="C266" s="1486"/>
      <c r="D266" s="1486"/>
      <c r="E266" s="1487"/>
      <c r="F266" s="1488" t="str">
        <f>F$16</f>
        <v>bir anzarane</v>
      </c>
      <c r="G266" s="1486"/>
      <c r="H266" s="1486"/>
      <c r="I266" s="1486"/>
      <c r="J266" s="1486"/>
      <c r="K266" s="1486"/>
      <c r="L266" s="1486"/>
      <c r="M266" s="1486"/>
      <c r="N266" s="1486"/>
      <c r="O266" s="1486"/>
      <c r="P266" s="1486"/>
      <c r="Q266" s="1487"/>
      <c r="R266" s="1489">
        <f>R$16</f>
        <v>0</v>
      </c>
      <c r="S266" s="1490"/>
      <c r="T266" s="1490"/>
      <c r="U266" s="1490"/>
      <c r="V266" s="1490"/>
      <c r="W266" s="1490"/>
      <c r="X266" s="1490"/>
      <c r="Y266" s="1490"/>
      <c r="Z266" s="1490"/>
      <c r="AA266" s="1490"/>
      <c r="AB266" s="1490"/>
      <c r="AC266" s="1490"/>
      <c r="AD266" s="1490"/>
      <c r="AE266" s="1490"/>
      <c r="AF266" s="1491"/>
      <c r="AG266" s="1489">
        <f>R266</f>
        <v>0</v>
      </c>
      <c r="AH266" s="1490"/>
      <c r="AI266" s="1490"/>
      <c r="AJ266" s="1490"/>
      <c r="AK266" s="1490"/>
      <c r="AL266" s="1490"/>
      <c r="AM266" s="1490"/>
      <c r="AN266" s="1490"/>
      <c r="AO266" s="1490"/>
      <c r="AP266" s="1490"/>
      <c r="AQ266" s="1490"/>
      <c r="AR266" s="1490"/>
      <c r="AS266" s="1490"/>
      <c r="AT266" s="1490"/>
      <c r="AU266" s="1490"/>
      <c r="AV266" s="1491"/>
      <c r="AW266" s="484"/>
      <c r="AX266" s="485" t="s">
        <v>387</v>
      </c>
      <c r="AY266" s="486">
        <f xml:space="preserve"> AY$16</f>
        <v>7</v>
      </c>
      <c r="AZ266" s="487"/>
    </row>
    <row r="267" spans="1:52" ht="2.25" customHeight="1" thickBot="1">
      <c r="A267" s="370"/>
      <c r="B267" s="371"/>
      <c r="C267" s="371"/>
      <c r="D267" s="371"/>
      <c r="E267" s="371"/>
      <c r="F267" s="372"/>
      <c r="G267" s="372"/>
      <c r="H267" s="372"/>
      <c r="I267" s="372"/>
      <c r="J267" s="372"/>
      <c r="K267" s="372"/>
      <c r="L267" s="372"/>
      <c r="M267" s="372"/>
      <c r="N267" s="372"/>
      <c r="O267" s="372"/>
      <c r="P267" s="373"/>
      <c r="Q267" s="374"/>
      <c r="R267" s="374"/>
      <c r="S267" s="374"/>
      <c r="T267" s="374"/>
      <c r="U267" s="374"/>
      <c r="V267" s="374"/>
      <c r="W267" s="374"/>
      <c r="X267" s="374"/>
      <c r="Y267" s="374"/>
      <c r="Z267" s="374"/>
      <c r="AA267" s="374"/>
      <c r="AB267" s="374"/>
      <c r="AC267" s="374"/>
      <c r="AD267" s="374"/>
      <c r="AE267" s="374"/>
      <c r="AF267" s="374"/>
      <c r="AG267" s="373"/>
      <c r="AH267" s="374"/>
      <c r="AI267" s="374"/>
      <c r="AJ267" s="374"/>
      <c r="AK267" s="374"/>
      <c r="AL267" s="374"/>
      <c r="AM267" s="374"/>
      <c r="AN267" s="374"/>
      <c r="AO267" s="374"/>
      <c r="AP267" s="374"/>
      <c r="AQ267" s="374"/>
      <c r="AR267" s="374"/>
      <c r="AS267" s="374"/>
      <c r="AT267" s="374"/>
      <c r="AU267" s="374"/>
      <c r="AV267" s="371"/>
      <c r="AW267" s="371"/>
      <c r="AX267" s="371"/>
      <c r="AY267" s="375"/>
      <c r="AZ267" s="376"/>
    </row>
    <row r="268" spans="1:52" ht="12" customHeight="1">
      <c r="A268" s="1474" t="s">
        <v>263</v>
      </c>
      <c r="B268" s="1475"/>
      <c r="C268" s="1475"/>
      <c r="D268" s="1475"/>
      <c r="E268" s="1476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61"/>
      <c r="R268" s="1477" t="s">
        <v>249</v>
      </c>
      <c r="S268" s="1477"/>
      <c r="T268" s="1477"/>
      <c r="U268" s="1478" t="s">
        <v>259</v>
      </c>
      <c r="V268" s="1478"/>
      <c r="W268" s="1478"/>
      <c r="X268" s="1464" t="s">
        <v>256</v>
      </c>
      <c r="Y268" s="1479"/>
      <c r="Z268" s="1462"/>
      <c r="AA268" s="1462" t="s">
        <v>253</v>
      </c>
      <c r="AB268" s="1463"/>
      <c r="AC268" s="1464"/>
      <c r="AD268" s="1462" t="s">
        <v>253</v>
      </c>
      <c r="AE268" s="1463"/>
      <c r="AF268" s="1464"/>
      <c r="AG268" s="1465" t="s">
        <v>251</v>
      </c>
      <c r="AH268" s="1465"/>
      <c r="AI268" s="1466"/>
      <c r="AJ268" s="300"/>
      <c r="AK268" s="300"/>
      <c r="AL268" s="300"/>
      <c r="AM268" s="300"/>
      <c r="AN268" s="300"/>
      <c r="AO268" s="300"/>
      <c r="AP268" s="300"/>
      <c r="AQ268" s="300"/>
      <c r="AR268" s="377"/>
      <c r="AS268" s="361"/>
      <c r="AT268" s="378" t="s">
        <v>227</v>
      </c>
      <c r="AU268" s="379"/>
      <c r="AV268" s="380"/>
      <c r="AW268" s="300"/>
      <c r="AX268" s="300"/>
      <c r="AY268" s="300"/>
      <c r="AZ268" s="304"/>
    </row>
    <row r="269" spans="1:52" ht="12" customHeight="1">
      <c r="A269" s="306"/>
      <c r="B269" s="305"/>
      <c r="C269" s="305"/>
      <c r="D269" s="305"/>
      <c r="E269" s="381"/>
      <c r="F269" s="1467" t="s">
        <v>286</v>
      </c>
      <c r="G269" s="1468"/>
      <c r="H269" s="1468"/>
      <c r="I269" s="1468"/>
      <c r="J269" s="1468"/>
      <c r="K269" s="1468"/>
      <c r="L269" s="1468"/>
      <c r="M269" s="1468"/>
      <c r="N269" s="1468"/>
      <c r="O269" s="1468"/>
      <c r="P269" s="1468"/>
      <c r="Q269" s="1469"/>
      <c r="R269" s="305"/>
      <c r="S269" s="305"/>
      <c r="T269" s="305"/>
      <c r="U269" s="1452" t="s">
        <v>260</v>
      </c>
      <c r="V269" s="1452"/>
      <c r="W269" s="1452"/>
      <c r="X269" s="1447" t="s">
        <v>257</v>
      </c>
      <c r="Y269" s="1452"/>
      <c r="Z269" s="1470"/>
      <c r="AA269" s="1471" t="s">
        <v>262</v>
      </c>
      <c r="AB269" s="1472"/>
      <c r="AC269" s="1473"/>
      <c r="AD269" s="1455" t="s">
        <v>254</v>
      </c>
      <c r="AE269" s="1456"/>
      <c r="AF269" s="1457"/>
      <c r="AG269" s="1439" t="s">
        <v>252</v>
      </c>
      <c r="AH269" s="1440"/>
      <c r="AI269" s="1441"/>
      <c r="AJ269" s="305"/>
      <c r="AK269" s="305"/>
      <c r="AL269" s="305"/>
      <c r="AM269" s="305"/>
      <c r="AN269" s="305"/>
      <c r="AO269" s="305"/>
      <c r="AP269" s="305"/>
      <c r="AQ269" s="305"/>
      <c r="AR269" s="305"/>
      <c r="AS269" s="305"/>
      <c r="AT269" s="382"/>
      <c r="AU269" s="382"/>
      <c r="AV269" s="383"/>
      <c r="AW269" s="305"/>
      <c r="AX269" s="305"/>
      <c r="AY269" s="305" t="s">
        <v>267</v>
      </c>
      <c r="AZ269" s="312"/>
    </row>
    <row r="270" spans="1:52" ht="12" customHeight="1">
      <c r="A270" s="1453" t="s">
        <v>265</v>
      </c>
      <c r="B270" s="1440"/>
      <c r="C270" s="1440"/>
      <c r="D270" s="1440"/>
      <c r="E270" s="1441"/>
      <c r="F270" s="305"/>
      <c r="G270" s="305"/>
      <c r="H270" s="305"/>
      <c r="I270" s="305"/>
      <c r="J270" s="305"/>
      <c r="K270" s="305"/>
      <c r="L270" s="305"/>
      <c r="M270" s="305"/>
      <c r="N270" s="305"/>
      <c r="O270" s="305"/>
      <c r="P270" s="305"/>
      <c r="Q270" s="381"/>
      <c r="R270" s="1447" t="s">
        <v>250</v>
      </c>
      <c r="S270" s="1452"/>
      <c r="T270" s="1452"/>
      <c r="U270" s="1452" t="s">
        <v>261</v>
      </c>
      <c r="V270" s="1452"/>
      <c r="W270" s="1452"/>
      <c r="X270" s="1447" t="s">
        <v>258</v>
      </c>
      <c r="Y270" s="1452"/>
      <c r="Z270" s="1452"/>
      <c r="AA270" s="1455" t="s">
        <v>255</v>
      </c>
      <c r="AB270" s="1456"/>
      <c r="AC270" s="1457"/>
      <c r="AD270" s="1455" t="s">
        <v>255</v>
      </c>
      <c r="AE270" s="1456"/>
      <c r="AF270" s="1457"/>
      <c r="AG270" s="1439"/>
      <c r="AH270" s="1440"/>
      <c r="AI270" s="1441"/>
      <c r="AJ270" s="326"/>
      <c r="AK270" s="326"/>
      <c r="AL270" s="326"/>
      <c r="AM270" s="326"/>
      <c r="AN270" s="384" t="s">
        <v>228</v>
      </c>
      <c r="AO270" s="384"/>
      <c r="AP270" s="384"/>
      <c r="AQ270" s="384"/>
      <c r="AR270" s="384"/>
      <c r="AS270" s="384"/>
      <c r="AT270" s="384"/>
      <c r="AU270" s="384"/>
      <c r="AV270" s="385"/>
      <c r="AW270" s="305"/>
      <c r="AX270" s="305"/>
      <c r="AY270" s="305"/>
      <c r="AZ270" s="312"/>
    </row>
    <row r="271" spans="1:52" ht="12" customHeight="1">
      <c r="A271" s="1454" t="s">
        <v>264</v>
      </c>
      <c r="B271" s="1351"/>
      <c r="C271" s="1351"/>
      <c r="D271" s="1351"/>
      <c r="E271" s="1352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305"/>
      <c r="Q271" s="381"/>
      <c r="R271" s="1461" t="s">
        <v>236</v>
      </c>
      <c r="S271" s="1351"/>
      <c r="T271" s="1352"/>
      <c r="U271" s="1461" t="s">
        <v>238</v>
      </c>
      <c r="V271" s="1351"/>
      <c r="W271" s="1352"/>
      <c r="X271" s="1451" t="s">
        <v>242</v>
      </c>
      <c r="Y271" s="1451"/>
      <c r="Z271" s="1449"/>
      <c r="AA271" s="1450" t="s">
        <v>245</v>
      </c>
      <c r="AB271" s="1451"/>
      <c r="AC271" s="1449"/>
      <c r="AD271" s="1450" t="s">
        <v>247</v>
      </c>
      <c r="AE271" s="1451"/>
      <c r="AF271" s="1449"/>
      <c r="AG271" s="305" t="s">
        <v>229</v>
      </c>
      <c r="AH271" s="305"/>
      <c r="AI271" s="381"/>
      <c r="AJ271" s="1458" t="s">
        <v>231</v>
      </c>
      <c r="AK271" s="1459"/>
      <c r="AL271" s="1459"/>
      <c r="AM271" s="1459"/>
      <c r="AN271" s="1459"/>
      <c r="AO271" s="1459"/>
      <c r="AP271" s="1459"/>
      <c r="AQ271" s="1460"/>
      <c r="AR271" s="1458" t="s">
        <v>223</v>
      </c>
      <c r="AS271" s="1459"/>
      <c r="AT271" s="1459"/>
      <c r="AU271" s="1459"/>
      <c r="AV271" s="1460"/>
      <c r="AW271" s="387"/>
      <c r="AX271" s="388"/>
      <c r="AY271" s="389"/>
      <c r="AZ271" s="390"/>
    </row>
    <row r="272" spans="1:52" ht="12" customHeight="1">
      <c r="A272" s="306"/>
      <c r="B272" s="391"/>
      <c r="C272" s="305"/>
      <c r="D272" s="305"/>
      <c r="E272" s="381"/>
      <c r="F272" s="1439" t="s">
        <v>287</v>
      </c>
      <c r="G272" s="1440"/>
      <c r="H272" s="1440"/>
      <c r="I272" s="1440"/>
      <c r="J272" s="1440"/>
      <c r="K272" s="1440"/>
      <c r="L272" s="1440"/>
      <c r="M272" s="1440"/>
      <c r="N272" s="1440"/>
      <c r="O272" s="1440"/>
      <c r="P272" s="1440"/>
      <c r="Q272" s="1441"/>
      <c r="R272" s="305"/>
      <c r="S272" s="305"/>
      <c r="T272" s="305"/>
      <c r="U272" s="1461" t="s">
        <v>240</v>
      </c>
      <c r="V272" s="1351"/>
      <c r="W272" s="1352"/>
      <c r="X272" s="1451" t="s">
        <v>243</v>
      </c>
      <c r="Y272" s="1451"/>
      <c r="Z272" s="1449"/>
      <c r="AA272" s="1450" t="s">
        <v>239</v>
      </c>
      <c r="AB272" s="1451"/>
      <c r="AC272" s="1449"/>
      <c r="AD272" s="1450" t="s">
        <v>248</v>
      </c>
      <c r="AE272" s="1451"/>
      <c r="AF272" s="1449"/>
      <c r="AG272" s="1440" t="s">
        <v>230</v>
      </c>
      <c r="AH272" s="1440"/>
      <c r="AI272" s="1441"/>
      <c r="AJ272" s="1439" t="s">
        <v>232</v>
      </c>
      <c r="AK272" s="1440"/>
      <c r="AL272" s="1440"/>
      <c r="AM272" s="1440"/>
      <c r="AN272" s="1440"/>
      <c r="AO272" s="1440"/>
      <c r="AP272" s="1440"/>
      <c r="AQ272" s="1441"/>
      <c r="AR272" s="392" t="s">
        <v>224</v>
      </c>
      <c r="AS272" s="393"/>
      <c r="AT272" s="393"/>
      <c r="AU272" s="393"/>
      <c r="AV272" s="394"/>
      <c r="AW272" s="1455" t="s">
        <v>268</v>
      </c>
      <c r="AX272" s="1456"/>
      <c r="AY272" s="1456"/>
      <c r="AZ272" s="1548"/>
    </row>
    <row r="273" spans="1:52" ht="12" customHeight="1">
      <c r="A273" s="1446" t="s">
        <v>266</v>
      </c>
      <c r="B273" s="1342"/>
      <c r="C273" s="1342"/>
      <c r="D273" s="1342"/>
      <c r="E273" s="1447"/>
      <c r="F273" s="395"/>
      <c r="G273" s="395"/>
      <c r="H273" s="396"/>
      <c r="I273" s="396"/>
      <c r="J273" s="396"/>
      <c r="K273" s="396"/>
      <c r="L273" s="396"/>
      <c r="M273" s="396"/>
      <c r="N273" s="396"/>
      <c r="O273" s="396"/>
      <c r="P273" s="396"/>
      <c r="Q273" s="397"/>
      <c r="R273" s="1448" t="s">
        <v>237</v>
      </c>
      <c r="S273" s="1448"/>
      <c r="T273" s="1448"/>
      <c r="U273" s="1445" t="s">
        <v>241</v>
      </c>
      <c r="V273" s="1445"/>
      <c r="W273" s="1445"/>
      <c r="X273" s="1449" t="s">
        <v>244</v>
      </c>
      <c r="Y273" s="1445"/>
      <c r="Z273" s="1445"/>
      <c r="AA273" s="1445" t="s">
        <v>246</v>
      </c>
      <c r="AB273" s="1445"/>
      <c r="AC273" s="1445"/>
      <c r="AD273" s="1445" t="s">
        <v>246</v>
      </c>
      <c r="AE273" s="1445"/>
      <c r="AF273" s="1445"/>
      <c r="AG273" s="398"/>
      <c r="AH273" s="305"/>
      <c r="AI273" s="381"/>
      <c r="AJ273" s="1440" t="s">
        <v>225</v>
      </c>
      <c r="AK273" s="1440"/>
      <c r="AL273" s="1440"/>
      <c r="AM273" s="1440"/>
      <c r="AN273" s="1440"/>
      <c r="AO273" s="1440"/>
      <c r="AP273" s="1440"/>
      <c r="AQ273" s="1441"/>
      <c r="AR273" s="1439" t="s">
        <v>225</v>
      </c>
      <c r="AS273" s="1440"/>
      <c r="AT273" s="1440"/>
      <c r="AU273" s="1440"/>
      <c r="AV273" s="1441"/>
      <c r="AW273" s="305"/>
      <c r="AX273" s="305"/>
      <c r="AY273" s="305"/>
      <c r="AZ273" s="312"/>
    </row>
    <row r="274" spans="1:52" ht="12" customHeight="1">
      <c r="A274" s="399"/>
      <c r="B274" s="400"/>
      <c r="C274" s="401"/>
      <c r="D274" s="401"/>
      <c r="E274" s="402"/>
      <c r="F274" s="403"/>
      <c r="G274" s="403"/>
      <c r="H274" s="403"/>
      <c r="I274" s="403"/>
      <c r="J274" s="403"/>
      <c r="K274" s="403"/>
      <c r="L274" s="403"/>
      <c r="M274" s="403"/>
      <c r="N274" s="403"/>
      <c r="O274" s="404"/>
      <c r="P274" s="404"/>
      <c r="Q274" s="405"/>
      <c r="R274" s="406"/>
      <c r="S274" s="406"/>
      <c r="T274" s="405"/>
      <c r="U274" s="406"/>
      <c r="V274" s="406"/>
      <c r="W274" s="405"/>
      <c r="X274" s="406"/>
      <c r="Y274" s="406"/>
      <c r="Z274" s="369"/>
      <c r="AA274" s="326"/>
      <c r="AB274" s="407"/>
      <c r="AC274" s="369"/>
      <c r="AD274" s="1442" t="s">
        <v>60</v>
      </c>
      <c r="AE274" s="1443"/>
      <c r="AF274" s="1444"/>
      <c r="AG274" s="1442" t="s">
        <v>235</v>
      </c>
      <c r="AH274" s="1443"/>
      <c r="AI274" s="1444"/>
      <c r="AJ274" s="1442" t="s">
        <v>233</v>
      </c>
      <c r="AK274" s="1443"/>
      <c r="AL274" s="1443"/>
      <c r="AM274" s="1443"/>
      <c r="AN274" s="1443"/>
      <c r="AO274" s="1443"/>
      <c r="AP274" s="1443"/>
      <c r="AQ274" s="1444"/>
      <c r="AR274" s="1442" t="s">
        <v>226</v>
      </c>
      <c r="AS274" s="1443"/>
      <c r="AT274" s="1443"/>
      <c r="AU274" s="1443"/>
      <c r="AV274" s="1444"/>
      <c r="AW274" s="1442" t="s">
        <v>234</v>
      </c>
      <c r="AX274" s="1443"/>
      <c r="AY274" s="1443"/>
      <c r="AZ274" s="1544"/>
    </row>
    <row r="275" spans="1:52" ht="12" customHeight="1">
      <c r="A275" s="1430"/>
      <c r="B275" s="1431"/>
      <c r="C275" s="1431"/>
      <c r="D275" s="1431"/>
      <c r="E275" s="1432"/>
      <c r="F275" s="1433"/>
      <c r="G275" s="1434"/>
      <c r="H275" s="1434"/>
      <c r="I275" s="1434"/>
      <c r="J275" s="1434"/>
      <c r="K275" s="1434"/>
      <c r="L275" s="1434"/>
      <c r="M275" s="1434"/>
      <c r="N275" s="1434"/>
      <c r="O275" s="1434"/>
      <c r="P275" s="1434"/>
      <c r="Q275" s="1435"/>
      <c r="R275" s="1421" t="s">
        <v>305</v>
      </c>
      <c r="S275" s="1422"/>
      <c r="T275" s="1423"/>
      <c r="U275" s="1418"/>
      <c r="V275" s="1419"/>
      <c r="W275" s="1420"/>
      <c r="X275" s="1418"/>
      <c r="Y275" s="1419"/>
      <c r="Z275" s="1420"/>
      <c r="AA275" s="1436">
        <f>U275-X275</f>
        <v>0</v>
      </c>
      <c r="AB275" s="1437"/>
      <c r="AC275" s="1438"/>
      <c r="AD275" s="1418">
        <v>0</v>
      </c>
      <c r="AE275" s="1419"/>
      <c r="AF275" s="1420"/>
      <c r="AG275" s="1537">
        <v>0</v>
      </c>
      <c r="AH275" s="1422"/>
      <c r="AI275" s="1423"/>
      <c r="AJ275" s="1424">
        <v>0</v>
      </c>
      <c r="AK275" s="1425"/>
      <c r="AL275" s="1425"/>
      <c r="AM275" s="1425"/>
      <c r="AN275" s="1425"/>
      <c r="AO275" s="1425"/>
      <c r="AP275" s="1425"/>
      <c r="AQ275" s="1426"/>
      <c r="AR275" s="1427">
        <f t="shared" ref="AR275:AR286" si="10">MIN(6000,AJ275)</f>
        <v>0</v>
      </c>
      <c r="AS275" s="1428"/>
      <c r="AT275" s="1428"/>
      <c r="AU275" s="1428"/>
      <c r="AV275" s="1429"/>
      <c r="AW275" s="408"/>
      <c r="AX275" s="1549"/>
      <c r="AY275" s="1549"/>
      <c r="AZ275" s="409"/>
    </row>
    <row r="276" spans="1:52" ht="12" customHeight="1">
      <c r="A276" s="1412"/>
      <c r="B276" s="1413"/>
      <c r="C276" s="1413"/>
      <c r="D276" s="1413"/>
      <c r="E276" s="1414"/>
      <c r="F276" s="1415"/>
      <c r="G276" s="1416"/>
      <c r="H276" s="1416"/>
      <c r="I276" s="1416"/>
      <c r="J276" s="1416"/>
      <c r="K276" s="1416"/>
      <c r="L276" s="1416"/>
      <c r="M276" s="1416"/>
      <c r="N276" s="1416"/>
      <c r="O276" s="1416"/>
      <c r="P276" s="1416"/>
      <c r="Q276" s="1417"/>
      <c r="R276" s="1379" t="s">
        <v>305</v>
      </c>
      <c r="S276" s="1380"/>
      <c r="T276" s="1381"/>
      <c r="U276" s="1400"/>
      <c r="V276" s="1401"/>
      <c r="W276" s="1402"/>
      <c r="X276" s="1400"/>
      <c r="Y276" s="1401"/>
      <c r="Z276" s="1402"/>
      <c r="AA276" s="1397">
        <f>U276-X276</f>
        <v>0</v>
      </c>
      <c r="AB276" s="1398"/>
      <c r="AC276" s="1399"/>
      <c r="AD276" s="1400"/>
      <c r="AE276" s="1401"/>
      <c r="AF276" s="1402"/>
      <c r="AG276" s="1379"/>
      <c r="AH276" s="1380"/>
      <c r="AI276" s="1381"/>
      <c r="AJ276" s="1391">
        <v>0</v>
      </c>
      <c r="AK276" s="1392"/>
      <c r="AL276" s="1392"/>
      <c r="AM276" s="1392"/>
      <c r="AN276" s="1392"/>
      <c r="AO276" s="1392"/>
      <c r="AP276" s="1392"/>
      <c r="AQ276" s="1393"/>
      <c r="AR276" s="1394">
        <f t="shared" si="10"/>
        <v>0</v>
      </c>
      <c r="AS276" s="1395"/>
      <c r="AT276" s="1395"/>
      <c r="AU276" s="1395"/>
      <c r="AV276" s="1396"/>
      <c r="AW276" s="410"/>
      <c r="AX276" s="1550"/>
      <c r="AY276" s="1550"/>
      <c r="AZ276" s="411"/>
    </row>
    <row r="277" spans="1:52" ht="12" customHeight="1">
      <c r="A277" s="1412"/>
      <c r="B277" s="1413"/>
      <c r="C277" s="1413"/>
      <c r="D277" s="1413"/>
      <c r="E277" s="1414"/>
      <c r="F277" s="1415"/>
      <c r="G277" s="1416"/>
      <c r="H277" s="1416"/>
      <c r="I277" s="1416"/>
      <c r="J277" s="1416"/>
      <c r="K277" s="1416"/>
      <c r="L277" s="1416"/>
      <c r="M277" s="1416"/>
      <c r="N277" s="1416"/>
      <c r="O277" s="1416"/>
      <c r="P277" s="1416"/>
      <c r="Q277" s="1417"/>
      <c r="R277" s="1379" t="s">
        <v>305</v>
      </c>
      <c r="S277" s="1380"/>
      <c r="T277" s="1381"/>
      <c r="U277" s="1400"/>
      <c r="V277" s="1401"/>
      <c r="W277" s="1402"/>
      <c r="X277" s="1400"/>
      <c r="Y277" s="1401"/>
      <c r="Z277" s="1402"/>
      <c r="AA277" s="1397">
        <f t="shared" ref="AA277:AA285" si="11">U277-X277</f>
        <v>0</v>
      </c>
      <c r="AB277" s="1398"/>
      <c r="AC277" s="1399"/>
      <c r="AD277" s="1400"/>
      <c r="AE277" s="1401"/>
      <c r="AF277" s="1402"/>
      <c r="AG277" s="1379"/>
      <c r="AH277" s="1380"/>
      <c r="AI277" s="1381"/>
      <c r="AJ277" s="1391">
        <v>0</v>
      </c>
      <c r="AK277" s="1392"/>
      <c r="AL277" s="1392"/>
      <c r="AM277" s="1392"/>
      <c r="AN277" s="1392"/>
      <c r="AO277" s="1392"/>
      <c r="AP277" s="1392"/>
      <c r="AQ277" s="1393"/>
      <c r="AR277" s="1394">
        <f t="shared" si="10"/>
        <v>0</v>
      </c>
      <c r="AS277" s="1395"/>
      <c r="AT277" s="1395"/>
      <c r="AU277" s="1395"/>
      <c r="AV277" s="1396"/>
      <c r="AW277" s="410"/>
      <c r="AX277" s="1550"/>
      <c r="AY277" s="1550"/>
      <c r="AZ277" s="411"/>
    </row>
    <row r="278" spans="1:52" ht="12" customHeight="1">
      <c r="A278" s="1412"/>
      <c r="B278" s="1413"/>
      <c r="C278" s="1413"/>
      <c r="D278" s="1413"/>
      <c r="E278" s="1414"/>
      <c r="F278" s="1415"/>
      <c r="G278" s="1416"/>
      <c r="H278" s="1416"/>
      <c r="I278" s="1416"/>
      <c r="J278" s="1416"/>
      <c r="K278" s="1416"/>
      <c r="L278" s="1416"/>
      <c r="M278" s="1416"/>
      <c r="N278" s="1416"/>
      <c r="O278" s="1416"/>
      <c r="P278" s="1416"/>
      <c r="Q278" s="1417"/>
      <c r="R278" s="1379" t="s">
        <v>305</v>
      </c>
      <c r="S278" s="1380"/>
      <c r="T278" s="1381"/>
      <c r="U278" s="1400"/>
      <c r="V278" s="1401"/>
      <c r="W278" s="1402"/>
      <c r="X278" s="1400"/>
      <c r="Y278" s="1401"/>
      <c r="Z278" s="1402"/>
      <c r="AA278" s="1397">
        <f t="shared" si="11"/>
        <v>0</v>
      </c>
      <c r="AB278" s="1398"/>
      <c r="AC278" s="1399"/>
      <c r="AD278" s="1400"/>
      <c r="AE278" s="1401"/>
      <c r="AF278" s="1402"/>
      <c r="AG278" s="1379"/>
      <c r="AH278" s="1380"/>
      <c r="AI278" s="1381"/>
      <c r="AJ278" s="1391">
        <v>0</v>
      </c>
      <c r="AK278" s="1392"/>
      <c r="AL278" s="1392"/>
      <c r="AM278" s="1392"/>
      <c r="AN278" s="1392"/>
      <c r="AO278" s="1392"/>
      <c r="AP278" s="1392"/>
      <c r="AQ278" s="1393"/>
      <c r="AR278" s="1394">
        <f t="shared" si="10"/>
        <v>0</v>
      </c>
      <c r="AS278" s="1395"/>
      <c r="AT278" s="1395"/>
      <c r="AU278" s="1395"/>
      <c r="AV278" s="1396"/>
      <c r="AW278" s="412"/>
      <c r="AX278" s="1550"/>
      <c r="AY278" s="1550"/>
      <c r="AZ278" s="411"/>
    </row>
    <row r="279" spans="1:52" ht="12" customHeight="1">
      <c r="A279" s="1412"/>
      <c r="B279" s="1413"/>
      <c r="C279" s="1413"/>
      <c r="D279" s="1413"/>
      <c r="E279" s="1414"/>
      <c r="F279" s="1415"/>
      <c r="G279" s="1416"/>
      <c r="H279" s="1416"/>
      <c r="I279" s="1416"/>
      <c r="J279" s="1416"/>
      <c r="K279" s="1416"/>
      <c r="L279" s="1416"/>
      <c r="M279" s="1416"/>
      <c r="N279" s="1416"/>
      <c r="O279" s="1416"/>
      <c r="P279" s="1416"/>
      <c r="Q279" s="1417"/>
      <c r="R279" s="1379" t="s">
        <v>305</v>
      </c>
      <c r="S279" s="1380"/>
      <c r="T279" s="1381"/>
      <c r="U279" s="1400"/>
      <c r="V279" s="1401"/>
      <c r="W279" s="1402"/>
      <c r="X279" s="1400"/>
      <c r="Y279" s="1401"/>
      <c r="Z279" s="1402"/>
      <c r="AA279" s="1397">
        <f t="shared" si="11"/>
        <v>0</v>
      </c>
      <c r="AB279" s="1398"/>
      <c r="AC279" s="1399"/>
      <c r="AD279" s="1400"/>
      <c r="AE279" s="1401"/>
      <c r="AF279" s="1402"/>
      <c r="AG279" s="1379"/>
      <c r="AH279" s="1380"/>
      <c r="AI279" s="1381"/>
      <c r="AJ279" s="1391">
        <v>0</v>
      </c>
      <c r="AK279" s="1392"/>
      <c r="AL279" s="1392"/>
      <c r="AM279" s="1392"/>
      <c r="AN279" s="1392"/>
      <c r="AO279" s="1392"/>
      <c r="AP279" s="1392"/>
      <c r="AQ279" s="1393"/>
      <c r="AR279" s="1394">
        <f t="shared" si="10"/>
        <v>0</v>
      </c>
      <c r="AS279" s="1395"/>
      <c r="AT279" s="1395"/>
      <c r="AU279" s="1395"/>
      <c r="AV279" s="1396"/>
      <c r="AW279" s="412"/>
      <c r="AX279" s="1550"/>
      <c r="AY279" s="1550"/>
      <c r="AZ279" s="411"/>
    </row>
    <row r="280" spans="1:52" ht="12" customHeight="1">
      <c r="A280" s="1412"/>
      <c r="B280" s="1413"/>
      <c r="C280" s="1413"/>
      <c r="D280" s="1413"/>
      <c r="E280" s="1414"/>
      <c r="F280" s="1415"/>
      <c r="G280" s="1416"/>
      <c r="H280" s="1416"/>
      <c r="I280" s="1416"/>
      <c r="J280" s="1416"/>
      <c r="K280" s="1416"/>
      <c r="L280" s="1416"/>
      <c r="M280" s="1416"/>
      <c r="N280" s="1416"/>
      <c r="O280" s="1416"/>
      <c r="P280" s="1416"/>
      <c r="Q280" s="1417"/>
      <c r="R280" s="1379" t="s">
        <v>305</v>
      </c>
      <c r="S280" s="1380"/>
      <c r="T280" s="1381"/>
      <c r="U280" s="1400"/>
      <c r="V280" s="1401"/>
      <c r="W280" s="1402"/>
      <c r="X280" s="1400"/>
      <c r="Y280" s="1401"/>
      <c r="Z280" s="1402"/>
      <c r="AA280" s="1397">
        <f t="shared" si="11"/>
        <v>0</v>
      </c>
      <c r="AB280" s="1398"/>
      <c r="AC280" s="1399"/>
      <c r="AD280" s="1400"/>
      <c r="AE280" s="1401"/>
      <c r="AF280" s="1402"/>
      <c r="AG280" s="1379"/>
      <c r="AH280" s="1380"/>
      <c r="AI280" s="1381"/>
      <c r="AJ280" s="1391">
        <v>0</v>
      </c>
      <c r="AK280" s="1392"/>
      <c r="AL280" s="1392"/>
      <c r="AM280" s="1392"/>
      <c r="AN280" s="1392"/>
      <c r="AO280" s="1392"/>
      <c r="AP280" s="1392"/>
      <c r="AQ280" s="1393"/>
      <c r="AR280" s="1394">
        <f t="shared" si="10"/>
        <v>0</v>
      </c>
      <c r="AS280" s="1395"/>
      <c r="AT280" s="1395"/>
      <c r="AU280" s="1395"/>
      <c r="AV280" s="1396"/>
      <c r="AW280" s="412"/>
      <c r="AX280" s="1550"/>
      <c r="AY280" s="1550"/>
      <c r="AZ280" s="411"/>
    </row>
    <row r="281" spans="1:52" ht="12" customHeight="1">
      <c r="A281" s="1412"/>
      <c r="B281" s="1413"/>
      <c r="C281" s="1413"/>
      <c r="D281" s="1413"/>
      <c r="E281" s="1414"/>
      <c r="F281" s="1415"/>
      <c r="G281" s="1416"/>
      <c r="H281" s="1416"/>
      <c r="I281" s="1416"/>
      <c r="J281" s="1416"/>
      <c r="K281" s="1416"/>
      <c r="L281" s="1416"/>
      <c r="M281" s="1416"/>
      <c r="N281" s="1416"/>
      <c r="O281" s="1416"/>
      <c r="P281" s="1416"/>
      <c r="Q281" s="1417"/>
      <c r="R281" s="1379" t="s">
        <v>305</v>
      </c>
      <c r="S281" s="1380"/>
      <c r="T281" s="1381"/>
      <c r="U281" s="1400"/>
      <c r="V281" s="1401"/>
      <c r="W281" s="1402"/>
      <c r="X281" s="1400"/>
      <c r="Y281" s="1401"/>
      <c r="Z281" s="1402"/>
      <c r="AA281" s="1397">
        <f t="shared" si="11"/>
        <v>0</v>
      </c>
      <c r="AB281" s="1398"/>
      <c r="AC281" s="1399"/>
      <c r="AD281" s="1400"/>
      <c r="AE281" s="1401"/>
      <c r="AF281" s="1402"/>
      <c r="AG281" s="1379"/>
      <c r="AH281" s="1380"/>
      <c r="AI281" s="1381"/>
      <c r="AJ281" s="1391">
        <v>0</v>
      </c>
      <c r="AK281" s="1392"/>
      <c r="AL281" s="1392"/>
      <c r="AM281" s="1392"/>
      <c r="AN281" s="1392"/>
      <c r="AO281" s="1392"/>
      <c r="AP281" s="1392"/>
      <c r="AQ281" s="1393"/>
      <c r="AR281" s="1394">
        <f t="shared" si="10"/>
        <v>0</v>
      </c>
      <c r="AS281" s="1395"/>
      <c r="AT281" s="1395"/>
      <c r="AU281" s="1395"/>
      <c r="AV281" s="1396"/>
      <c r="AW281" s="413"/>
      <c r="AX281" s="1550"/>
      <c r="AY281" s="1550"/>
      <c r="AZ281" s="411"/>
    </row>
    <row r="282" spans="1:52" ht="12" customHeight="1">
      <c r="A282" s="1412"/>
      <c r="B282" s="1413"/>
      <c r="C282" s="1413"/>
      <c r="D282" s="1413"/>
      <c r="E282" s="1414"/>
      <c r="F282" s="1415"/>
      <c r="G282" s="1416"/>
      <c r="H282" s="1416"/>
      <c r="I282" s="1416"/>
      <c r="J282" s="1416"/>
      <c r="K282" s="1416"/>
      <c r="L282" s="1416"/>
      <c r="M282" s="1416"/>
      <c r="N282" s="1416"/>
      <c r="O282" s="1416"/>
      <c r="P282" s="1416"/>
      <c r="Q282" s="1417"/>
      <c r="R282" s="1379" t="s">
        <v>305</v>
      </c>
      <c r="S282" s="1380"/>
      <c r="T282" s="1381"/>
      <c r="U282" s="1400"/>
      <c r="V282" s="1401"/>
      <c r="W282" s="1402"/>
      <c r="X282" s="1400"/>
      <c r="Y282" s="1401"/>
      <c r="Z282" s="1402"/>
      <c r="AA282" s="1397">
        <f t="shared" si="11"/>
        <v>0</v>
      </c>
      <c r="AB282" s="1398"/>
      <c r="AC282" s="1399"/>
      <c r="AD282" s="1400"/>
      <c r="AE282" s="1401"/>
      <c r="AF282" s="1402"/>
      <c r="AG282" s="1379"/>
      <c r="AH282" s="1380"/>
      <c r="AI282" s="1381"/>
      <c r="AJ282" s="1391">
        <v>0</v>
      </c>
      <c r="AK282" s="1392"/>
      <c r="AL282" s="1392"/>
      <c r="AM282" s="1392"/>
      <c r="AN282" s="1392"/>
      <c r="AO282" s="1392"/>
      <c r="AP282" s="1392"/>
      <c r="AQ282" s="1393"/>
      <c r="AR282" s="1394">
        <f t="shared" si="10"/>
        <v>0</v>
      </c>
      <c r="AS282" s="1395"/>
      <c r="AT282" s="1395"/>
      <c r="AU282" s="1395"/>
      <c r="AV282" s="1396"/>
      <c r="AW282" s="410"/>
      <c r="AX282" s="1550"/>
      <c r="AY282" s="1550"/>
      <c r="AZ282" s="411"/>
    </row>
    <row r="283" spans="1:52" ht="12" customHeight="1">
      <c r="A283" s="1412"/>
      <c r="B283" s="1413"/>
      <c r="C283" s="1413"/>
      <c r="D283" s="1413"/>
      <c r="E283" s="1414"/>
      <c r="F283" s="1415"/>
      <c r="G283" s="1416"/>
      <c r="H283" s="1416"/>
      <c r="I283" s="1416"/>
      <c r="J283" s="1416"/>
      <c r="K283" s="1416"/>
      <c r="L283" s="1416"/>
      <c r="M283" s="1416"/>
      <c r="N283" s="1416"/>
      <c r="O283" s="1416"/>
      <c r="P283" s="1416"/>
      <c r="Q283" s="1417"/>
      <c r="R283" s="1379" t="s">
        <v>305</v>
      </c>
      <c r="S283" s="1380"/>
      <c r="T283" s="1381"/>
      <c r="U283" s="1400"/>
      <c r="V283" s="1401"/>
      <c r="W283" s="1402"/>
      <c r="X283" s="1400"/>
      <c r="Y283" s="1401"/>
      <c r="Z283" s="1402"/>
      <c r="AA283" s="1397">
        <f t="shared" si="11"/>
        <v>0</v>
      </c>
      <c r="AB283" s="1398"/>
      <c r="AC283" s="1399"/>
      <c r="AD283" s="1400"/>
      <c r="AE283" s="1401"/>
      <c r="AF283" s="1402"/>
      <c r="AG283" s="1379"/>
      <c r="AH283" s="1380"/>
      <c r="AI283" s="1381"/>
      <c r="AJ283" s="1391">
        <v>0</v>
      </c>
      <c r="AK283" s="1392"/>
      <c r="AL283" s="1392"/>
      <c r="AM283" s="1392"/>
      <c r="AN283" s="1392"/>
      <c r="AO283" s="1392"/>
      <c r="AP283" s="1392"/>
      <c r="AQ283" s="1393"/>
      <c r="AR283" s="1394">
        <f t="shared" si="10"/>
        <v>0</v>
      </c>
      <c r="AS283" s="1395"/>
      <c r="AT283" s="1395"/>
      <c r="AU283" s="1395"/>
      <c r="AV283" s="1396"/>
      <c r="AW283" s="414"/>
      <c r="AX283" s="1550"/>
      <c r="AY283" s="1550"/>
      <c r="AZ283" s="415"/>
    </row>
    <row r="284" spans="1:52" ht="12" customHeight="1">
      <c r="A284" s="1412"/>
      <c r="B284" s="1413"/>
      <c r="C284" s="1413"/>
      <c r="D284" s="1413"/>
      <c r="E284" s="1414"/>
      <c r="F284" s="1415"/>
      <c r="G284" s="1416"/>
      <c r="H284" s="1416"/>
      <c r="I284" s="1416"/>
      <c r="J284" s="1416"/>
      <c r="K284" s="1416"/>
      <c r="L284" s="1416"/>
      <c r="M284" s="1416"/>
      <c r="N284" s="1416"/>
      <c r="O284" s="1416"/>
      <c r="P284" s="1416"/>
      <c r="Q284" s="1417"/>
      <c r="R284" s="1379" t="s">
        <v>305</v>
      </c>
      <c r="S284" s="1380"/>
      <c r="T284" s="1381"/>
      <c r="U284" s="1400"/>
      <c r="V284" s="1401"/>
      <c r="W284" s="1402"/>
      <c r="X284" s="1400"/>
      <c r="Y284" s="1401"/>
      <c r="Z284" s="1402"/>
      <c r="AA284" s="1397">
        <f t="shared" si="11"/>
        <v>0</v>
      </c>
      <c r="AB284" s="1398"/>
      <c r="AC284" s="1399"/>
      <c r="AD284" s="1400"/>
      <c r="AE284" s="1401"/>
      <c r="AF284" s="1402"/>
      <c r="AG284" s="1379"/>
      <c r="AH284" s="1380"/>
      <c r="AI284" s="1381"/>
      <c r="AJ284" s="1391">
        <v>0</v>
      </c>
      <c r="AK284" s="1392"/>
      <c r="AL284" s="1392"/>
      <c r="AM284" s="1392"/>
      <c r="AN284" s="1392"/>
      <c r="AO284" s="1392"/>
      <c r="AP284" s="1392"/>
      <c r="AQ284" s="1393"/>
      <c r="AR284" s="1394">
        <f t="shared" si="10"/>
        <v>0</v>
      </c>
      <c r="AS284" s="1395"/>
      <c r="AT284" s="1395"/>
      <c r="AU284" s="1395"/>
      <c r="AV284" s="1396"/>
      <c r="AW284" s="410"/>
      <c r="AX284" s="1550"/>
      <c r="AY284" s="1550"/>
      <c r="AZ284" s="411"/>
    </row>
    <row r="285" spans="1:52" ht="12" customHeight="1">
      <c r="A285" s="1412"/>
      <c r="B285" s="1413"/>
      <c r="C285" s="1413"/>
      <c r="D285" s="1413"/>
      <c r="E285" s="1414"/>
      <c r="F285" s="1415"/>
      <c r="G285" s="1416"/>
      <c r="H285" s="1416"/>
      <c r="I285" s="1416"/>
      <c r="J285" s="1416"/>
      <c r="K285" s="1416"/>
      <c r="L285" s="1416"/>
      <c r="M285" s="1416"/>
      <c r="N285" s="1416"/>
      <c r="O285" s="1416"/>
      <c r="P285" s="1416"/>
      <c r="Q285" s="1417"/>
      <c r="R285" s="1379" t="s">
        <v>305</v>
      </c>
      <c r="S285" s="1380"/>
      <c r="T285" s="1381"/>
      <c r="U285" s="1400"/>
      <c r="V285" s="1401"/>
      <c r="W285" s="1402"/>
      <c r="X285" s="1400"/>
      <c r="Y285" s="1401"/>
      <c r="Z285" s="1402"/>
      <c r="AA285" s="1397">
        <f t="shared" si="11"/>
        <v>0</v>
      </c>
      <c r="AB285" s="1398"/>
      <c r="AC285" s="1399"/>
      <c r="AD285" s="1400"/>
      <c r="AE285" s="1401"/>
      <c r="AF285" s="1402"/>
      <c r="AG285" s="1379"/>
      <c r="AH285" s="1380"/>
      <c r="AI285" s="1381"/>
      <c r="AJ285" s="1391">
        <v>0</v>
      </c>
      <c r="AK285" s="1392"/>
      <c r="AL285" s="1392"/>
      <c r="AM285" s="1392"/>
      <c r="AN285" s="1392"/>
      <c r="AO285" s="1392"/>
      <c r="AP285" s="1392"/>
      <c r="AQ285" s="1393"/>
      <c r="AR285" s="1394">
        <f t="shared" si="10"/>
        <v>0</v>
      </c>
      <c r="AS285" s="1395"/>
      <c r="AT285" s="1395"/>
      <c r="AU285" s="1395"/>
      <c r="AV285" s="1396"/>
      <c r="AW285" s="416"/>
      <c r="AX285" s="1550"/>
      <c r="AY285" s="1550"/>
      <c r="AZ285" s="411"/>
    </row>
    <row r="286" spans="1:52" ht="12" customHeight="1">
      <c r="A286" s="1406"/>
      <c r="B286" s="1407"/>
      <c r="C286" s="1407"/>
      <c r="D286" s="1407"/>
      <c r="E286" s="1408"/>
      <c r="F286" s="1409"/>
      <c r="G286" s="1410"/>
      <c r="H286" s="1410"/>
      <c r="I286" s="1410"/>
      <c r="J286" s="1410"/>
      <c r="K286" s="1410"/>
      <c r="L286" s="1410"/>
      <c r="M286" s="1410"/>
      <c r="N286" s="1410"/>
      <c r="O286" s="1410"/>
      <c r="P286" s="1410"/>
      <c r="Q286" s="1411"/>
      <c r="R286" s="1385" t="s">
        <v>305</v>
      </c>
      <c r="S286" s="1386"/>
      <c r="T286" s="1387"/>
      <c r="U286" s="1382"/>
      <c r="V286" s="1383"/>
      <c r="W286" s="1384"/>
      <c r="X286" s="1382"/>
      <c r="Y286" s="1383"/>
      <c r="Z286" s="1384"/>
      <c r="AA286" s="1388">
        <f>U286-X286</f>
        <v>0</v>
      </c>
      <c r="AB286" s="1389"/>
      <c r="AC286" s="1390"/>
      <c r="AD286" s="1382"/>
      <c r="AE286" s="1383"/>
      <c r="AF286" s="1384"/>
      <c r="AG286" s="1385"/>
      <c r="AH286" s="1386"/>
      <c r="AI286" s="1387"/>
      <c r="AJ286" s="1403">
        <v>0</v>
      </c>
      <c r="AK286" s="1404"/>
      <c r="AL286" s="1404"/>
      <c r="AM286" s="1404"/>
      <c r="AN286" s="1404"/>
      <c r="AO286" s="1404"/>
      <c r="AP286" s="1404"/>
      <c r="AQ286" s="1405"/>
      <c r="AR286" s="1376">
        <f t="shared" si="10"/>
        <v>0</v>
      </c>
      <c r="AS286" s="1377"/>
      <c r="AT286" s="1377"/>
      <c r="AU286" s="1377"/>
      <c r="AV286" s="1378"/>
      <c r="AW286" s="417"/>
      <c r="AX286" s="1553"/>
      <c r="AY286" s="1553"/>
      <c r="AZ286" s="418"/>
    </row>
    <row r="287" spans="1:52" ht="3" customHeight="1" thickBot="1">
      <c r="A287" s="419"/>
      <c r="B287" s="420"/>
      <c r="C287" s="421"/>
      <c r="D287" s="421"/>
      <c r="E287" s="422"/>
      <c r="F287" s="421"/>
      <c r="G287" s="421"/>
      <c r="H287" s="421"/>
      <c r="I287" s="421"/>
      <c r="J287" s="421"/>
      <c r="K287" s="421"/>
      <c r="L287" s="421"/>
      <c r="M287" s="421"/>
      <c r="N287" s="421"/>
      <c r="O287" s="423"/>
      <c r="P287" s="423"/>
      <c r="Q287" s="423"/>
      <c r="R287" s="423"/>
      <c r="S287" s="423"/>
      <c r="T287" s="424"/>
      <c r="U287" s="425"/>
      <c r="V287" s="425"/>
      <c r="W287" s="426"/>
      <c r="X287" s="425"/>
      <c r="Y287" s="425"/>
      <c r="Z287" s="427"/>
      <c r="AA287" s="428"/>
      <c r="AB287" s="428"/>
      <c r="AC287" s="427"/>
      <c r="AD287" s="428"/>
      <c r="AE287" s="428"/>
      <c r="AF287" s="427"/>
      <c r="AG287" s="315"/>
      <c r="AH287" s="315"/>
      <c r="AI287" s="429"/>
      <c r="AJ287" s="430"/>
      <c r="AK287" s="430"/>
      <c r="AL287" s="430"/>
      <c r="AM287" s="430"/>
      <c r="AN287" s="430"/>
      <c r="AO287" s="431"/>
      <c r="AP287" s="431"/>
      <c r="AQ287" s="432"/>
      <c r="AR287" s="431"/>
      <c r="AS287" s="430"/>
      <c r="AT287" s="430"/>
      <c r="AU287" s="430"/>
      <c r="AV287" s="433"/>
      <c r="AW287" s="315"/>
      <c r="AX287" s="315"/>
      <c r="AY287" s="315"/>
      <c r="AZ287" s="321"/>
    </row>
    <row r="288" spans="1:52" ht="20.100000000000001" customHeight="1" thickBot="1">
      <c r="A288" s="434"/>
      <c r="B288" s="435" t="s">
        <v>270</v>
      </c>
      <c r="C288" s="436"/>
      <c r="D288" s="436"/>
      <c r="E288" s="436"/>
      <c r="F288" s="436"/>
      <c r="G288" s="436"/>
      <c r="H288" s="436"/>
      <c r="I288" s="436"/>
      <c r="J288" s="436"/>
      <c r="K288" s="437"/>
      <c r="L288" s="438"/>
      <c r="M288" s="437"/>
      <c r="N288" s="439"/>
      <c r="O288" s="438"/>
      <c r="P288" s="438"/>
      <c r="Q288" s="438"/>
      <c r="R288" s="440"/>
      <c r="S288" s="440" t="s">
        <v>269</v>
      </c>
      <c r="T288" s="441"/>
      <c r="U288" s="1360">
        <f>SUM(U275:W287)</f>
        <v>0</v>
      </c>
      <c r="V288" s="1361"/>
      <c r="W288" s="1362"/>
      <c r="X288" s="1360">
        <f>SUM(X275:Z287)</f>
        <v>0</v>
      </c>
      <c r="Y288" s="1361"/>
      <c r="Z288" s="1362"/>
      <c r="AA288" s="1360">
        <f>SUM(AA275:AC287)</f>
        <v>0</v>
      </c>
      <c r="AB288" s="1361"/>
      <c r="AC288" s="1362"/>
      <c r="AD288" s="1360">
        <f>SUM(AD275:AF287)</f>
        <v>0</v>
      </c>
      <c r="AE288" s="1361"/>
      <c r="AF288" s="1362"/>
      <c r="AG288" s="1373"/>
      <c r="AH288" s="1374"/>
      <c r="AI288" s="1375"/>
      <c r="AJ288" s="1357">
        <f>SUM(AJ275:AQ287)</f>
        <v>0</v>
      </c>
      <c r="AK288" s="1358"/>
      <c r="AL288" s="1358"/>
      <c r="AM288" s="1358"/>
      <c r="AN288" s="1358"/>
      <c r="AO288" s="1358"/>
      <c r="AP288" s="1358"/>
      <c r="AQ288" s="1359"/>
      <c r="AR288" s="1363">
        <f>SUM(AR275:AV287)</f>
        <v>0</v>
      </c>
      <c r="AS288" s="1364"/>
      <c r="AT288" s="1364"/>
      <c r="AU288" s="1364"/>
      <c r="AV288" s="1365"/>
      <c r="AW288" s="442"/>
      <c r="AX288" s="387"/>
      <c r="AY288" s="443"/>
      <c r="AZ288" s="444"/>
    </row>
    <row r="289" spans="1:52" ht="12" customHeight="1">
      <c r="A289" s="306"/>
      <c r="B289" s="445"/>
      <c r="C289" s="1342" t="s">
        <v>90</v>
      </c>
      <c r="D289" s="1342"/>
      <c r="E289" s="1342"/>
      <c r="F289" s="1342"/>
      <c r="G289" s="1342"/>
      <c r="H289" s="1342"/>
      <c r="I289" s="1342"/>
      <c r="J289" s="1342"/>
      <c r="K289" s="348"/>
      <c r="L289" s="348"/>
      <c r="M289" s="348"/>
      <c r="N289" s="348"/>
      <c r="O289" s="396"/>
      <c r="P289" s="396"/>
      <c r="Q289" s="393"/>
      <c r="R289" s="393"/>
      <c r="S289" s="393"/>
      <c r="T289" s="393"/>
      <c r="U289" s="392"/>
      <c r="V289" s="305"/>
      <c r="W289" s="305"/>
      <c r="X289" s="305"/>
      <c r="Y289" s="305"/>
      <c r="Z289" s="305"/>
      <c r="AA289" s="305"/>
      <c r="AB289" s="305"/>
      <c r="AC289" s="305"/>
      <c r="AD289" s="305"/>
      <c r="AE289" s="305"/>
      <c r="AF289" s="1342" t="s">
        <v>271</v>
      </c>
      <c r="AG289" s="1342"/>
      <c r="AH289" s="1342"/>
      <c r="AI289" s="1342"/>
      <c r="AJ289" s="1342"/>
      <c r="AK289" s="1342"/>
      <c r="AL289" s="1342"/>
      <c r="AM289" s="1342"/>
      <c r="AN289" s="1342"/>
      <c r="AO289" s="1342"/>
      <c r="AP289" s="305"/>
      <c r="AQ289" s="305"/>
      <c r="AR289" s="300"/>
      <c r="AS289" s="300"/>
      <c r="AT289" s="300"/>
      <c r="AU289" s="300"/>
      <c r="AV289" s="361"/>
      <c r="AW289" s="305"/>
      <c r="AX289" s="387"/>
      <c r="AY289" s="305"/>
      <c r="AZ289" s="312"/>
    </row>
    <row r="290" spans="1:52" ht="12" customHeight="1">
      <c r="A290" s="446"/>
      <c r="B290" s="1343" t="s">
        <v>279</v>
      </c>
      <c r="C290" s="1343"/>
      <c r="D290" s="1343"/>
      <c r="E290" s="1343"/>
      <c r="F290" s="1343"/>
      <c r="G290" s="1343"/>
      <c r="H290" s="1343"/>
      <c r="I290" s="1343"/>
      <c r="J290" s="1343"/>
      <c r="K290" s="1343"/>
      <c r="L290" s="447"/>
      <c r="M290" s="447"/>
      <c r="N290" s="447"/>
      <c r="O290" s="448"/>
      <c r="P290" s="448"/>
      <c r="Q290" s="393"/>
      <c r="R290" s="393"/>
      <c r="S290" s="393"/>
      <c r="T290" s="393"/>
      <c r="U290" s="392"/>
      <c r="V290" s="393"/>
      <c r="W290" s="393"/>
      <c r="X290" s="393"/>
      <c r="Y290" s="393"/>
      <c r="Z290" s="305"/>
      <c r="AA290" s="305"/>
      <c r="AB290" s="391"/>
      <c r="AC290" s="324"/>
      <c r="AD290" s="324"/>
      <c r="AE290" s="442" t="s">
        <v>272</v>
      </c>
      <c r="AF290" s="324"/>
      <c r="AG290" s="407"/>
      <c r="AH290" s="407"/>
      <c r="AI290" s="326"/>
      <c r="AJ290" s="326"/>
      <c r="AK290" s="326"/>
      <c r="AL290" s="326"/>
      <c r="AM290" s="326"/>
      <c r="AN290" s="326"/>
      <c r="AO290" s="326"/>
      <c r="AP290" s="326"/>
      <c r="AQ290" s="326"/>
      <c r="AR290" s="305"/>
      <c r="AS290" s="305"/>
      <c r="AT290" s="305"/>
      <c r="AU290" s="305"/>
      <c r="AV290" s="381"/>
      <c r="AW290" s="305"/>
      <c r="AX290" s="387"/>
      <c r="AY290" s="305"/>
      <c r="AZ290" s="312"/>
    </row>
    <row r="291" spans="1:52" ht="20.100000000000001" customHeight="1">
      <c r="A291" s="306"/>
      <c r="B291" s="445"/>
      <c r="C291" s="449"/>
      <c r="D291" s="449"/>
      <c r="E291" s="449"/>
      <c r="F291" s="449"/>
      <c r="G291" s="449"/>
      <c r="H291" s="449"/>
      <c r="I291" s="449"/>
      <c r="J291" s="449"/>
      <c r="K291" s="449"/>
      <c r="L291" s="449"/>
      <c r="M291" s="449"/>
      <c r="N291" s="449"/>
      <c r="O291" s="450"/>
      <c r="P291" s="450"/>
      <c r="Q291" s="451"/>
      <c r="R291" s="451"/>
      <c r="S291" s="451"/>
      <c r="T291" s="451"/>
      <c r="U291" s="1344">
        <f>U288+U241</f>
        <v>0</v>
      </c>
      <c r="V291" s="1344"/>
      <c r="W291" s="1344"/>
      <c r="X291" s="1344">
        <f>X288+X241</f>
        <v>0</v>
      </c>
      <c r="Y291" s="1344"/>
      <c r="Z291" s="1344"/>
      <c r="AA291" s="1344">
        <f>AA288+AA241</f>
        <v>0</v>
      </c>
      <c r="AB291" s="1344"/>
      <c r="AC291" s="1344"/>
      <c r="AD291" s="1344">
        <f>AD288+AD241</f>
        <v>0</v>
      </c>
      <c r="AE291" s="1344"/>
      <c r="AF291" s="1344"/>
      <c r="AG291" s="494"/>
      <c r="AH291" s="1370">
        <f>AJ288+AH241</f>
        <v>0</v>
      </c>
      <c r="AI291" s="1371"/>
      <c r="AJ291" s="1371"/>
      <c r="AK291" s="1371"/>
      <c r="AL291" s="1371"/>
      <c r="AM291" s="1371"/>
      <c r="AN291" s="1371"/>
      <c r="AO291" s="1371"/>
      <c r="AP291" s="1371"/>
      <c r="AQ291" s="1372"/>
      <c r="AR291" s="1370">
        <f>AR288+AR241</f>
        <v>0</v>
      </c>
      <c r="AS291" s="1371"/>
      <c r="AT291" s="1371"/>
      <c r="AU291" s="1371"/>
      <c r="AV291" s="1372"/>
      <c r="AW291" s="452"/>
      <c r="AX291" s="452"/>
      <c r="AY291" s="452"/>
      <c r="AZ291" s="453"/>
    </row>
    <row r="292" spans="1:52" ht="12" customHeight="1">
      <c r="A292" s="306"/>
      <c r="B292" s="445"/>
      <c r="C292" s="449"/>
      <c r="D292" s="449"/>
      <c r="E292" s="449"/>
      <c r="F292" s="449"/>
      <c r="G292" s="449"/>
      <c r="H292" s="449"/>
      <c r="I292" s="449"/>
      <c r="J292" s="449"/>
      <c r="K292" s="449"/>
      <c r="L292" s="449"/>
      <c r="M292" s="449"/>
      <c r="N292" s="449"/>
      <c r="O292" s="450"/>
      <c r="P292" s="450"/>
      <c r="Q292" s="451"/>
      <c r="R292" s="451"/>
      <c r="S292" s="451"/>
      <c r="T292" s="451"/>
      <c r="U292" s="454"/>
      <c r="V292" s="454"/>
      <c r="W292" s="454"/>
      <c r="X292" s="454"/>
      <c r="Y292" s="454"/>
      <c r="Z292" s="454"/>
      <c r="AA292" s="455"/>
      <c r="AB292" s="455"/>
      <c r="AC292" s="455"/>
      <c r="AD292" s="455"/>
      <c r="AE292" s="455"/>
      <c r="AF292" s="455"/>
      <c r="AG292" s="452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2"/>
      <c r="AX292" s="452"/>
      <c r="AY292" s="452"/>
      <c r="AZ292" s="453"/>
    </row>
    <row r="293" spans="1:52" ht="15" hidden="1">
      <c r="A293" s="306"/>
      <c r="B293" s="445"/>
      <c r="C293" s="449"/>
      <c r="D293" s="449"/>
      <c r="E293" s="449"/>
      <c r="F293" s="449"/>
      <c r="G293" s="449"/>
      <c r="H293" s="449"/>
      <c r="I293" s="449"/>
      <c r="J293" s="449"/>
      <c r="K293" s="449"/>
      <c r="L293" s="449"/>
      <c r="M293" s="449"/>
      <c r="N293" s="449"/>
      <c r="O293" s="450"/>
      <c r="P293" s="450"/>
      <c r="Q293" s="451"/>
      <c r="R293" s="451"/>
      <c r="S293" s="451"/>
      <c r="T293" s="451"/>
      <c r="U293" s="456"/>
      <c r="V293" s="457"/>
      <c r="W293" s="457"/>
      <c r="X293" s="457"/>
      <c r="Y293" s="457"/>
      <c r="Z293" s="458"/>
      <c r="AA293" s="459"/>
      <c r="AB293" s="460"/>
      <c r="AC293" s="459"/>
      <c r="AD293" s="459"/>
      <c r="AE293" s="459"/>
      <c r="AF293" s="459"/>
      <c r="AG293" s="459"/>
      <c r="AH293" s="459"/>
      <c r="AI293" s="459"/>
      <c r="AJ293" s="459"/>
      <c r="AK293" s="461"/>
      <c r="AL293" s="452"/>
      <c r="AM293" s="452"/>
      <c r="AN293" s="452"/>
      <c r="AO293" s="452"/>
      <c r="AP293" s="452"/>
      <c r="AQ293" s="452"/>
      <c r="AR293" s="452"/>
      <c r="AS293" s="452"/>
      <c r="AT293" s="452"/>
      <c r="AU293" s="452"/>
      <c r="AV293" s="452"/>
      <c r="AW293" s="452"/>
      <c r="AX293" s="452"/>
      <c r="AY293" s="452"/>
      <c r="AZ293" s="453"/>
    </row>
    <row r="294" spans="1:52" ht="12" customHeight="1">
      <c r="A294" s="306"/>
      <c r="B294" s="445"/>
      <c r="C294" s="462"/>
      <c r="D294" s="462"/>
      <c r="E294" s="462"/>
      <c r="F294" s="462"/>
      <c r="G294" s="462"/>
      <c r="H294" s="462"/>
      <c r="I294" s="462"/>
      <c r="J294" s="462"/>
      <c r="K294" s="462"/>
      <c r="L294" s="462"/>
      <c r="M294" s="305"/>
      <c r="N294" s="305"/>
      <c r="O294" s="1351" t="s">
        <v>280</v>
      </c>
      <c r="P294" s="1351"/>
      <c r="Q294" s="1351"/>
      <c r="R294" s="1351"/>
      <c r="S294" s="1351"/>
      <c r="T294" s="1352"/>
      <c r="U294" s="1353" t="s">
        <v>276</v>
      </c>
      <c r="V294" s="1354"/>
      <c r="W294" s="1355"/>
      <c r="X294" s="463"/>
      <c r="Y294" s="1356" t="s">
        <v>275</v>
      </c>
      <c r="Z294" s="1348"/>
      <c r="AA294" s="452"/>
      <c r="AB294" s="305"/>
      <c r="AC294" s="305"/>
      <c r="AD294" s="305"/>
      <c r="AE294" s="305"/>
      <c r="AF294" s="1368" t="s">
        <v>274</v>
      </c>
      <c r="AG294" s="1368"/>
      <c r="AH294" s="1369"/>
      <c r="AI294" s="464"/>
      <c r="AJ294" s="452"/>
      <c r="AK294" s="465" t="s">
        <v>273</v>
      </c>
      <c r="AL294" s="1366" t="s">
        <v>281</v>
      </c>
      <c r="AM294" s="1367"/>
      <c r="AN294" s="1367"/>
      <c r="AO294" s="1367"/>
      <c r="AP294" s="1367"/>
      <c r="AQ294" s="1367"/>
      <c r="AR294" s="452"/>
      <c r="AS294" s="452"/>
      <c r="AT294" s="452"/>
      <c r="AU294" s="452"/>
      <c r="AV294" s="452"/>
      <c r="AW294" s="452"/>
      <c r="AX294" s="452"/>
      <c r="AY294" s="452"/>
      <c r="AZ294" s="453"/>
    </row>
    <row r="295" spans="1:52" ht="12" customHeight="1">
      <c r="A295" s="1345" t="s">
        <v>191</v>
      </c>
      <c r="B295" s="1346"/>
      <c r="C295" s="1346"/>
      <c r="D295" s="1346"/>
      <c r="E295" s="1346"/>
      <c r="F295" s="386" t="s">
        <v>285</v>
      </c>
      <c r="G295" s="1347">
        <f ca="1">TODAY()</f>
        <v>45435</v>
      </c>
      <c r="H295" s="1347"/>
      <c r="I295" s="1347"/>
      <c r="J295" s="1347"/>
      <c r="K295" s="1347"/>
      <c r="L295" s="1347"/>
      <c r="M295" s="396"/>
      <c r="N295" s="462" t="s">
        <v>282</v>
      </c>
      <c r="O295" s="466" t="s">
        <v>284</v>
      </c>
      <c r="P295" s="1348" t="s">
        <v>283</v>
      </c>
      <c r="Q295" s="1348"/>
      <c r="R295" s="1348"/>
      <c r="S295" s="1348"/>
      <c r="T295" s="466"/>
      <c r="U295" s="467" t="s">
        <v>277</v>
      </c>
      <c r="V295" s="468"/>
      <c r="W295" s="468"/>
      <c r="X295" s="468"/>
      <c r="Y295" s="468"/>
      <c r="Z295" s="469"/>
      <c r="AA295" s="464"/>
      <c r="AB295" s="363"/>
      <c r="AC295" s="469"/>
      <c r="AD295" s="464"/>
      <c r="AE295" s="326"/>
      <c r="AF295" s="470"/>
      <c r="AG295" s="469"/>
      <c r="AH295" s="1349" t="s">
        <v>278</v>
      </c>
      <c r="AI295" s="1350"/>
      <c r="AJ295" s="1350"/>
      <c r="AK295" s="471"/>
      <c r="AL295" s="452"/>
      <c r="AM295" s="452"/>
      <c r="AN295" s="452"/>
      <c r="AO295" s="452"/>
      <c r="AP295" s="452"/>
      <c r="AQ295" s="452"/>
      <c r="AR295" s="452"/>
      <c r="AS295" s="452"/>
      <c r="AT295" s="452"/>
      <c r="AU295" s="452"/>
      <c r="AV295" s="452"/>
      <c r="AW295" s="452"/>
      <c r="AX295" s="452"/>
      <c r="AY295" s="452"/>
      <c r="AZ295" s="453"/>
    </row>
    <row r="296" spans="1:52" ht="0.95" customHeight="1" thickBot="1">
      <c r="A296" s="351"/>
      <c r="B296" s="420"/>
      <c r="C296" s="472"/>
      <c r="D296" s="472"/>
      <c r="E296" s="472"/>
      <c r="F296" s="472"/>
      <c r="G296" s="472"/>
      <c r="H296" s="472"/>
      <c r="I296" s="472"/>
      <c r="J296" s="472"/>
      <c r="K296" s="472"/>
      <c r="L296" s="472"/>
      <c r="M296" s="473"/>
      <c r="N296" s="474"/>
      <c r="O296" s="474"/>
      <c r="P296" s="474"/>
      <c r="Q296" s="474"/>
      <c r="R296" s="474"/>
      <c r="S296" s="474"/>
      <c r="T296" s="474"/>
      <c r="U296" s="474"/>
      <c r="V296" s="474"/>
      <c r="W296" s="474"/>
      <c r="X296" s="474"/>
      <c r="Y296" s="474"/>
      <c r="Z296" s="315"/>
      <c r="AA296" s="475"/>
      <c r="AB296" s="476"/>
      <c r="AC296" s="475"/>
      <c r="AD296" s="475"/>
      <c r="AE296" s="475"/>
      <c r="AF296" s="475"/>
      <c r="AG296" s="475"/>
      <c r="AH296" s="475"/>
      <c r="AI296" s="475"/>
      <c r="AJ296" s="475"/>
      <c r="AK296" s="477"/>
      <c r="AL296" s="475"/>
      <c r="AM296" s="475"/>
      <c r="AN296" s="475"/>
      <c r="AO296" s="475"/>
      <c r="AP296" s="475"/>
      <c r="AQ296" s="475"/>
      <c r="AR296" s="475"/>
      <c r="AS296" s="475"/>
      <c r="AT296" s="475"/>
      <c r="AU296" s="475"/>
      <c r="AV296" s="475"/>
      <c r="AW296" s="475"/>
      <c r="AX296" s="475"/>
      <c r="AY296" s="475"/>
      <c r="AZ296" s="478"/>
    </row>
    <row r="297" spans="1:52" ht="0.95" customHeight="1"/>
    <row r="298" spans="1:52" ht="0.95" customHeight="1"/>
    <row r="299" spans="1:52" ht="0.95" customHeight="1"/>
    <row r="300" spans="1:52" ht="0.95" customHeight="1" thickBot="1"/>
    <row r="301" spans="1:52" ht="18">
      <c r="A301" s="298"/>
      <c r="B301" s="299" t="s">
        <v>196</v>
      </c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299"/>
      <c r="AP301" s="301"/>
      <c r="AQ301" s="301"/>
      <c r="AR301" s="301"/>
      <c r="AS301" s="301"/>
      <c r="AT301" s="301"/>
      <c r="AU301" s="302"/>
      <c r="AV301" s="303"/>
      <c r="AW301" s="303"/>
      <c r="AX301" s="303"/>
      <c r="AY301" s="303" t="s">
        <v>198</v>
      </c>
      <c r="AZ301" s="304"/>
    </row>
    <row r="302" spans="1:52" ht="18">
      <c r="A302" s="306"/>
      <c r="B302" s="307" t="s">
        <v>197</v>
      </c>
      <c r="C302" s="307"/>
      <c r="D302" s="307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  <c r="P302" s="308"/>
      <c r="Q302" s="308"/>
      <c r="R302" s="308"/>
      <c r="S302" s="305"/>
      <c r="T302" s="305"/>
      <c r="U302" s="305"/>
      <c r="V302" s="305"/>
      <c r="W302" s="305"/>
      <c r="X302" s="305"/>
      <c r="Y302" s="305"/>
      <c r="Z302" s="305"/>
      <c r="AA302" s="305"/>
      <c r="AB302" s="305"/>
      <c r="AC302" s="305"/>
      <c r="AD302" s="305"/>
      <c r="AE302" s="305"/>
      <c r="AF302" s="305"/>
      <c r="AG302" s="305"/>
      <c r="AH302" s="305"/>
      <c r="AI302" s="305"/>
      <c r="AJ302" s="305"/>
      <c r="AK302" s="305"/>
      <c r="AL302" s="305"/>
      <c r="AM302" s="305"/>
      <c r="AN302" s="305"/>
      <c r="AO302" s="309"/>
      <c r="AP302" s="309"/>
      <c r="AQ302" s="309"/>
      <c r="AR302" s="305"/>
      <c r="AS302" s="309"/>
      <c r="AT302" s="309"/>
      <c r="AU302" s="310"/>
      <c r="AV302" s="311"/>
      <c r="AW302" s="311"/>
      <c r="AX302" s="311"/>
      <c r="AY302" s="311" t="s">
        <v>199</v>
      </c>
      <c r="AZ302" s="312"/>
    </row>
    <row r="303" spans="1:52" ht="5.25" customHeight="1" thickBot="1">
      <c r="A303" s="313"/>
      <c r="B303" s="314"/>
      <c r="C303" s="314"/>
      <c r="D303" s="314"/>
      <c r="E303" s="314"/>
      <c r="F303" s="314"/>
      <c r="G303" s="315"/>
      <c r="H303" s="316"/>
      <c r="I303" s="317"/>
      <c r="J303" s="317"/>
      <c r="K303" s="317"/>
      <c r="L303" s="317"/>
      <c r="M303" s="315"/>
      <c r="N303" s="315"/>
      <c r="O303" s="317"/>
      <c r="P303" s="317"/>
      <c r="Q303" s="317"/>
      <c r="R303" s="317"/>
      <c r="S303" s="317"/>
      <c r="T303" s="317"/>
      <c r="U303" s="317"/>
      <c r="V303" s="315"/>
      <c r="W303" s="315"/>
      <c r="X303" s="315"/>
      <c r="Y303" s="315"/>
      <c r="Z303" s="315"/>
      <c r="AA303" s="315"/>
      <c r="AB303" s="315"/>
      <c r="AC303" s="315"/>
      <c r="AD303" s="315"/>
      <c r="AE303" s="315"/>
      <c r="AF303" s="315"/>
      <c r="AG303" s="315"/>
      <c r="AH303" s="315"/>
      <c r="AI303" s="315"/>
      <c r="AJ303" s="315"/>
      <c r="AK303" s="315"/>
      <c r="AL303" s="315"/>
      <c r="AM303" s="315"/>
      <c r="AN303" s="315"/>
      <c r="AO303" s="318"/>
      <c r="AP303" s="318"/>
      <c r="AQ303" s="318"/>
      <c r="AR303" s="318"/>
      <c r="AS303" s="319"/>
      <c r="AT303" s="319"/>
      <c r="AU303" s="315"/>
      <c r="AV303" s="320"/>
      <c r="AW303" s="320"/>
      <c r="AX303" s="320"/>
      <c r="AY303" s="320"/>
      <c r="AZ303" s="321"/>
    </row>
    <row r="304" spans="1:52" ht="12.95" customHeight="1">
      <c r="A304" s="306" t="s">
        <v>200</v>
      </c>
      <c r="B304" s="305"/>
      <c r="C304" s="305"/>
      <c r="D304" s="305"/>
      <c r="E304" s="305"/>
      <c r="F304" s="305"/>
      <c r="G304" s="305"/>
      <c r="H304" s="305"/>
      <c r="I304" s="305"/>
      <c r="J304" s="305"/>
      <c r="K304" s="305" t="s">
        <v>19</v>
      </c>
      <c r="L304" s="322" t="s">
        <v>201</v>
      </c>
      <c r="M304" s="323"/>
      <c r="N304" s="323"/>
      <c r="O304" s="323"/>
      <c r="P304" s="323"/>
      <c r="Q304" s="323"/>
      <c r="R304" s="323"/>
      <c r="S304" s="323"/>
      <c r="T304" s="300"/>
      <c r="U304" s="300"/>
      <c r="V304" s="300"/>
      <c r="W304" s="304" t="s">
        <v>13</v>
      </c>
      <c r="X304" s="305"/>
      <c r="Y304" s="324" t="s">
        <v>203</v>
      </c>
      <c r="Z304" s="324"/>
      <c r="AA304" s="324"/>
      <c r="AB304" s="324"/>
      <c r="AC304" s="324"/>
      <c r="AD304" s="324"/>
      <c r="AE304" s="324"/>
      <c r="AF304" s="324"/>
      <c r="AG304" s="324"/>
      <c r="AH304" s="324"/>
      <c r="AI304" s="324"/>
      <c r="AJ304" s="324"/>
      <c r="AK304" s="324"/>
      <c r="AL304" s="324"/>
      <c r="AM304" s="324"/>
      <c r="AN304" s="305"/>
      <c r="AO304" s="305"/>
      <c r="AP304" s="305"/>
      <c r="AQ304" s="305"/>
      <c r="AR304" s="305"/>
      <c r="AS304" s="305"/>
      <c r="AT304" s="305"/>
      <c r="AU304" s="305"/>
      <c r="AV304" s="305"/>
      <c r="AW304" s="305"/>
      <c r="AX304" s="305"/>
      <c r="AY304" s="305"/>
      <c r="AZ304" s="312" t="s">
        <v>202</v>
      </c>
    </row>
    <row r="305" spans="1:52" s="493" customFormat="1" ht="12.95" customHeight="1" thickBot="1">
      <c r="A305" s="1531">
        <f>ss!M312</f>
        <v>0</v>
      </c>
      <c r="B305" s="1532"/>
      <c r="C305" s="1532"/>
      <c r="D305" s="1532"/>
      <c r="E305" s="1532"/>
      <c r="F305" s="1532"/>
      <c r="G305" s="1532"/>
      <c r="H305" s="1532"/>
      <c r="I305" s="1532"/>
      <c r="J305" s="1532"/>
      <c r="K305" s="1532"/>
      <c r="L305" s="1533">
        <f>L$5</f>
        <v>-99989826</v>
      </c>
      <c r="M305" s="1534"/>
      <c r="N305" s="1534"/>
      <c r="O305" s="1534"/>
      <c r="P305" s="1534"/>
      <c r="Q305" s="1534"/>
      <c r="R305" s="1534"/>
      <c r="S305" s="1534"/>
      <c r="T305" s="1534"/>
      <c r="U305" s="1534"/>
      <c r="V305" s="1534"/>
      <c r="W305" s="1535"/>
      <c r="X305" s="489"/>
      <c r="Y305" s="490"/>
      <c r="Z305" s="490"/>
      <c r="AA305" s="490"/>
      <c r="AB305" s="490"/>
      <c r="AC305" s="490"/>
      <c r="AD305" s="490"/>
      <c r="AE305" s="490"/>
      <c r="AF305" s="490"/>
      <c r="AG305" s="490"/>
      <c r="AH305" s="490"/>
      <c r="AI305" s="490"/>
      <c r="AJ305" s="490"/>
      <c r="AK305" s="490"/>
      <c r="AL305" s="1536">
        <f>AL$5</f>
        <v>41</v>
      </c>
      <c r="AM305" s="1536"/>
      <c r="AN305" s="1536"/>
      <c r="AO305" s="1536"/>
      <c r="AP305" s="1536"/>
      <c r="AQ305" s="1536"/>
      <c r="AR305" s="491"/>
      <c r="AS305" s="490"/>
      <c r="AT305" s="490"/>
      <c r="AU305" s="490"/>
      <c r="AV305" s="490"/>
      <c r="AW305" s="490"/>
      <c r="AX305" s="490"/>
      <c r="AY305" s="490"/>
      <c r="AZ305" s="492"/>
    </row>
    <row r="306" spans="1:52" ht="15" customHeight="1">
      <c r="A306" s="1526">
        <f>A256</f>
        <v>0</v>
      </c>
      <c r="B306" s="1527"/>
      <c r="C306" s="1527"/>
      <c r="D306" s="1527"/>
      <c r="E306" s="1527"/>
      <c r="F306" s="1527"/>
      <c r="G306" s="1527"/>
      <c r="H306" s="1527"/>
      <c r="I306" s="1527"/>
      <c r="J306" s="1527"/>
      <c r="K306" s="1527"/>
      <c r="L306" s="1503"/>
      <c r="M306" s="1503"/>
      <c r="N306" s="1503"/>
      <c r="O306" s="1503"/>
      <c r="P306" s="1504"/>
      <c r="Q306" s="1528" t="s">
        <v>210</v>
      </c>
      <c r="R306" s="1529"/>
      <c r="S306" s="1529"/>
      <c r="T306" s="1529"/>
      <c r="U306" s="1529"/>
      <c r="V306" s="1529"/>
      <c r="W306" s="1530"/>
      <c r="X306" s="330"/>
      <c r="Y306" s="331" t="s">
        <v>204</v>
      </c>
      <c r="Z306" s="308"/>
      <c r="AA306" s="332"/>
      <c r="AB306" s="332"/>
      <c r="AC306" s="332"/>
      <c r="AD306" s="332"/>
      <c r="AE306" s="332"/>
      <c r="AF306" s="332"/>
      <c r="AG306" s="332"/>
      <c r="AH306" s="332"/>
      <c r="AI306" s="332"/>
      <c r="AJ306" s="332"/>
      <c r="AK306" s="332"/>
      <c r="AL306" s="332"/>
      <c r="AM306" s="332"/>
      <c r="AN306" s="332"/>
      <c r="AO306" s="333"/>
      <c r="AP306" s="334" t="s">
        <v>207</v>
      </c>
      <c r="AQ306" s="334"/>
      <c r="AR306" s="334"/>
      <c r="AS306" s="334"/>
      <c r="AT306" s="334"/>
      <c r="AU306" s="334"/>
      <c r="AV306" s="334"/>
      <c r="AW306" s="331"/>
      <c r="AX306" s="331"/>
      <c r="AY306" s="305"/>
      <c r="AZ306" s="312"/>
    </row>
    <row r="307" spans="1:52" ht="15" customHeight="1">
      <c r="A307" s="1502">
        <f>A257</f>
        <v>0</v>
      </c>
      <c r="B307" s="1503"/>
      <c r="C307" s="1503"/>
      <c r="D307" s="1503"/>
      <c r="E307" s="1503"/>
      <c r="F307" s="1503"/>
      <c r="G307" s="1503"/>
      <c r="H307" s="1503"/>
      <c r="I307" s="1503"/>
      <c r="J307" s="1503"/>
      <c r="K307" s="1503"/>
      <c r="L307" s="1503"/>
      <c r="M307" s="1503"/>
      <c r="N307" s="1503"/>
      <c r="O307" s="1503"/>
      <c r="P307" s="1504"/>
      <c r="Q307" s="1517" t="s">
        <v>211</v>
      </c>
      <c r="R307" s="1518"/>
      <c r="S307" s="1518"/>
      <c r="T307" s="1518"/>
      <c r="U307" s="1518"/>
      <c r="V307" s="1518"/>
      <c r="W307" s="1519"/>
      <c r="X307" s="335"/>
      <c r="Y307" s="331" t="s">
        <v>206</v>
      </c>
      <c r="Z307" s="308"/>
      <c r="AA307" s="308"/>
      <c r="AB307" s="308"/>
      <c r="AC307" s="308"/>
      <c r="AD307" s="308"/>
      <c r="AE307" s="308"/>
      <c r="AF307" s="308"/>
      <c r="AG307" s="308"/>
      <c r="AH307" s="308"/>
      <c r="AI307" s="308"/>
      <c r="AJ307" s="308"/>
      <c r="AK307" s="308"/>
      <c r="AL307" s="308"/>
      <c r="AM307" s="308"/>
      <c r="AN307" s="308"/>
      <c r="AO307" s="336"/>
      <c r="AP307" s="337" t="s">
        <v>209</v>
      </c>
      <c r="AQ307" s="305"/>
      <c r="AR307" s="331"/>
      <c r="AS307" s="331"/>
      <c r="AT307" s="331"/>
      <c r="AU307" s="331"/>
      <c r="AV307" s="331"/>
      <c r="AW307" s="331"/>
      <c r="AX307" s="331"/>
      <c r="AY307" s="331"/>
      <c r="AZ307" s="312"/>
    </row>
    <row r="308" spans="1:52" ht="15" customHeight="1">
      <c r="A308" s="1502">
        <f>A258</f>
        <v>0</v>
      </c>
      <c r="B308" s="1503"/>
      <c r="C308" s="1503"/>
      <c r="D308" s="1503"/>
      <c r="E308" s="1503"/>
      <c r="F308" s="1503"/>
      <c r="G308" s="1503"/>
      <c r="H308" s="1503"/>
      <c r="I308" s="1503"/>
      <c r="J308" s="1503"/>
      <c r="K308" s="1503"/>
      <c r="L308" s="1503"/>
      <c r="M308" s="1503"/>
      <c r="N308" s="1503"/>
      <c r="O308" s="1503"/>
      <c r="P308" s="1504"/>
      <c r="Q308" s="1520"/>
      <c r="R308" s="1521"/>
      <c r="S308" s="1521"/>
      <c r="T308" s="1521"/>
      <c r="U308" s="1521"/>
      <c r="V308" s="1521"/>
      <c r="W308" s="1522"/>
      <c r="X308" s="338"/>
      <c r="Y308" s="339" t="s">
        <v>205</v>
      </c>
      <c r="Z308" s="340"/>
      <c r="AA308" s="341"/>
      <c r="AB308" s="341"/>
      <c r="AC308" s="341"/>
      <c r="AD308" s="341"/>
      <c r="AE308" s="341"/>
      <c r="AF308" s="341"/>
      <c r="AG308" s="341"/>
      <c r="AH308" s="341"/>
      <c r="AI308" s="341"/>
      <c r="AJ308" s="341"/>
      <c r="AK308" s="341"/>
      <c r="AL308" s="341"/>
      <c r="AM308" s="341"/>
      <c r="AN308" s="341"/>
      <c r="AO308" s="342"/>
      <c r="AP308" s="343" t="s">
        <v>208</v>
      </c>
      <c r="AQ308" s="326"/>
      <c r="AR308" s="343"/>
      <c r="AS308" s="343"/>
      <c r="AT308" s="343"/>
      <c r="AU308" s="343"/>
      <c r="AV308" s="343"/>
      <c r="AW308" s="343"/>
      <c r="AX308" s="343"/>
      <c r="AY308" s="339"/>
      <c r="AZ308" s="344"/>
    </row>
    <row r="309" spans="1:52" ht="15.75" hidden="1" customHeight="1">
      <c r="A309" s="1502"/>
      <c r="B309" s="1503"/>
      <c r="C309" s="1503"/>
      <c r="D309" s="1503"/>
      <c r="E309" s="1503"/>
      <c r="F309" s="1503"/>
      <c r="G309" s="1503"/>
      <c r="H309" s="1503"/>
      <c r="I309" s="1503"/>
      <c r="J309" s="1503"/>
      <c r="K309" s="1503"/>
      <c r="L309" s="1503"/>
      <c r="M309" s="1503"/>
      <c r="N309" s="1503"/>
      <c r="O309" s="1503"/>
      <c r="P309" s="1504"/>
      <c r="Q309" s="1523"/>
      <c r="R309" s="1524"/>
      <c r="S309" s="1524"/>
      <c r="T309" s="1524"/>
      <c r="U309" s="1524"/>
      <c r="V309" s="1524"/>
      <c r="W309" s="1525"/>
      <c r="X309" s="345"/>
      <c r="Y309" s="305"/>
      <c r="Z309" s="307"/>
      <c r="AA309" s="346"/>
      <c r="AB309" s="346"/>
      <c r="AC309" s="346"/>
      <c r="AD309" s="346"/>
      <c r="AE309" s="346"/>
      <c r="AF309" s="346"/>
      <c r="AG309" s="346"/>
      <c r="AH309" s="346"/>
      <c r="AI309" s="346"/>
      <c r="AJ309" s="346"/>
      <c r="AK309" s="346"/>
      <c r="AL309" s="346"/>
      <c r="AM309" s="346"/>
      <c r="AN309" s="346"/>
      <c r="AO309" s="346"/>
      <c r="AP309" s="346"/>
      <c r="AQ309" s="346"/>
      <c r="AR309" s="346"/>
      <c r="AS309" s="346"/>
      <c r="AT309" s="346"/>
      <c r="AU309" s="346"/>
      <c r="AV309" s="346"/>
      <c r="AW309" s="346"/>
      <c r="AX309" s="346"/>
      <c r="AY309" s="346"/>
      <c r="AZ309" s="312"/>
    </row>
    <row r="310" spans="1:52" ht="12" customHeight="1">
      <c r="A310" s="1502">
        <f>A259</f>
        <v>0</v>
      </c>
      <c r="B310" s="1503"/>
      <c r="C310" s="1503"/>
      <c r="D310" s="1503"/>
      <c r="E310" s="1503"/>
      <c r="F310" s="1503"/>
      <c r="G310" s="1503"/>
      <c r="H310" s="1503"/>
      <c r="I310" s="1503"/>
      <c r="J310" s="1503"/>
      <c r="K310" s="1503"/>
      <c r="L310" s="1503"/>
      <c r="M310" s="1503"/>
      <c r="N310" s="1503"/>
      <c r="O310" s="1503"/>
      <c r="P310" s="1504"/>
      <c r="Q310" s="1505" t="s">
        <v>213</v>
      </c>
      <c r="R310" s="1506"/>
      <c r="S310" s="1506"/>
      <c r="T310" s="1506"/>
      <c r="U310" s="1506"/>
      <c r="V310" s="1506"/>
      <c r="W310" s="1507"/>
      <c r="X310" s="345"/>
      <c r="Y310" s="305"/>
      <c r="Z310" s="307"/>
      <c r="AA310" s="347"/>
      <c r="AB310" s="347"/>
      <c r="AC310" s="347"/>
      <c r="AD310" s="347"/>
      <c r="AE310" s="347"/>
      <c r="AF310" s="347"/>
      <c r="AG310" s="347"/>
      <c r="AH310" s="347"/>
      <c r="AI310" s="347"/>
      <c r="AJ310" s="347"/>
      <c r="AK310" s="347"/>
      <c r="AL310" s="347"/>
      <c r="AM310" s="347"/>
      <c r="AN310" s="347"/>
      <c r="AO310" s="347"/>
      <c r="AP310" s="347"/>
      <c r="AQ310" s="347"/>
      <c r="AR310" s="347"/>
      <c r="AS310" s="347"/>
      <c r="AT310" s="347"/>
      <c r="AU310" s="347"/>
      <c r="AV310" s="347"/>
      <c r="AW310" s="347"/>
      <c r="AX310" s="347"/>
      <c r="AY310" s="346"/>
      <c r="AZ310" s="312"/>
    </row>
    <row r="311" spans="1:52" ht="12" customHeight="1">
      <c r="A311" s="480"/>
      <c r="B311" s="481"/>
      <c r="C311" s="481"/>
      <c r="D311" s="481"/>
      <c r="E311" s="481"/>
      <c r="F311" s="481"/>
      <c r="G311" s="481"/>
      <c r="H311" s="481"/>
      <c r="I311" s="481"/>
      <c r="J311" s="481"/>
      <c r="K311" s="481"/>
      <c r="L311" s="481"/>
      <c r="M311" s="482"/>
      <c r="N311" s="482"/>
      <c r="O311" s="482"/>
      <c r="P311" s="483"/>
      <c r="Q311" s="1508" t="s">
        <v>212</v>
      </c>
      <c r="R311" s="1509"/>
      <c r="S311" s="1509"/>
      <c r="T311" s="1509"/>
      <c r="U311" s="1509"/>
      <c r="V311" s="1509"/>
      <c r="W311" s="1510"/>
      <c r="X311" s="349"/>
      <c r="Y311" s="305"/>
      <c r="Z311" s="307"/>
      <c r="AA311" s="346"/>
      <c r="AB311" s="346"/>
      <c r="AC311" s="346"/>
      <c r="AD311" s="346"/>
      <c r="AE311" s="346"/>
      <c r="AF311" s="346"/>
      <c r="AG311" s="346"/>
      <c r="AH311" s="346"/>
      <c r="AI311" s="346"/>
      <c r="AJ311" s="346"/>
      <c r="AK311" s="346"/>
      <c r="AL311" s="346"/>
      <c r="AM311" s="346"/>
      <c r="AN311" s="346"/>
      <c r="AO311" s="346"/>
      <c r="AP311" s="346"/>
      <c r="AQ311" s="346"/>
      <c r="AR311" s="347"/>
      <c r="AS311" s="347"/>
      <c r="AT311" s="347"/>
      <c r="AU311" s="347"/>
      <c r="AV311" s="347"/>
      <c r="AW311" s="347"/>
      <c r="AX311" s="347"/>
      <c r="AY311" s="347"/>
      <c r="AZ311" s="312"/>
    </row>
    <row r="312" spans="1:52" ht="12" customHeight="1" thickBot="1">
      <c r="A312" s="1511">
        <f>A262</f>
        <v>0</v>
      </c>
      <c r="B312" s="1512"/>
      <c r="C312" s="1512"/>
      <c r="D312" s="1512"/>
      <c r="E312" s="1512"/>
      <c r="F312" s="1512"/>
      <c r="G312" s="1512"/>
      <c r="H312" s="1512"/>
      <c r="I312" s="1512"/>
      <c r="J312" s="1512"/>
      <c r="K312" s="1512"/>
      <c r="L312" s="1512"/>
      <c r="M312" s="1512"/>
      <c r="N312" s="1512"/>
      <c r="O312" s="1512"/>
      <c r="P312" s="1513"/>
      <c r="Q312" s="1514">
        <f>Q$12</f>
        <v>27</v>
      </c>
      <c r="R312" s="1515"/>
      <c r="S312" s="1515"/>
      <c r="T312" s="1515"/>
      <c r="U312" s="1515"/>
      <c r="V312" s="1515"/>
      <c r="W312" s="1516"/>
      <c r="X312" s="349"/>
      <c r="Y312" s="305"/>
      <c r="Z312" s="307"/>
      <c r="AA312" s="331"/>
      <c r="AB312" s="350"/>
      <c r="AC312" s="350"/>
      <c r="AD312" s="350"/>
      <c r="AE312" s="350"/>
      <c r="AF312" s="350"/>
      <c r="AG312" s="350"/>
      <c r="AH312" s="350"/>
      <c r="AI312" s="350"/>
      <c r="AJ312" s="350"/>
      <c r="AK312" s="350"/>
      <c r="AL312" s="350"/>
      <c r="AM312" s="350"/>
      <c r="AN312" s="350"/>
      <c r="AO312" s="350"/>
      <c r="AP312" s="350"/>
      <c r="AQ312" s="350"/>
      <c r="AR312" s="350"/>
      <c r="AS312" s="350"/>
      <c r="AT312" s="307"/>
      <c r="AU312" s="307"/>
      <c r="AV312" s="307"/>
      <c r="AW312" s="307"/>
      <c r="AX312" s="307"/>
      <c r="AY312" s="307"/>
      <c r="AZ312" s="312"/>
    </row>
    <row r="313" spans="1:52" ht="0.75" customHeight="1" thickBot="1">
      <c r="A313" s="351"/>
      <c r="B313" s="352"/>
      <c r="C313" s="352"/>
      <c r="D313" s="352"/>
      <c r="E313" s="352"/>
      <c r="F313" s="352"/>
      <c r="G313" s="352"/>
      <c r="H313" s="352"/>
      <c r="I313" s="352"/>
      <c r="J313" s="352"/>
      <c r="K313" s="352"/>
      <c r="L313" s="352"/>
      <c r="M313" s="353"/>
      <c r="N313" s="353"/>
      <c r="O313" s="353"/>
      <c r="P313" s="354"/>
      <c r="Q313" s="1492"/>
      <c r="R313" s="1493"/>
      <c r="S313" s="1493"/>
      <c r="T313" s="1493"/>
      <c r="U313" s="1493"/>
      <c r="V313" s="1493"/>
      <c r="W313" s="1493"/>
      <c r="X313" s="355"/>
      <c r="Y313" s="315"/>
      <c r="Z313" s="318"/>
      <c r="AA313" s="356"/>
      <c r="AB313" s="357"/>
      <c r="AC313" s="357"/>
      <c r="AD313" s="357"/>
      <c r="AE313" s="357"/>
      <c r="AF313" s="357"/>
      <c r="AG313" s="357"/>
      <c r="AH313" s="357"/>
      <c r="AI313" s="357"/>
      <c r="AJ313" s="357"/>
      <c r="AK313" s="357"/>
      <c r="AL313" s="357"/>
      <c r="AM313" s="357"/>
      <c r="AN313" s="357"/>
      <c r="AO313" s="357"/>
      <c r="AP313" s="357"/>
      <c r="AQ313" s="357"/>
      <c r="AR313" s="357"/>
      <c r="AS313" s="357"/>
      <c r="AT313" s="318"/>
      <c r="AU313" s="318"/>
      <c r="AV313" s="318"/>
      <c r="AW313" s="318"/>
      <c r="AX313" s="318"/>
      <c r="AY313" s="318"/>
      <c r="AZ313" s="321"/>
    </row>
    <row r="314" spans="1:52" ht="12" customHeight="1">
      <c r="A314" s="1494" t="s">
        <v>215</v>
      </c>
      <c r="B314" s="1495"/>
      <c r="C314" s="1495"/>
      <c r="D314" s="1495"/>
      <c r="E314" s="1496"/>
      <c r="F314" s="300"/>
      <c r="G314" s="300"/>
      <c r="H314" s="300"/>
      <c r="I314" s="358"/>
      <c r="J314" s="359" t="s">
        <v>216</v>
      </c>
      <c r="K314" s="358"/>
      <c r="L314" s="358"/>
      <c r="M314" s="358"/>
      <c r="N314" s="358"/>
      <c r="O314" s="358"/>
      <c r="P314" s="358"/>
      <c r="Q314" s="360"/>
      <c r="R314" s="1497" t="s">
        <v>221</v>
      </c>
      <c r="S314" s="1498"/>
      <c r="T314" s="1498"/>
      <c r="U314" s="1498"/>
      <c r="V314" s="1498"/>
      <c r="W314" s="1498"/>
      <c r="X314" s="1498"/>
      <c r="Y314" s="1498"/>
      <c r="Z314" s="1498"/>
      <c r="AA314" s="1498"/>
      <c r="AB314" s="1498"/>
      <c r="AC314" s="1498"/>
      <c r="AD314" s="1498"/>
      <c r="AE314" s="1498"/>
      <c r="AF314" s="1499"/>
      <c r="AG314" s="1500" t="s">
        <v>219</v>
      </c>
      <c r="AH314" s="1501"/>
      <c r="AI314" s="1501"/>
      <c r="AJ314" s="1501"/>
      <c r="AK314" s="1501"/>
      <c r="AL314" s="1501"/>
      <c r="AM314" s="1501"/>
      <c r="AN314" s="1501"/>
      <c r="AO314" s="1501"/>
      <c r="AP314" s="1501"/>
      <c r="AQ314" s="1501"/>
      <c r="AR314" s="1501"/>
      <c r="AS314" s="1501"/>
      <c r="AT314" s="1501"/>
      <c r="AU314" s="1501"/>
      <c r="AV314" s="361"/>
      <c r="AW314" s="362" t="s">
        <v>217</v>
      </c>
      <c r="AX314" s="299"/>
      <c r="AY314" s="299"/>
      <c r="AZ314" s="304" t="s">
        <v>218</v>
      </c>
    </row>
    <row r="315" spans="1:52" ht="12" customHeight="1">
      <c r="A315" s="1480" t="s">
        <v>214</v>
      </c>
      <c r="B315" s="1481"/>
      <c r="C315" s="1481"/>
      <c r="D315" s="1481"/>
      <c r="E315" s="1482"/>
      <c r="F315" s="363"/>
      <c r="G315" s="326"/>
      <c r="H315" s="364" t="s">
        <v>188</v>
      </c>
      <c r="I315" s="364"/>
      <c r="J315" s="364"/>
      <c r="K315" s="364"/>
      <c r="L315" s="364"/>
      <c r="M315" s="364"/>
      <c r="N315" s="364"/>
      <c r="O315" s="364"/>
      <c r="P315" s="364"/>
      <c r="Q315" s="365"/>
      <c r="R315" s="366" t="s">
        <v>222</v>
      </c>
      <c r="S315" s="367"/>
      <c r="T315" s="367"/>
      <c r="U315" s="367"/>
      <c r="V315" s="367"/>
      <c r="W315" s="367"/>
      <c r="X315" s="367"/>
      <c r="Y315" s="367"/>
      <c r="Z315" s="367"/>
      <c r="AA315" s="367"/>
      <c r="AB315" s="367"/>
      <c r="AC315" s="367"/>
      <c r="AD315" s="367"/>
      <c r="AE315" s="367"/>
      <c r="AF315" s="368"/>
      <c r="AG315" s="1483" t="s">
        <v>220</v>
      </c>
      <c r="AH315" s="1484"/>
      <c r="AI315" s="1484"/>
      <c r="AJ315" s="1484"/>
      <c r="AK315" s="1484"/>
      <c r="AL315" s="1484"/>
      <c r="AM315" s="1484"/>
      <c r="AN315" s="1484"/>
      <c r="AO315" s="1484"/>
      <c r="AP315" s="1484"/>
      <c r="AQ315" s="1484"/>
      <c r="AR315" s="1484"/>
      <c r="AS315" s="1484"/>
      <c r="AT315" s="1484"/>
      <c r="AU315" s="1484"/>
      <c r="AV315" s="369"/>
      <c r="AW315" s="1538"/>
      <c r="AX315" s="1539"/>
      <c r="AY315" s="1539"/>
      <c r="AZ315" s="1540"/>
    </row>
    <row r="316" spans="1:52" s="493" customFormat="1" ht="12" customHeight="1" thickBot="1">
      <c r="A316" s="1485">
        <f>A$16</f>
        <v>0</v>
      </c>
      <c r="B316" s="1486"/>
      <c r="C316" s="1486"/>
      <c r="D316" s="1486"/>
      <c r="E316" s="1487"/>
      <c r="F316" s="1488" t="str">
        <f>F$16</f>
        <v>bir anzarane</v>
      </c>
      <c r="G316" s="1486"/>
      <c r="H316" s="1486"/>
      <c r="I316" s="1486"/>
      <c r="J316" s="1486"/>
      <c r="K316" s="1486"/>
      <c r="L316" s="1486"/>
      <c r="M316" s="1486"/>
      <c r="N316" s="1486"/>
      <c r="O316" s="1486"/>
      <c r="P316" s="1486"/>
      <c r="Q316" s="1487"/>
      <c r="R316" s="1489">
        <f>R$16</f>
        <v>0</v>
      </c>
      <c r="S316" s="1490"/>
      <c r="T316" s="1490"/>
      <c r="U316" s="1490"/>
      <c r="V316" s="1490"/>
      <c r="W316" s="1490"/>
      <c r="X316" s="1490"/>
      <c r="Y316" s="1490"/>
      <c r="Z316" s="1490"/>
      <c r="AA316" s="1490"/>
      <c r="AB316" s="1490"/>
      <c r="AC316" s="1490"/>
      <c r="AD316" s="1490"/>
      <c r="AE316" s="1490"/>
      <c r="AF316" s="1491"/>
      <c r="AG316" s="1489">
        <f>R316</f>
        <v>0</v>
      </c>
      <c r="AH316" s="1490"/>
      <c r="AI316" s="1490"/>
      <c r="AJ316" s="1490"/>
      <c r="AK316" s="1490"/>
      <c r="AL316" s="1490"/>
      <c r="AM316" s="1490"/>
      <c r="AN316" s="1490"/>
      <c r="AO316" s="1490"/>
      <c r="AP316" s="1490"/>
      <c r="AQ316" s="1490"/>
      <c r="AR316" s="1490"/>
      <c r="AS316" s="1490"/>
      <c r="AT316" s="1490"/>
      <c r="AU316" s="1490"/>
      <c r="AV316" s="1491"/>
      <c r="AW316" s="484"/>
      <c r="AX316" s="485" t="s">
        <v>388</v>
      </c>
      <c r="AY316" s="486">
        <f xml:space="preserve"> AY$16</f>
        <v>7</v>
      </c>
      <c r="AZ316" s="487"/>
    </row>
    <row r="317" spans="1:52" ht="2.25" customHeight="1" thickBot="1">
      <c r="A317" s="370"/>
      <c r="B317" s="371"/>
      <c r="C317" s="371"/>
      <c r="D317" s="371"/>
      <c r="E317" s="371"/>
      <c r="F317" s="372"/>
      <c r="G317" s="372"/>
      <c r="H317" s="372"/>
      <c r="I317" s="372"/>
      <c r="J317" s="372"/>
      <c r="K317" s="372"/>
      <c r="L317" s="372"/>
      <c r="M317" s="372"/>
      <c r="N317" s="372"/>
      <c r="O317" s="372"/>
      <c r="P317" s="373"/>
      <c r="Q317" s="374"/>
      <c r="R317" s="374"/>
      <c r="S317" s="374"/>
      <c r="T317" s="374"/>
      <c r="U317" s="374"/>
      <c r="V317" s="374"/>
      <c r="W317" s="374"/>
      <c r="X317" s="374"/>
      <c r="Y317" s="374"/>
      <c r="Z317" s="374"/>
      <c r="AA317" s="374"/>
      <c r="AB317" s="374"/>
      <c r="AC317" s="374"/>
      <c r="AD317" s="374"/>
      <c r="AE317" s="374"/>
      <c r="AF317" s="374"/>
      <c r="AG317" s="373"/>
      <c r="AH317" s="374"/>
      <c r="AI317" s="374"/>
      <c r="AJ317" s="374"/>
      <c r="AK317" s="374"/>
      <c r="AL317" s="374"/>
      <c r="AM317" s="374"/>
      <c r="AN317" s="374"/>
      <c r="AO317" s="374"/>
      <c r="AP317" s="374"/>
      <c r="AQ317" s="374"/>
      <c r="AR317" s="374"/>
      <c r="AS317" s="374"/>
      <c r="AT317" s="374"/>
      <c r="AU317" s="374"/>
      <c r="AV317" s="371"/>
      <c r="AW317" s="371"/>
      <c r="AX317" s="371"/>
      <c r="AY317" s="375"/>
      <c r="AZ317" s="376"/>
    </row>
    <row r="318" spans="1:52" ht="12" customHeight="1">
      <c r="A318" s="1474" t="s">
        <v>263</v>
      </c>
      <c r="B318" s="1475"/>
      <c r="C318" s="1475"/>
      <c r="D318" s="1475"/>
      <c r="E318" s="1476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61"/>
      <c r="R318" s="1477" t="s">
        <v>249</v>
      </c>
      <c r="S318" s="1477"/>
      <c r="T318" s="1477"/>
      <c r="U318" s="1478" t="s">
        <v>259</v>
      </c>
      <c r="V318" s="1478"/>
      <c r="W318" s="1478"/>
      <c r="X318" s="1464" t="s">
        <v>256</v>
      </c>
      <c r="Y318" s="1479"/>
      <c r="Z318" s="1462"/>
      <c r="AA318" s="1462" t="s">
        <v>253</v>
      </c>
      <c r="AB318" s="1463"/>
      <c r="AC318" s="1464"/>
      <c r="AD318" s="1462" t="s">
        <v>253</v>
      </c>
      <c r="AE318" s="1463"/>
      <c r="AF318" s="1464"/>
      <c r="AG318" s="1465" t="s">
        <v>251</v>
      </c>
      <c r="AH318" s="1465"/>
      <c r="AI318" s="1466"/>
      <c r="AJ318" s="300"/>
      <c r="AK318" s="300"/>
      <c r="AL318" s="300"/>
      <c r="AM318" s="300"/>
      <c r="AN318" s="300"/>
      <c r="AO318" s="300"/>
      <c r="AP318" s="300"/>
      <c r="AQ318" s="300"/>
      <c r="AR318" s="377"/>
      <c r="AS318" s="361"/>
      <c r="AT318" s="378" t="s">
        <v>227</v>
      </c>
      <c r="AU318" s="379"/>
      <c r="AV318" s="380"/>
      <c r="AW318" s="300"/>
      <c r="AX318" s="300"/>
      <c r="AY318" s="300"/>
      <c r="AZ318" s="304"/>
    </row>
    <row r="319" spans="1:52" ht="12" customHeight="1">
      <c r="A319" s="306"/>
      <c r="B319" s="305"/>
      <c r="C319" s="305"/>
      <c r="D319" s="305"/>
      <c r="E319" s="381"/>
      <c r="F319" s="1467" t="s">
        <v>286</v>
      </c>
      <c r="G319" s="1468"/>
      <c r="H319" s="1468"/>
      <c r="I319" s="1468"/>
      <c r="J319" s="1468"/>
      <c r="K319" s="1468"/>
      <c r="L319" s="1468"/>
      <c r="M319" s="1468"/>
      <c r="N319" s="1468"/>
      <c r="O319" s="1468"/>
      <c r="P319" s="1468"/>
      <c r="Q319" s="1469"/>
      <c r="R319" s="305"/>
      <c r="S319" s="305"/>
      <c r="T319" s="305"/>
      <c r="U319" s="1452" t="s">
        <v>260</v>
      </c>
      <c r="V319" s="1452"/>
      <c r="W319" s="1452"/>
      <c r="X319" s="1447" t="s">
        <v>257</v>
      </c>
      <c r="Y319" s="1452"/>
      <c r="Z319" s="1470"/>
      <c r="AA319" s="1471" t="s">
        <v>262</v>
      </c>
      <c r="AB319" s="1472"/>
      <c r="AC319" s="1473"/>
      <c r="AD319" s="1455" t="s">
        <v>254</v>
      </c>
      <c r="AE319" s="1456"/>
      <c r="AF319" s="1457"/>
      <c r="AG319" s="1439" t="s">
        <v>252</v>
      </c>
      <c r="AH319" s="1440"/>
      <c r="AI319" s="1441"/>
      <c r="AJ319" s="305"/>
      <c r="AK319" s="305"/>
      <c r="AL319" s="305"/>
      <c r="AM319" s="305"/>
      <c r="AN319" s="305"/>
      <c r="AO319" s="305"/>
      <c r="AP319" s="305"/>
      <c r="AQ319" s="305"/>
      <c r="AR319" s="305"/>
      <c r="AS319" s="305"/>
      <c r="AT319" s="382"/>
      <c r="AU319" s="382"/>
      <c r="AV319" s="383"/>
      <c r="AW319" s="305"/>
      <c r="AX319" s="305"/>
      <c r="AY319" s="305" t="s">
        <v>267</v>
      </c>
      <c r="AZ319" s="312"/>
    </row>
    <row r="320" spans="1:52" ht="12" customHeight="1">
      <c r="A320" s="1453" t="s">
        <v>265</v>
      </c>
      <c r="B320" s="1440"/>
      <c r="C320" s="1440"/>
      <c r="D320" s="1440"/>
      <c r="E320" s="1441"/>
      <c r="F320" s="305"/>
      <c r="G320" s="305"/>
      <c r="H320" s="305"/>
      <c r="I320" s="305"/>
      <c r="J320" s="305"/>
      <c r="K320" s="305"/>
      <c r="L320" s="305"/>
      <c r="M320" s="305"/>
      <c r="N320" s="305"/>
      <c r="O320" s="305"/>
      <c r="P320" s="305"/>
      <c r="Q320" s="381"/>
      <c r="R320" s="1447" t="s">
        <v>250</v>
      </c>
      <c r="S320" s="1452"/>
      <c r="T320" s="1452"/>
      <c r="U320" s="1452" t="s">
        <v>261</v>
      </c>
      <c r="V320" s="1452"/>
      <c r="W320" s="1452"/>
      <c r="X320" s="1447" t="s">
        <v>258</v>
      </c>
      <c r="Y320" s="1452"/>
      <c r="Z320" s="1452"/>
      <c r="AA320" s="1455" t="s">
        <v>255</v>
      </c>
      <c r="AB320" s="1456"/>
      <c r="AC320" s="1457"/>
      <c r="AD320" s="1455" t="s">
        <v>255</v>
      </c>
      <c r="AE320" s="1456"/>
      <c r="AF320" s="1457"/>
      <c r="AG320" s="1439"/>
      <c r="AH320" s="1440"/>
      <c r="AI320" s="1441"/>
      <c r="AJ320" s="326"/>
      <c r="AK320" s="326"/>
      <c r="AL320" s="326"/>
      <c r="AM320" s="326"/>
      <c r="AN320" s="384" t="s">
        <v>228</v>
      </c>
      <c r="AO320" s="384"/>
      <c r="AP320" s="384"/>
      <c r="AQ320" s="384"/>
      <c r="AR320" s="384"/>
      <c r="AS320" s="384"/>
      <c r="AT320" s="384"/>
      <c r="AU320" s="384"/>
      <c r="AV320" s="385"/>
      <c r="AW320" s="305"/>
      <c r="AX320" s="305"/>
      <c r="AY320" s="305"/>
      <c r="AZ320" s="312"/>
    </row>
    <row r="321" spans="1:52" ht="12" customHeight="1">
      <c r="A321" s="1454" t="s">
        <v>264</v>
      </c>
      <c r="B321" s="1351"/>
      <c r="C321" s="1351"/>
      <c r="D321" s="1351"/>
      <c r="E321" s="1352"/>
      <c r="F321" s="305"/>
      <c r="G321" s="305"/>
      <c r="H321" s="305"/>
      <c r="I321" s="305"/>
      <c r="J321" s="305"/>
      <c r="K321" s="305"/>
      <c r="L321" s="305"/>
      <c r="M321" s="305"/>
      <c r="N321" s="305"/>
      <c r="O321" s="305"/>
      <c r="P321" s="305"/>
      <c r="Q321" s="381"/>
      <c r="R321" s="1461" t="s">
        <v>236</v>
      </c>
      <c r="S321" s="1351"/>
      <c r="T321" s="1352"/>
      <c r="U321" s="1461" t="s">
        <v>238</v>
      </c>
      <c r="V321" s="1351"/>
      <c r="W321" s="1352"/>
      <c r="X321" s="1451" t="s">
        <v>242</v>
      </c>
      <c r="Y321" s="1451"/>
      <c r="Z321" s="1449"/>
      <c r="AA321" s="1450" t="s">
        <v>245</v>
      </c>
      <c r="AB321" s="1451"/>
      <c r="AC321" s="1449"/>
      <c r="AD321" s="1450" t="s">
        <v>247</v>
      </c>
      <c r="AE321" s="1451"/>
      <c r="AF321" s="1449"/>
      <c r="AG321" s="305" t="s">
        <v>229</v>
      </c>
      <c r="AH321" s="305"/>
      <c r="AI321" s="381"/>
      <c r="AJ321" s="1458" t="s">
        <v>231</v>
      </c>
      <c r="AK321" s="1459"/>
      <c r="AL321" s="1459"/>
      <c r="AM321" s="1459"/>
      <c r="AN321" s="1459"/>
      <c r="AO321" s="1459"/>
      <c r="AP321" s="1459"/>
      <c r="AQ321" s="1460"/>
      <c r="AR321" s="1458" t="s">
        <v>223</v>
      </c>
      <c r="AS321" s="1459"/>
      <c r="AT321" s="1459"/>
      <c r="AU321" s="1459"/>
      <c r="AV321" s="1460"/>
      <c r="AW321" s="387"/>
      <c r="AX321" s="388"/>
      <c r="AY321" s="389"/>
      <c r="AZ321" s="390"/>
    </row>
    <row r="322" spans="1:52" ht="12" customHeight="1">
      <c r="A322" s="306"/>
      <c r="B322" s="391"/>
      <c r="C322" s="305"/>
      <c r="D322" s="305"/>
      <c r="E322" s="381"/>
      <c r="F322" s="1439" t="s">
        <v>287</v>
      </c>
      <c r="G322" s="1440"/>
      <c r="H322" s="1440"/>
      <c r="I322" s="1440"/>
      <c r="J322" s="1440"/>
      <c r="K322" s="1440"/>
      <c r="L322" s="1440"/>
      <c r="M322" s="1440"/>
      <c r="N322" s="1440"/>
      <c r="O322" s="1440"/>
      <c r="P322" s="1440"/>
      <c r="Q322" s="1441"/>
      <c r="R322" s="305"/>
      <c r="S322" s="305"/>
      <c r="T322" s="305"/>
      <c r="U322" s="1461" t="s">
        <v>240</v>
      </c>
      <c r="V322" s="1351"/>
      <c r="W322" s="1352"/>
      <c r="X322" s="1451" t="s">
        <v>243</v>
      </c>
      <c r="Y322" s="1451"/>
      <c r="Z322" s="1449"/>
      <c r="AA322" s="1450" t="s">
        <v>239</v>
      </c>
      <c r="AB322" s="1451"/>
      <c r="AC322" s="1449"/>
      <c r="AD322" s="1450" t="s">
        <v>248</v>
      </c>
      <c r="AE322" s="1451"/>
      <c r="AF322" s="1449"/>
      <c r="AG322" s="1440" t="s">
        <v>230</v>
      </c>
      <c r="AH322" s="1440"/>
      <c r="AI322" s="1441"/>
      <c r="AJ322" s="1439" t="s">
        <v>232</v>
      </c>
      <c r="AK322" s="1440"/>
      <c r="AL322" s="1440"/>
      <c r="AM322" s="1440"/>
      <c r="AN322" s="1440"/>
      <c r="AO322" s="1440"/>
      <c r="AP322" s="1440"/>
      <c r="AQ322" s="1441"/>
      <c r="AR322" s="392" t="s">
        <v>224</v>
      </c>
      <c r="AS322" s="393"/>
      <c r="AT322" s="393"/>
      <c r="AU322" s="393"/>
      <c r="AV322" s="394"/>
      <c r="AW322" s="1455" t="s">
        <v>268</v>
      </c>
      <c r="AX322" s="1456"/>
      <c r="AY322" s="1456"/>
      <c r="AZ322" s="1548"/>
    </row>
    <row r="323" spans="1:52" ht="12" customHeight="1">
      <c r="A323" s="1446" t="s">
        <v>266</v>
      </c>
      <c r="B323" s="1342"/>
      <c r="C323" s="1342"/>
      <c r="D323" s="1342"/>
      <c r="E323" s="1447"/>
      <c r="F323" s="395"/>
      <c r="G323" s="395"/>
      <c r="H323" s="396"/>
      <c r="I323" s="396"/>
      <c r="J323" s="396"/>
      <c r="K323" s="396"/>
      <c r="L323" s="396"/>
      <c r="M323" s="396"/>
      <c r="N323" s="396"/>
      <c r="O323" s="396"/>
      <c r="P323" s="396"/>
      <c r="Q323" s="397"/>
      <c r="R323" s="1448" t="s">
        <v>237</v>
      </c>
      <c r="S323" s="1448"/>
      <c r="T323" s="1448"/>
      <c r="U323" s="1445" t="s">
        <v>241</v>
      </c>
      <c r="V323" s="1445"/>
      <c r="W323" s="1445"/>
      <c r="X323" s="1449" t="s">
        <v>244</v>
      </c>
      <c r="Y323" s="1445"/>
      <c r="Z323" s="1445"/>
      <c r="AA323" s="1445" t="s">
        <v>246</v>
      </c>
      <c r="AB323" s="1445"/>
      <c r="AC323" s="1445"/>
      <c r="AD323" s="1445" t="s">
        <v>246</v>
      </c>
      <c r="AE323" s="1445"/>
      <c r="AF323" s="1445"/>
      <c r="AG323" s="398"/>
      <c r="AH323" s="305"/>
      <c r="AI323" s="381"/>
      <c r="AJ323" s="1440" t="s">
        <v>225</v>
      </c>
      <c r="AK323" s="1440"/>
      <c r="AL323" s="1440"/>
      <c r="AM323" s="1440"/>
      <c r="AN323" s="1440"/>
      <c r="AO323" s="1440"/>
      <c r="AP323" s="1440"/>
      <c r="AQ323" s="1441"/>
      <c r="AR323" s="1439" t="s">
        <v>225</v>
      </c>
      <c r="AS323" s="1440"/>
      <c r="AT323" s="1440"/>
      <c r="AU323" s="1440"/>
      <c r="AV323" s="1441"/>
      <c r="AW323" s="305"/>
      <c r="AX323" s="305"/>
      <c r="AY323" s="305"/>
      <c r="AZ323" s="312"/>
    </row>
    <row r="324" spans="1:52" ht="12" customHeight="1">
      <c r="A324" s="399"/>
      <c r="B324" s="400"/>
      <c r="C324" s="401"/>
      <c r="D324" s="401"/>
      <c r="E324" s="402"/>
      <c r="F324" s="403"/>
      <c r="G324" s="403"/>
      <c r="H324" s="403"/>
      <c r="I324" s="403"/>
      <c r="J324" s="403"/>
      <c r="K324" s="403"/>
      <c r="L324" s="403"/>
      <c r="M324" s="403"/>
      <c r="N324" s="403"/>
      <c r="O324" s="404"/>
      <c r="P324" s="404"/>
      <c r="Q324" s="405"/>
      <c r="R324" s="406"/>
      <c r="S324" s="406"/>
      <c r="T324" s="405"/>
      <c r="U324" s="406"/>
      <c r="V324" s="406"/>
      <c r="W324" s="405"/>
      <c r="X324" s="406"/>
      <c r="Y324" s="406"/>
      <c r="Z324" s="369"/>
      <c r="AA324" s="326"/>
      <c r="AB324" s="407"/>
      <c r="AC324" s="369"/>
      <c r="AD324" s="1442" t="s">
        <v>60</v>
      </c>
      <c r="AE324" s="1443"/>
      <c r="AF324" s="1444"/>
      <c r="AG324" s="1442" t="s">
        <v>235</v>
      </c>
      <c r="AH324" s="1443"/>
      <c r="AI324" s="1444"/>
      <c r="AJ324" s="1442" t="s">
        <v>233</v>
      </c>
      <c r="AK324" s="1443"/>
      <c r="AL324" s="1443"/>
      <c r="AM324" s="1443"/>
      <c r="AN324" s="1443"/>
      <c r="AO324" s="1443"/>
      <c r="AP324" s="1443"/>
      <c r="AQ324" s="1444"/>
      <c r="AR324" s="1442" t="s">
        <v>226</v>
      </c>
      <c r="AS324" s="1443"/>
      <c r="AT324" s="1443"/>
      <c r="AU324" s="1443"/>
      <c r="AV324" s="1444"/>
      <c r="AW324" s="1442" t="s">
        <v>234</v>
      </c>
      <c r="AX324" s="1443"/>
      <c r="AY324" s="1443"/>
      <c r="AZ324" s="1544"/>
    </row>
    <row r="325" spans="1:52" ht="12" customHeight="1">
      <c r="A325" s="1430"/>
      <c r="B325" s="1431"/>
      <c r="C325" s="1431"/>
      <c r="D325" s="1431"/>
      <c r="E325" s="1432"/>
      <c r="F325" s="1433"/>
      <c r="G325" s="1434"/>
      <c r="H325" s="1434"/>
      <c r="I325" s="1434"/>
      <c r="J325" s="1434"/>
      <c r="K325" s="1434"/>
      <c r="L325" s="1434"/>
      <c r="M325" s="1434"/>
      <c r="N325" s="1434"/>
      <c r="O325" s="1434"/>
      <c r="P325" s="1434"/>
      <c r="Q325" s="1435"/>
      <c r="R325" s="1421" t="s">
        <v>305</v>
      </c>
      <c r="S325" s="1422"/>
      <c r="T325" s="1423"/>
      <c r="U325" s="1418"/>
      <c r="V325" s="1419"/>
      <c r="W325" s="1420"/>
      <c r="X325" s="1418"/>
      <c r="Y325" s="1419"/>
      <c r="Z325" s="1420"/>
      <c r="AA325" s="1436">
        <f>U325-X325</f>
        <v>0</v>
      </c>
      <c r="AB325" s="1437"/>
      <c r="AC325" s="1438"/>
      <c r="AD325" s="1418"/>
      <c r="AE325" s="1419"/>
      <c r="AF325" s="1420"/>
      <c r="AG325" s="1421" t="s">
        <v>381</v>
      </c>
      <c r="AH325" s="1422"/>
      <c r="AI325" s="1423"/>
      <c r="AJ325" s="1424">
        <v>0</v>
      </c>
      <c r="AK325" s="1425"/>
      <c r="AL325" s="1425"/>
      <c r="AM325" s="1425"/>
      <c r="AN325" s="1425"/>
      <c r="AO325" s="1425"/>
      <c r="AP325" s="1425"/>
      <c r="AQ325" s="1426"/>
      <c r="AR325" s="1427">
        <f t="shared" ref="AR325:AR336" si="12">MIN(6000,AJ325)</f>
        <v>0</v>
      </c>
      <c r="AS325" s="1428"/>
      <c r="AT325" s="1428"/>
      <c r="AU325" s="1428"/>
      <c r="AV325" s="1429"/>
      <c r="AW325" s="408"/>
      <c r="AX325" s="1549"/>
      <c r="AY325" s="1549"/>
      <c r="AZ325" s="409"/>
    </row>
    <row r="326" spans="1:52" ht="12" customHeight="1">
      <c r="A326" s="1412"/>
      <c r="B326" s="1413"/>
      <c r="C326" s="1413"/>
      <c r="D326" s="1413"/>
      <c r="E326" s="1414"/>
      <c r="F326" s="1415"/>
      <c r="G326" s="1416"/>
      <c r="H326" s="1416"/>
      <c r="I326" s="1416"/>
      <c r="J326" s="1416"/>
      <c r="K326" s="1416"/>
      <c r="L326" s="1416"/>
      <c r="M326" s="1416"/>
      <c r="N326" s="1416"/>
      <c r="O326" s="1416"/>
      <c r="P326" s="1416"/>
      <c r="Q326" s="1417"/>
      <c r="R326" s="1379" t="s">
        <v>305</v>
      </c>
      <c r="S326" s="1380"/>
      <c r="T326" s="1381"/>
      <c r="U326" s="1400"/>
      <c r="V326" s="1401"/>
      <c r="W326" s="1402"/>
      <c r="X326" s="1400"/>
      <c r="Y326" s="1401"/>
      <c r="Z326" s="1402"/>
      <c r="AA326" s="1397">
        <f>U326-X326</f>
        <v>0</v>
      </c>
      <c r="AB326" s="1398"/>
      <c r="AC326" s="1399"/>
      <c r="AD326" s="1400"/>
      <c r="AE326" s="1401"/>
      <c r="AF326" s="1402"/>
      <c r="AG326" s="1379"/>
      <c r="AH326" s="1380"/>
      <c r="AI326" s="1381"/>
      <c r="AJ326" s="1391">
        <v>0</v>
      </c>
      <c r="AK326" s="1392"/>
      <c r="AL326" s="1392"/>
      <c r="AM326" s="1392"/>
      <c r="AN326" s="1392"/>
      <c r="AO326" s="1392"/>
      <c r="AP326" s="1392"/>
      <c r="AQ326" s="1393"/>
      <c r="AR326" s="1394">
        <f t="shared" si="12"/>
        <v>0</v>
      </c>
      <c r="AS326" s="1395"/>
      <c r="AT326" s="1395"/>
      <c r="AU326" s="1395"/>
      <c r="AV326" s="1396"/>
      <c r="AW326" s="410"/>
      <c r="AX326" s="1550"/>
      <c r="AY326" s="1550"/>
      <c r="AZ326" s="411"/>
    </row>
    <row r="327" spans="1:52" ht="12" customHeight="1">
      <c r="A327" s="1412"/>
      <c r="B327" s="1413"/>
      <c r="C327" s="1413"/>
      <c r="D327" s="1413"/>
      <c r="E327" s="1414"/>
      <c r="F327" s="1415"/>
      <c r="G327" s="1416"/>
      <c r="H327" s="1416"/>
      <c r="I327" s="1416"/>
      <c r="J327" s="1416"/>
      <c r="K327" s="1416"/>
      <c r="L327" s="1416"/>
      <c r="M327" s="1416"/>
      <c r="N327" s="1416"/>
      <c r="O327" s="1416"/>
      <c r="P327" s="1416"/>
      <c r="Q327" s="1417"/>
      <c r="R327" s="1379" t="s">
        <v>305</v>
      </c>
      <c r="S327" s="1380"/>
      <c r="T327" s="1381"/>
      <c r="U327" s="1400"/>
      <c r="V327" s="1401"/>
      <c r="W327" s="1402"/>
      <c r="X327" s="1400"/>
      <c r="Y327" s="1401"/>
      <c r="Z327" s="1402"/>
      <c r="AA327" s="1397">
        <f t="shared" ref="AA327:AA335" si="13">U327-X327</f>
        <v>0</v>
      </c>
      <c r="AB327" s="1398"/>
      <c r="AC327" s="1399"/>
      <c r="AD327" s="1400"/>
      <c r="AE327" s="1401"/>
      <c r="AF327" s="1402"/>
      <c r="AG327" s="1379"/>
      <c r="AH327" s="1380"/>
      <c r="AI327" s="1381"/>
      <c r="AJ327" s="1391">
        <v>0</v>
      </c>
      <c r="AK327" s="1392"/>
      <c r="AL327" s="1392"/>
      <c r="AM327" s="1392"/>
      <c r="AN327" s="1392"/>
      <c r="AO327" s="1392"/>
      <c r="AP327" s="1392"/>
      <c r="AQ327" s="1393"/>
      <c r="AR327" s="1394">
        <f t="shared" si="12"/>
        <v>0</v>
      </c>
      <c r="AS327" s="1395"/>
      <c r="AT327" s="1395"/>
      <c r="AU327" s="1395"/>
      <c r="AV327" s="1396"/>
      <c r="AW327" s="410"/>
      <c r="AX327" s="1550"/>
      <c r="AY327" s="1550"/>
      <c r="AZ327" s="411"/>
    </row>
    <row r="328" spans="1:52" ht="12" customHeight="1">
      <c r="A328" s="1412"/>
      <c r="B328" s="1413"/>
      <c r="C328" s="1413"/>
      <c r="D328" s="1413"/>
      <c r="E328" s="1414"/>
      <c r="F328" s="1415"/>
      <c r="G328" s="1416"/>
      <c r="H328" s="1416"/>
      <c r="I328" s="1416"/>
      <c r="J328" s="1416"/>
      <c r="K328" s="1416"/>
      <c r="L328" s="1416"/>
      <c r="M328" s="1416"/>
      <c r="N328" s="1416"/>
      <c r="O328" s="1416"/>
      <c r="P328" s="1416"/>
      <c r="Q328" s="1417"/>
      <c r="R328" s="1379" t="s">
        <v>305</v>
      </c>
      <c r="S328" s="1380"/>
      <c r="T328" s="1381"/>
      <c r="U328" s="1400"/>
      <c r="V328" s="1401"/>
      <c r="W328" s="1402"/>
      <c r="X328" s="1400"/>
      <c r="Y328" s="1401"/>
      <c r="Z328" s="1402"/>
      <c r="AA328" s="1397">
        <f t="shared" si="13"/>
        <v>0</v>
      </c>
      <c r="AB328" s="1398"/>
      <c r="AC328" s="1399"/>
      <c r="AD328" s="1400"/>
      <c r="AE328" s="1401"/>
      <c r="AF328" s="1402"/>
      <c r="AG328" s="1379"/>
      <c r="AH328" s="1380"/>
      <c r="AI328" s="1381"/>
      <c r="AJ328" s="1391">
        <v>0</v>
      </c>
      <c r="AK328" s="1392"/>
      <c r="AL328" s="1392"/>
      <c r="AM328" s="1392"/>
      <c r="AN328" s="1392"/>
      <c r="AO328" s="1392"/>
      <c r="AP328" s="1392"/>
      <c r="AQ328" s="1393"/>
      <c r="AR328" s="1394">
        <f t="shared" si="12"/>
        <v>0</v>
      </c>
      <c r="AS328" s="1395"/>
      <c r="AT328" s="1395"/>
      <c r="AU328" s="1395"/>
      <c r="AV328" s="1396"/>
      <c r="AW328" s="412"/>
      <c r="AX328" s="1550"/>
      <c r="AY328" s="1550"/>
      <c r="AZ328" s="411"/>
    </row>
    <row r="329" spans="1:52" ht="12" customHeight="1">
      <c r="A329" s="1412"/>
      <c r="B329" s="1413"/>
      <c r="C329" s="1413"/>
      <c r="D329" s="1413"/>
      <c r="E329" s="1414"/>
      <c r="F329" s="1415"/>
      <c r="G329" s="1416"/>
      <c r="H329" s="1416"/>
      <c r="I329" s="1416"/>
      <c r="J329" s="1416"/>
      <c r="K329" s="1416"/>
      <c r="L329" s="1416"/>
      <c r="M329" s="1416"/>
      <c r="N329" s="1416"/>
      <c r="O329" s="1416"/>
      <c r="P329" s="1416"/>
      <c r="Q329" s="1417"/>
      <c r="R329" s="1379" t="s">
        <v>305</v>
      </c>
      <c r="S329" s="1380"/>
      <c r="T329" s="1381"/>
      <c r="U329" s="1400"/>
      <c r="V329" s="1401"/>
      <c r="W329" s="1402"/>
      <c r="X329" s="1400"/>
      <c r="Y329" s="1401"/>
      <c r="Z329" s="1402"/>
      <c r="AA329" s="1397">
        <f t="shared" si="13"/>
        <v>0</v>
      </c>
      <c r="AB329" s="1398"/>
      <c r="AC329" s="1399"/>
      <c r="AD329" s="1400"/>
      <c r="AE329" s="1401"/>
      <c r="AF329" s="1402"/>
      <c r="AG329" s="1379"/>
      <c r="AH329" s="1380"/>
      <c r="AI329" s="1381"/>
      <c r="AJ329" s="1391">
        <v>0</v>
      </c>
      <c r="AK329" s="1392"/>
      <c r="AL329" s="1392"/>
      <c r="AM329" s="1392"/>
      <c r="AN329" s="1392"/>
      <c r="AO329" s="1392"/>
      <c r="AP329" s="1392"/>
      <c r="AQ329" s="1393"/>
      <c r="AR329" s="1394">
        <f t="shared" si="12"/>
        <v>0</v>
      </c>
      <c r="AS329" s="1395"/>
      <c r="AT329" s="1395"/>
      <c r="AU329" s="1395"/>
      <c r="AV329" s="1396"/>
      <c r="AW329" s="412"/>
      <c r="AX329" s="1550"/>
      <c r="AY329" s="1550"/>
      <c r="AZ329" s="411"/>
    </row>
    <row r="330" spans="1:52" ht="12" customHeight="1">
      <c r="A330" s="1412"/>
      <c r="B330" s="1413"/>
      <c r="C330" s="1413"/>
      <c r="D330" s="1413"/>
      <c r="E330" s="1414"/>
      <c r="F330" s="1415"/>
      <c r="G330" s="1416"/>
      <c r="H330" s="1416"/>
      <c r="I330" s="1416"/>
      <c r="J330" s="1416"/>
      <c r="K330" s="1416"/>
      <c r="L330" s="1416"/>
      <c r="M330" s="1416"/>
      <c r="N330" s="1416"/>
      <c r="O330" s="1416"/>
      <c r="P330" s="1416"/>
      <c r="Q330" s="1417"/>
      <c r="R330" s="1379" t="s">
        <v>305</v>
      </c>
      <c r="S330" s="1380"/>
      <c r="T330" s="1381"/>
      <c r="U330" s="1400"/>
      <c r="V330" s="1401"/>
      <c r="W330" s="1402"/>
      <c r="X330" s="1400"/>
      <c r="Y330" s="1401"/>
      <c r="Z330" s="1402"/>
      <c r="AA330" s="1397">
        <f t="shared" si="13"/>
        <v>0</v>
      </c>
      <c r="AB330" s="1398"/>
      <c r="AC330" s="1399"/>
      <c r="AD330" s="1400"/>
      <c r="AE330" s="1401"/>
      <c r="AF330" s="1402"/>
      <c r="AG330" s="1379"/>
      <c r="AH330" s="1380"/>
      <c r="AI330" s="1381"/>
      <c r="AJ330" s="1391">
        <v>0</v>
      </c>
      <c r="AK330" s="1392"/>
      <c r="AL330" s="1392"/>
      <c r="AM330" s="1392"/>
      <c r="AN330" s="1392"/>
      <c r="AO330" s="1392"/>
      <c r="AP330" s="1392"/>
      <c r="AQ330" s="1393"/>
      <c r="AR330" s="1394">
        <f t="shared" si="12"/>
        <v>0</v>
      </c>
      <c r="AS330" s="1395"/>
      <c r="AT330" s="1395"/>
      <c r="AU330" s="1395"/>
      <c r="AV330" s="1396"/>
      <c r="AW330" s="412"/>
      <c r="AX330" s="1550"/>
      <c r="AY330" s="1550"/>
      <c r="AZ330" s="411"/>
    </row>
    <row r="331" spans="1:52" ht="12" customHeight="1">
      <c r="A331" s="1412"/>
      <c r="B331" s="1413"/>
      <c r="C331" s="1413"/>
      <c r="D331" s="1413"/>
      <c r="E331" s="1414"/>
      <c r="F331" s="1415"/>
      <c r="G331" s="1416"/>
      <c r="H331" s="1416"/>
      <c r="I331" s="1416"/>
      <c r="J331" s="1416"/>
      <c r="K331" s="1416"/>
      <c r="L331" s="1416"/>
      <c r="M331" s="1416"/>
      <c r="N331" s="1416"/>
      <c r="O331" s="1416"/>
      <c r="P331" s="1416"/>
      <c r="Q331" s="1417"/>
      <c r="R331" s="1379" t="s">
        <v>305</v>
      </c>
      <c r="S331" s="1380"/>
      <c r="T331" s="1381"/>
      <c r="U331" s="1400"/>
      <c r="V331" s="1401"/>
      <c r="W331" s="1402"/>
      <c r="X331" s="1400"/>
      <c r="Y331" s="1401"/>
      <c r="Z331" s="1402"/>
      <c r="AA331" s="1397">
        <f t="shared" si="13"/>
        <v>0</v>
      </c>
      <c r="AB331" s="1398"/>
      <c r="AC331" s="1399"/>
      <c r="AD331" s="1400"/>
      <c r="AE331" s="1401"/>
      <c r="AF331" s="1402"/>
      <c r="AG331" s="1379"/>
      <c r="AH331" s="1380"/>
      <c r="AI331" s="1381"/>
      <c r="AJ331" s="1391">
        <v>0</v>
      </c>
      <c r="AK331" s="1392"/>
      <c r="AL331" s="1392"/>
      <c r="AM331" s="1392"/>
      <c r="AN331" s="1392"/>
      <c r="AO331" s="1392"/>
      <c r="AP331" s="1392"/>
      <c r="AQ331" s="1393"/>
      <c r="AR331" s="1394">
        <f t="shared" si="12"/>
        <v>0</v>
      </c>
      <c r="AS331" s="1395"/>
      <c r="AT331" s="1395"/>
      <c r="AU331" s="1395"/>
      <c r="AV331" s="1396"/>
      <c r="AW331" s="413"/>
      <c r="AX331" s="1550"/>
      <c r="AY331" s="1550"/>
      <c r="AZ331" s="411"/>
    </row>
    <row r="332" spans="1:52" ht="12" customHeight="1">
      <c r="A332" s="1412"/>
      <c r="B332" s="1413"/>
      <c r="C332" s="1413"/>
      <c r="D332" s="1413"/>
      <c r="E332" s="1414"/>
      <c r="F332" s="1415"/>
      <c r="G332" s="1416"/>
      <c r="H332" s="1416"/>
      <c r="I332" s="1416"/>
      <c r="J332" s="1416"/>
      <c r="K332" s="1416"/>
      <c r="L332" s="1416"/>
      <c r="M332" s="1416"/>
      <c r="N332" s="1416"/>
      <c r="O332" s="1416"/>
      <c r="P332" s="1416"/>
      <c r="Q332" s="1417"/>
      <c r="R332" s="1379" t="s">
        <v>305</v>
      </c>
      <c r="S332" s="1380"/>
      <c r="T332" s="1381"/>
      <c r="U332" s="1400"/>
      <c r="V332" s="1401"/>
      <c r="W332" s="1402"/>
      <c r="X332" s="1400"/>
      <c r="Y332" s="1401"/>
      <c r="Z332" s="1402"/>
      <c r="AA332" s="1397">
        <f t="shared" si="13"/>
        <v>0</v>
      </c>
      <c r="AB332" s="1398"/>
      <c r="AC332" s="1399"/>
      <c r="AD332" s="1400"/>
      <c r="AE332" s="1401"/>
      <c r="AF332" s="1402"/>
      <c r="AG332" s="1379"/>
      <c r="AH332" s="1380"/>
      <c r="AI332" s="1381"/>
      <c r="AJ332" s="1391"/>
      <c r="AK332" s="1392"/>
      <c r="AL332" s="1392"/>
      <c r="AM332" s="1392"/>
      <c r="AN332" s="1392"/>
      <c r="AO332" s="1392"/>
      <c r="AP332" s="1392"/>
      <c r="AQ332" s="1393"/>
      <c r="AR332" s="1394"/>
      <c r="AS332" s="1395"/>
      <c r="AT332" s="1395"/>
      <c r="AU332" s="1395"/>
      <c r="AV332" s="1396"/>
      <c r="AW332" s="410"/>
      <c r="AX332" s="1550"/>
      <c r="AY332" s="1550"/>
      <c r="AZ332" s="411"/>
    </row>
    <row r="333" spans="1:52" ht="12" customHeight="1">
      <c r="A333" s="1412"/>
      <c r="B333" s="1413"/>
      <c r="C333" s="1413"/>
      <c r="D333" s="1413"/>
      <c r="E333" s="1414"/>
      <c r="F333" s="1415"/>
      <c r="G333" s="1416"/>
      <c r="H333" s="1416"/>
      <c r="I333" s="1416"/>
      <c r="J333" s="1416"/>
      <c r="K333" s="1416"/>
      <c r="L333" s="1416"/>
      <c r="M333" s="1416"/>
      <c r="N333" s="1416"/>
      <c r="O333" s="1416"/>
      <c r="P333" s="1416"/>
      <c r="Q333" s="1417"/>
      <c r="R333" s="1379" t="s">
        <v>305</v>
      </c>
      <c r="S333" s="1380"/>
      <c r="T333" s="1381"/>
      <c r="U333" s="1400"/>
      <c r="V333" s="1401"/>
      <c r="W333" s="1402"/>
      <c r="X333" s="1400"/>
      <c r="Y333" s="1401"/>
      <c r="Z333" s="1402"/>
      <c r="AA333" s="1397">
        <f t="shared" si="13"/>
        <v>0</v>
      </c>
      <c r="AB333" s="1398"/>
      <c r="AC333" s="1399"/>
      <c r="AD333" s="1400"/>
      <c r="AE333" s="1401"/>
      <c r="AF333" s="1402"/>
      <c r="AG333" s="1379"/>
      <c r="AH333" s="1380"/>
      <c r="AI333" s="1381"/>
      <c r="AJ333" s="1391">
        <v>0</v>
      </c>
      <c r="AK333" s="1392"/>
      <c r="AL333" s="1392"/>
      <c r="AM333" s="1392"/>
      <c r="AN333" s="1392"/>
      <c r="AO333" s="1392"/>
      <c r="AP333" s="1392"/>
      <c r="AQ333" s="1393"/>
      <c r="AR333" s="1394">
        <f t="shared" si="12"/>
        <v>0</v>
      </c>
      <c r="AS333" s="1395"/>
      <c r="AT333" s="1395"/>
      <c r="AU333" s="1395"/>
      <c r="AV333" s="1396"/>
      <c r="AW333" s="414"/>
      <c r="AX333" s="1550"/>
      <c r="AY333" s="1550"/>
      <c r="AZ333" s="415"/>
    </row>
    <row r="334" spans="1:52" ht="12" customHeight="1">
      <c r="A334" s="1412"/>
      <c r="B334" s="1413"/>
      <c r="C334" s="1413"/>
      <c r="D334" s="1413"/>
      <c r="E334" s="1414"/>
      <c r="F334" s="1415"/>
      <c r="G334" s="1416"/>
      <c r="H334" s="1416"/>
      <c r="I334" s="1416"/>
      <c r="J334" s="1416"/>
      <c r="K334" s="1416"/>
      <c r="L334" s="1416"/>
      <c r="M334" s="1416"/>
      <c r="N334" s="1416"/>
      <c r="O334" s="1416"/>
      <c r="P334" s="1416"/>
      <c r="Q334" s="1417"/>
      <c r="R334" s="1379" t="s">
        <v>305</v>
      </c>
      <c r="S334" s="1380"/>
      <c r="T334" s="1381"/>
      <c r="U334" s="1400"/>
      <c r="V334" s="1401"/>
      <c r="W334" s="1402"/>
      <c r="X334" s="1400"/>
      <c r="Y334" s="1401"/>
      <c r="Z334" s="1402"/>
      <c r="AA334" s="1397">
        <f t="shared" si="13"/>
        <v>0</v>
      </c>
      <c r="AB334" s="1398"/>
      <c r="AC334" s="1399"/>
      <c r="AD334" s="1400"/>
      <c r="AE334" s="1401"/>
      <c r="AF334" s="1402"/>
      <c r="AG334" s="1379"/>
      <c r="AH334" s="1380"/>
      <c r="AI334" s="1381"/>
      <c r="AJ334" s="1391">
        <v>0</v>
      </c>
      <c r="AK334" s="1392"/>
      <c r="AL334" s="1392"/>
      <c r="AM334" s="1392"/>
      <c r="AN334" s="1392"/>
      <c r="AO334" s="1392"/>
      <c r="AP334" s="1392"/>
      <c r="AQ334" s="1393"/>
      <c r="AR334" s="1394">
        <f t="shared" si="12"/>
        <v>0</v>
      </c>
      <c r="AS334" s="1395"/>
      <c r="AT334" s="1395"/>
      <c r="AU334" s="1395"/>
      <c r="AV334" s="1396"/>
      <c r="AW334" s="410"/>
      <c r="AX334" s="1550"/>
      <c r="AY334" s="1550"/>
      <c r="AZ334" s="411"/>
    </row>
    <row r="335" spans="1:52" ht="12" customHeight="1">
      <c r="A335" s="1412"/>
      <c r="B335" s="1413"/>
      <c r="C335" s="1413"/>
      <c r="D335" s="1413"/>
      <c r="E335" s="1414"/>
      <c r="F335" s="1415"/>
      <c r="G335" s="1416"/>
      <c r="H335" s="1416"/>
      <c r="I335" s="1416"/>
      <c r="J335" s="1416"/>
      <c r="K335" s="1416"/>
      <c r="L335" s="1416"/>
      <c r="M335" s="1416"/>
      <c r="N335" s="1416"/>
      <c r="O335" s="1416"/>
      <c r="P335" s="1416"/>
      <c r="Q335" s="1417"/>
      <c r="R335" s="1379" t="s">
        <v>305</v>
      </c>
      <c r="S335" s="1380"/>
      <c r="T335" s="1381"/>
      <c r="U335" s="1400"/>
      <c r="V335" s="1401"/>
      <c r="W335" s="1402"/>
      <c r="X335" s="1400"/>
      <c r="Y335" s="1401"/>
      <c r="Z335" s="1402"/>
      <c r="AA335" s="1397">
        <f t="shared" si="13"/>
        <v>0</v>
      </c>
      <c r="AB335" s="1398"/>
      <c r="AC335" s="1399"/>
      <c r="AD335" s="1400"/>
      <c r="AE335" s="1401"/>
      <c r="AF335" s="1402"/>
      <c r="AG335" s="1379"/>
      <c r="AH335" s="1380"/>
      <c r="AI335" s="1381"/>
      <c r="AJ335" s="1391">
        <v>0</v>
      </c>
      <c r="AK335" s="1392"/>
      <c r="AL335" s="1392"/>
      <c r="AM335" s="1392"/>
      <c r="AN335" s="1392"/>
      <c r="AO335" s="1392"/>
      <c r="AP335" s="1392"/>
      <c r="AQ335" s="1393"/>
      <c r="AR335" s="1394">
        <f t="shared" si="12"/>
        <v>0</v>
      </c>
      <c r="AS335" s="1395"/>
      <c r="AT335" s="1395"/>
      <c r="AU335" s="1395"/>
      <c r="AV335" s="1396"/>
      <c r="AW335" s="416"/>
      <c r="AX335" s="1550"/>
      <c r="AY335" s="1550"/>
      <c r="AZ335" s="411"/>
    </row>
    <row r="336" spans="1:52" ht="12" customHeight="1">
      <c r="A336" s="1406"/>
      <c r="B336" s="1407"/>
      <c r="C336" s="1407"/>
      <c r="D336" s="1407"/>
      <c r="E336" s="1408"/>
      <c r="F336" s="1409"/>
      <c r="G336" s="1410"/>
      <c r="H336" s="1410"/>
      <c r="I336" s="1410"/>
      <c r="J336" s="1410"/>
      <c r="K336" s="1410"/>
      <c r="L336" s="1410"/>
      <c r="M336" s="1410"/>
      <c r="N336" s="1410"/>
      <c r="O336" s="1410"/>
      <c r="P336" s="1410"/>
      <c r="Q336" s="1411"/>
      <c r="R336" s="1385" t="s">
        <v>305</v>
      </c>
      <c r="S336" s="1386"/>
      <c r="T336" s="1387"/>
      <c r="U336" s="1382"/>
      <c r="V336" s="1383"/>
      <c r="W336" s="1384"/>
      <c r="X336" s="1382"/>
      <c r="Y336" s="1383"/>
      <c r="Z336" s="1384"/>
      <c r="AA336" s="1388">
        <f>U336-X336</f>
        <v>0</v>
      </c>
      <c r="AB336" s="1389"/>
      <c r="AC336" s="1390"/>
      <c r="AD336" s="1382"/>
      <c r="AE336" s="1383"/>
      <c r="AF336" s="1384"/>
      <c r="AG336" s="1385"/>
      <c r="AH336" s="1386"/>
      <c r="AI336" s="1387"/>
      <c r="AJ336" s="1403">
        <v>0</v>
      </c>
      <c r="AK336" s="1404"/>
      <c r="AL336" s="1404"/>
      <c r="AM336" s="1404"/>
      <c r="AN336" s="1404"/>
      <c r="AO336" s="1404"/>
      <c r="AP336" s="1404"/>
      <c r="AQ336" s="1405"/>
      <c r="AR336" s="1376">
        <f t="shared" si="12"/>
        <v>0</v>
      </c>
      <c r="AS336" s="1377"/>
      <c r="AT336" s="1377"/>
      <c r="AU336" s="1377"/>
      <c r="AV336" s="1378"/>
      <c r="AW336" s="417"/>
      <c r="AX336" s="1553"/>
      <c r="AY336" s="1553"/>
      <c r="AZ336" s="418"/>
    </row>
    <row r="337" spans="1:52" ht="3.75" customHeight="1" thickBot="1">
      <c r="A337" s="419"/>
      <c r="B337" s="420"/>
      <c r="C337" s="421"/>
      <c r="D337" s="421"/>
      <c r="E337" s="422"/>
      <c r="F337" s="421"/>
      <c r="G337" s="421"/>
      <c r="H337" s="421"/>
      <c r="I337" s="421"/>
      <c r="J337" s="421"/>
      <c r="K337" s="421"/>
      <c r="L337" s="421"/>
      <c r="M337" s="421"/>
      <c r="N337" s="421"/>
      <c r="O337" s="423"/>
      <c r="P337" s="423"/>
      <c r="Q337" s="423"/>
      <c r="R337" s="423"/>
      <c r="S337" s="423"/>
      <c r="T337" s="424"/>
      <c r="U337" s="425"/>
      <c r="V337" s="425"/>
      <c r="W337" s="426"/>
      <c r="X337" s="425"/>
      <c r="Y337" s="425"/>
      <c r="Z337" s="427"/>
      <c r="AA337" s="428"/>
      <c r="AB337" s="428"/>
      <c r="AC337" s="427"/>
      <c r="AD337" s="428"/>
      <c r="AE337" s="428"/>
      <c r="AF337" s="427"/>
      <c r="AG337" s="315"/>
      <c r="AH337" s="315"/>
      <c r="AI337" s="429"/>
      <c r="AJ337" s="430"/>
      <c r="AK337" s="430"/>
      <c r="AL337" s="430"/>
      <c r="AM337" s="430"/>
      <c r="AN337" s="430"/>
      <c r="AO337" s="431"/>
      <c r="AP337" s="431"/>
      <c r="AQ337" s="432"/>
      <c r="AR337" s="431"/>
      <c r="AS337" s="430"/>
      <c r="AT337" s="430"/>
      <c r="AU337" s="430"/>
      <c r="AV337" s="433"/>
      <c r="AW337" s="315"/>
      <c r="AX337" s="315"/>
      <c r="AY337" s="315"/>
      <c r="AZ337" s="321"/>
    </row>
    <row r="338" spans="1:52" ht="20.100000000000001" customHeight="1" thickBot="1">
      <c r="A338" s="434"/>
      <c r="B338" s="435" t="s">
        <v>270</v>
      </c>
      <c r="C338" s="436"/>
      <c r="D338" s="436"/>
      <c r="E338" s="436"/>
      <c r="F338" s="436"/>
      <c r="G338" s="436"/>
      <c r="H338" s="436"/>
      <c r="I338" s="436"/>
      <c r="J338" s="436"/>
      <c r="K338" s="437"/>
      <c r="L338" s="438"/>
      <c r="M338" s="437"/>
      <c r="N338" s="439"/>
      <c r="O338" s="438"/>
      <c r="P338" s="438"/>
      <c r="Q338" s="438"/>
      <c r="R338" s="440"/>
      <c r="S338" s="440" t="s">
        <v>269</v>
      </c>
      <c r="T338" s="441"/>
      <c r="U338" s="1360">
        <f>SUM(U325:W337)</f>
        <v>0</v>
      </c>
      <c r="V338" s="1361"/>
      <c r="W338" s="1362"/>
      <c r="X338" s="1360">
        <f>SUM(X325:Z337)</f>
        <v>0</v>
      </c>
      <c r="Y338" s="1361"/>
      <c r="Z338" s="1362"/>
      <c r="AA338" s="1360">
        <f>SUM(AA325:AC337)</f>
        <v>0</v>
      </c>
      <c r="AB338" s="1361"/>
      <c r="AC338" s="1362"/>
      <c r="AD338" s="1360">
        <f>SUM(AD325:AF337)</f>
        <v>0</v>
      </c>
      <c r="AE338" s="1361"/>
      <c r="AF338" s="1362"/>
      <c r="AG338" s="1373"/>
      <c r="AH338" s="1374"/>
      <c r="AI338" s="1375"/>
      <c r="AJ338" s="1357">
        <f>SUM(AJ325:AQ337)</f>
        <v>0</v>
      </c>
      <c r="AK338" s="1358"/>
      <c r="AL338" s="1358"/>
      <c r="AM338" s="1358"/>
      <c r="AN338" s="1358"/>
      <c r="AO338" s="1358"/>
      <c r="AP338" s="1358"/>
      <c r="AQ338" s="1359"/>
      <c r="AR338" s="1363">
        <f>SUM(AR325:AV337)</f>
        <v>0</v>
      </c>
      <c r="AS338" s="1364"/>
      <c r="AT338" s="1364"/>
      <c r="AU338" s="1364"/>
      <c r="AV338" s="1365"/>
      <c r="AW338" s="442"/>
      <c r="AX338" s="387"/>
      <c r="AY338" s="443"/>
      <c r="AZ338" s="444"/>
    </row>
    <row r="339" spans="1:52" ht="12" customHeight="1">
      <c r="A339" s="306"/>
      <c r="B339" s="445"/>
      <c r="C339" s="1342" t="s">
        <v>90</v>
      </c>
      <c r="D339" s="1342"/>
      <c r="E339" s="1342"/>
      <c r="F339" s="1342"/>
      <c r="G339" s="1342"/>
      <c r="H339" s="1342"/>
      <c r="I339" s="1342"/>
      <c r="J339" s="1342"/>
      <c r="K339" s="348"/>
      <c r="L339" s="348"/>
      <c r="M339" s="348"/>
      <c r="N339" s="348"/>
      <c r="O339" s="396"/>
      <c r="P339" s="396"/>
      <c r="Q339" s="393"/>
      <c r="R339" s="393"/>
      <c r="S339" s="393"/>
      <c r="T339" s="393"/>
      <c r="U339" s="392"/>
      <c r="V339" s="305"/>
      <c r="W339" s="305"/>
      <c r="X339" s="305"/>
      <c r="Y339" s="305"/>
      <c r="Z339" s="305"/>
      <c r="AA339" s="305"/>
      <c r="AB339" s="305"/>
      <c r="AC339" s="305"/>
      <c r="AD339" s="305"/>
      <c r="AE339" s="305"/>
      <c r="AF339" s="1342" t="s">
        <v>271</v>
      </c>
      <c r="AG339" s="1342"/>
      <c r="AH339" s="1342"/>
      <c r="AI339" s="1342"/>
      <c r="AJ339" s="1342"/>
      <c r="AK339" s="1342"/>
      <c r="AL339" s="1342"/>
      <c r="AM339" s="1342"/>
      <c r="AN339" s="1342"/>
      <c r="AO339" s="1342"/>
      <c r="AP339" s="305"/>
      <c r="AQ339" s="305"/>
      <c r="AR339" s="300"/>
      <c r="AS339" s="300"/>
      <c r="AT339" s="300"/>
      <c r="AU339" s="300"/>
      <c r="AV339" s="361"/>
      <c r="AW339" s="305"/>
      <c r="AX339" s="387"/>
      <c r="AY339" s="305"/>
      <c r="AZ339" s="312"/>
    </row>
    <row r="340" spans="1:52" ht="12" customHeight="1">
      <c r="A340" s="446"/>
      <c r="B340" s="1343" t="s">
        <v>279</v>
      </c>
      <c r="C340" s="1343"/>
      <c r="D340" s="1343"/>
      <c r="E340" s="1343"/>
      <c r="F340" s="1343"/>
      <c r="G340" s="1343"/>
      <c r="H340" s="1343"/>
      <c r="I340" s="1343"/>
      <c r="J340" s="1343"/>
      <c r="K340" s="1343"/>
      <c r="L340" s="447"/>
      <c r="M340" s="447"/>
      <c r="N340" s="447"/>
      <c r="O340" s="448"/>
      <c r="P340" s="448"/>
      <c r="Q340" s="393"/>
      <c r="R340" s="393"/>
      <c r="S340" s="393"/>
      <c r="T340" s="393"/>
      <c r="U340" s="392"/>
      <c r="V340" s="393"/>
      <c r="W340" s="393"/>
      <c r="X340" s="393"/>
      <c r="Y340" s="393"/>
      <c r="Z340" s="305"/>
      <c r="AA340" s="305"/>
      <c r="AB340" s="391"/>
      <c r="AC340" s="324"/>
      <c r="AD340" s="324"/>
      <c r="AE340" s="442" t="s">
        <v>272</v>
      </c>
      <c r="AF340" s="324"/>
      <c r="AG340" s="407"/>
      <c r="AH340" s="407"/>
      <c r="AI340" s="326"/>
      <c r="AJ340" s="326"/>
      <c r="AK340" s="326"/>
      <c r="AL340" s="326"/>
      <c r="AM340" s="326"/>
      <c r="AN340" s="326"/>
      <c r="AO340" s="326"/>
      <c r="AP340" s="326"/>
      <c r="AQ340" s="326"/>
      <c r="AR340" s="305"/>
      <c r="AS340" s="305"/>
      <c r="AT340" s="305"/>
      <c r="AU340" s="305"/>
      <c r="AV340" s="381"/>
      <c r="AW340" s="305"/>
      <c r="AX340" s="387"/>
      <c r="AY340" s="305"/>
      <c r="AZ340" s="312"/>
    </row>
    <row r="341" spans="1:52" ht="20.100000000000001" customHeight="1">
      <c r="A341" s="306"/>
      <c r="B341" s="445"/>
      <c r="C341" s="449"/>
      <c r="D341" s="449"/>
      <c r="E341" s="449"/>
      <c r="F341" s="449"/>
      <c r="G341" s="449"/>
      <c r="H341" s="449"/>
      <c r="I341" s="449"/>
      <c r="J341" s="449"/>
      <c r="K341" s="449"/>
      <c r="L341" s="449"/>
      <c r="M341" s="449"/>
      <c r="N341" s="449"/>
      <c r="O341" s="450"/>
      <c r="P341" s="450"/>
      <c r="Q341" s="451"/>
      <c r="R341" s="451"/>
      <c r="S341" s="451"/>
      <c r="T341" s="451"/>
      <c r="U341" s="1344">
        <f>U338+U291</f>
        <v>0</v>
      </c>
      <c r="V341" s="1344"/>
      <c r="W341" s="1344"/>
      <c r="X341" s="1344">
        <f>X338+X291</f>
        <v>0</v>
      </c>
      <c r="Y341" s="1344"/>
      <c r="Z341" s="1344"/>
      <c r="AA341" s="1344">
        <f>AA338+AA291</f>
        <v>0</v>
      </c>
      <c r="AB341" s="1344"/>
      <c r="AC341" s="1344"/>
      <c r="AD341" s="1344">
        <f>AD338+AD291</f>
        <v>0</v>
      </c>
      <c r="AE341" s="1344"/>
      <c r="AF341" s="1344"/>
      <c r="AG341" s="494"/>
      <c r="AH341" s="1370">
        <f>AJ338+AH291</f>
        <v>0</v>
      </c>
      <c r="AI341" s="1371"/>
      <c r="AJ341" s="1371"/>
      <c r="AK341" s="1371"/>
      <c r="AL341" s="1371"/>
      <c r="AM341" s="1371"/>
      <c r="AN341" s="1371"/>
      <c r="AO341" s="1371"/>
      <c r="AP341" s="1371"/>
      <c r="AQ341" s="1372"/>
      <c r="AR341" s="1370">
        <f>AR338+AR291</f>
        <v>0</v>
      </c>
      <c r="AS341" s="1371"/>
      <c r="AT341" s="1371"/>
      <c r="AU341" s="1371"/>
      <c r="AV341" s="1372"/>
      <c r="AW341" s="452"/>
      <c r="AX341" s="452"/>
      <c r="AY341" s="452"/>
      <c r="AZ341" s="453"/>
    </row>
    <row r="342" spans="1:52" ht="12" customHeight="1">
      <c r="A342" s="306"/>
      <c r="B342" s="445"/>
      <c r="C342" s="449"/>
      <c r="D342" s="449"/>
      <c r="E342" s="449"/>
      <c r="F342" s="449"/>
      <c r="G342" s="449"/>
      <c r="H342" s="449"/>
      <c r="I342" s="449"/>
      <c r="J342" s="449"/>
      <c r="K342" s="449"/>
      <c r="L342" s="449"/>
      <c r="M342" s="449"/>
      <c r="N342" s="449"/>
      <c r="O342" s="450"/>
      <c r="P342" s="450"/>
      <c r="Q342" s="451"/>
      <c r="R342" s="451"/>
      <c r="S342" s="451"/>
      <c r="T342" s="451"/>
      <c r="U342" s="454"/>
      <c r="V342" s="454"/>
      <c r="W342" s="454"/>
      <c r="X342" s="454"/>
      <c r="Y342" s="454"/>
      <c r="Z342" s="454"/>
      <c r="AA342" s="455"/>
      <c r="AB342" s="455"/>
      <c r="AC342" s="455"/>
      <c r="AD342" s="455"/>
      <c r="AE342" s="455"/>
      <c r="AF342" s="455"/>
      <c r="AG342" s="452"/>
      <c r="AH342" s="455"/>
      <c r="AI342" s="455"/>
      <c r="AJ342" s="455"/>
      <c r="AK342" s="455"/>
      <c r="AL342" s="455"/>
      <c r="AM342" s="455"/>
      <c r="AN342" s="455"/>
      <c r="AO342" s="455"/>
      <c r="AP342" s="455"/>
      <c r="AQ342" s="455"/>
      <c r="AR342" s="455"/>
      <c r="AS342" s="455"/>
      <c r="AT342" s="455"/>
      <c r="AU342" s="455"/>
      <c r="AV342" s="455"/>
      <c r="AW342" s="452"/>
      <c r="AX342" s="452"/>
      <c r="AY342" s="452"/>
      <c r="AZ342" s="453"/>
    </row>
    <row r="343" spans="1:52" ht="15" hidden="1">
      <c r="A343" s="306"/>
      <c r="B343" s="445"/>
      <c r="C343" s="449"/>
      <c r="D343" s="449"/>
      <c r="E343" s="449"/>
      <c r="F343" s="449"/>
      <c r="G343" s="449"/>
      <c r="H343" s="449"/>
      <c r="I343" s="449"/>
      <c r="J343" s="449"/>
      <c r="K343" s="449"/>
      <c r="L343" s="449"/>
      <c r="M343" s="449"/>
      <c r="N343" s="449"/>
      <c r="O343" s="450"/>
      <c r="P343" s="450"/>
      <c r="Q343" s="451"/>
      <c r="R343" s="451"/>
      <c r="S343" s="451"/>
      <c r="T343" s="451"/>
      <c r="U343" s="456"/>
      <c r="V343" s="457"/>
      <c r="W343" s="457"/>
      <c r="X343" s="457"/>
      <c r="Y343" s="457"/>
      <c r="Z343" s="458"/>
      <c r="AA343" s="459"/>
      <c r="AB343" s="460"/>
      <c r="AC343" s="459"/>
      <c r="AD343" s="459"/>
      <c r="AE343" s="459"/>
      <c r="AF343" s="459"/>
      <c r="AG343" s="459"/>
      <c r="AH343" s="459"/>
      <c r="AI343" s="459"/>
      <c r="AJ343" s="459"/>
      <c r="AK343" s="461"/>
      <c r="AL343" s="452"/>
      <c r="AM343" s="452"/>
      <c r="AN343" s="452"/>
      <c r="AO343" s="452"/>
      <c r="AP343" s="452"/>
      <c r="AQ343" s="452"/>
      <c r="AR343" s="452"/>
      <c r="AS343" s="452"/>
      <c r="AT343" s="452"/>
      <c r="AU343" s="452"/>
      <c r="AV343" s="452"/>
      <c r="AW343" s="452"/>
      <c r="AX343" s="452"/>
      <c r="AY343" s="452"/>
      <c r="AZ343" s="453"/>
    </row>
    <row r="344" spans="1:52" ht="12" customHeight="1">
      <c r="A344" s="306"/>
      <c r="B344" s="445"/>
      <c r="C344" s="462"/>
      <c r="D344" s="462"/>
      <c r="E344" s="462"/>
      <c r="F344" s="462"/>
      <c r="G344" s="462"/>
      <c r="H344" s="462"/>
      <c r="I344" s="462"/>
      <c r="J344" s="462"/>
      <c r="K344" s="462"/>
      <c r="L344" s="462"/>
      <c r="M344" s="305"/>
      <c r="N344" s="305"/>
      <c r="O344" s="1351" t="s">
        <v>280</v>
      </c>
      <c r="P344" s="1351"/>
      <c r="Q344" s="1351"/>
      <c r="R344" s="1351"/>
      <c r="S344" s="1351"/>
      <c r="T344" s="1352"/>
      <c r="U344" s="1353" t="s">
        <v>276</v>
      </c>
      <c r="V344" s="1354"/>
      <c r="W344" s="1355"/>
      <c r="X344" s="463"/>
      <c r="Y344" s="1356" t="s">
        <v>275</v>
      </c>
      <c r="Z344" s="1348"/>
      <c r="AA344" s="452"/>
      <c r="AB344" s="305"/>
      <c r="AC344" s="305"/>
      <c r="AD344" s="305"/>
      <c r="AE344" s="305"/>
      <c r="AF344" s="1368" t="s">
        <v>274</v>
      </c>
      <c r="AG344" s="1368"/>
      <c r="AH344" s="1369"/>
      <c r="AI344" s="464"/>
      <c r="AJ344" s="452"/>
      <c r="AK344" s="465" t="s">
        <v>273</v>
      </c>
      <c r="AL344" s="1366" t="s">
        <v>281</v>
      </c>
      <c r="AM344" s="1367"/>
      <c r="AN344" s="1367"/>
      <c r="AO344" s="1367"/>
      <c r="AP344" s="1367"/>
      <c r="AQ344" s="1367"/>
      <c r="AR344" s="452"/>
      <c r="AS344" s="452"/>
      <c r="AT344" s="452"/>
      <c r="AU344" s="452"/>
      <c r="AV344" s="452"/>
      <c r="AW344" s="452"/>
      <c r="AX344" s="452"/>
      <c r="AY344" s="452"/>
      <c r="AZ344" s="453"/>
    </row>
    <row r="345" spans="1:52" ht="12" customHeight="1">
      <c r="A345" s="1345" t="s">
        <v>191</v>
      </c>
      <c r="B345" s="1346"/>
      <c r="C345" s="1346"/>
      <c r="D345" s="1346"/>
      <c r="E345" s="1346"/>
      <c r="F345" s="386" t="s">
        <v>285</v>
      </c>
      <c r="G345" s="1347">
        <f ca="1">TODAY()</f>
        <v>45435</v>
      </c>
      <c r="H345" s="1347"/>
      <c r="I345" s="1347"/>
      <c r="J345" s="1347"/>
      <c r="K345" s="1347"/>
      <c r="L345" s="1347"/>
      <c r="M345" s="396"/>
      <c r="N345" s="462" t="s">
        <v>282</v>
      </c>
      <c r="O345" s="466" t="s">
        <v>284</v>
      </c>
      <c r="P345" s="1348" t="s">
        <v>283</v>
      </c>
      <c r="Q345" s="1348"/>
      <c r="R345" s="1348"/>
      <c r="S345" s="1348"/>
      <c r="T345" s="466"/>
      <c r="U345" s="467" t="s">
        <v>277</v>
      </c>
      <c r="V345" s="468"/>
      <c r="W345" s="468"/>
      <c r="X345" s="468"/>
      <c r="Y345" s="468"/>
      <c r="Z345" s="469"/>
      <c r="AA345" s="464"/>
      <c r="AB345" s="363"/>
      <c r="AC345" s="469"/>
      <c r="AD345" s="464"/>
      <c r="AE345" s="326"/>
      <c r="AF345" s="470"/>
      <c r="AG345" s="469"/>
      <c r="AH345" s="1349" t="s">
        <v>278</v>
      </c>
      <c r="AI345" s="1350"/>
      <c r="AJ345" s="1350"/>
      <c r="AK345" s="471"/>
      <c r="AL345" s="452"/>
      <c r="AM345" s="452"/>
      <c r="AN345" s="452"/>
      <c r="AO345" s="452"/>
      <c r="AP345" s="452"/>
      <c r="AQ345" s="452"/>
      <c r="AR345" s="452"/>
      <c r="AS345" s="452"/>
      <c r="AT345" s="452"/>
      <c r="AU345" s="452"/>
      <c r="AV345" s="452"/>
      <c r="AW345" s="452"/>
      <c r="AX345" s="452"/>
      <c r="AY345" s="452"/>
      <c r="AZ345" s="453"/>
    </row>
    <row r="346" spans="1:52" ht="27" thickBot="1">
      <c r="A346" s="351"/>
      <c r="B346" s="420"/>
      <c r="C346" s="472"/>
      <c r="D346" s="472"/>
      <c r="E346" s="472"/>
      <c r="F346" s="472"/>
      <c r="G346" s="472"/>
      <c r="H346" s="472"/>
      <c r="I346" s="472"/>
      <c r="J346" s="472"/>
      <c r="K346" s="472"/>
      <c r="L346" s="472"/>
      <c r="M346" s="473"/>
      <c r="N346" s="474"/>
      <c r="O346" s="474"/>
      <c r="P346" s="474"/>
      <c r="Q346" s="474"/>
      <c r="R346" s="474"/>
      <c r="S346" s="474"/>
      <c r="T346" s="474"/>
      <c r="U346" s="474"/>
      <c r="V346" s="474"/>
      <c r="W346" s="474"/>
      <c r="X346" s="474"/>
      <c r="Y346" s="474"/>
      <c r="Z346" s="315"/>
      <c r="AA346" s="475"/>
      <c r="AB346" s="476"/>
      <c r="AC346" s="475"/>
      <c r="AD346" s="475"/>
      <c r="AE346" s="475"/>
      <c r="AF346" s="475"/>
      <c r="AG346" s="475"/>
      <c r="AH346" s="475"/>
      <c r="AI346" s="475"/>
      <c r="AJ346" s="475"/>
      <c r="AK346" s="477"/>
      <c r="AL346" s="475"/>
      <c r="AM346" s="475"/>
      <c r="AN346" s="475"/>
      <c r="AO346" s="475"/>
      <c r="AP346" s="475"/>
      <c r="AQ346" s="475"/>
      <c r="AR346" s="475"/>
      <c r="AS346" s="475"/>
      <c r="AT346" s="475"/>
      <c r="AU346" s="475"/>
      <c r="AV346" s="475"/>
      <c r="AW346" s="475"/>
      <c r="AX346" s="475"/>
      <c r="AY346" s="475"/>
      <c r="AZ346" s="478"/>
    </row>
  </sheetData>
  <sheetProtection selectLockedCells="1"/>
  <mergeCells count="1626">
    <mergeCell ref="AX335:AY335"/>
    <mergeCell ref="AX326:AY326"/>
    <mergeCell ref="AX327:AY327"/>
    <mergeCell ref="AX328:AY328"/>
    <mergeCell ref="AX329:AY329"/>
    <mergeCell ref="AX336:AY336"/>
    <mergeCell ref="AX330:AY330"/>
    <mergeCell ref="AX331:AY331"/>
    <mergeCell ref="AX332:AY332"/>
    <mergeCell ref="AX333:AY333"/>
    <mergeCell ref="AX236:AY236"/>
    <mergeCell ref="AX275:AY275"/>
    <mergeCell ref="AW274:AZ274"/>
    <mergeCell ref="AW272:AZ272"/>
    <mergeCell ref="AX276:AY276"/>
    <mergeCell ref="AX277:AY277"/>
    <mergeCell ref="AX278:AY278"/>
    <mergeCell ref="AX279:AY279"/>
    <mergeCell ref="AX280:AY280"/>
    <mergeCell ref="AX281:AY281"/>
    <mergeCell ref="AX334:AY334"/>
    <mergeCell ref="AX282:AY282"/>
    <mergeCell ref="AX283:AY283"/>
    <mergeCell ref="AX284:AY284"/>
    <mergeCell ref="AX285:AY285"/>
    <mergeCell ref="AX286:AY286"/>
    <mergeCell ref="AX325:AY325"/>
    <mergeCell ref="AW315:AZ315"/>
    <mergeCell ref="AW322:AZ322"/>
    <mergeCell ref="AW324:AZ324"/>
    <mergeCell ref="AX183:AY183"/>
    <mergeCell ref="AX184:AY184"/>
    <mergeCell ref="AX185:AY185"/>
    <mergeCell ref="AX186:AY186"/>
    <mergeCell ref="AX225:AY225"/>
    <mergeCell ref="AW224:AZ224"/>
    <mergeCell ref="AW222:AZ222"/>
    <mergeCell ref="AX226:AY226"/>
    <mergeCell ref="AX227:AY227"/>
    <mergeCell ref="AX228:AY228"/>
    <mergeCell ref="AX229:AY229"/>
    <mergeCell ref="AX230:AY230"/>
    <mergeCell ref="AX231:AY231"/>
    <mergeCell ref="AX232:AY232"/>
    <mergeCell ref="AX233:AY233"/>
    <mergeCell ref="AX234:AY234"/>
    <mergeCell ref="AX235:AY235"/>
    <mergeCell ref="AX130:AY130"/>
    <mergeCell ref="AX131:AY131"/>
    <mergeCell ref="AX132:AY132"/>
    <mergeCell ref="AX133:AY133"/>
    <mergeCell ref="AX134:AY134"/>
    <mergeCell ref="AX135:AY135"/>
    <mergeCell ref="AX136:AY136"/>
    <mergeCell ref="AX175:AY175"/>
    <mergeCell ref="AX176:AY176"/>
    <mergeCell ref="AW172:AZ172"/>
    <mergeCell ref="AX177:AY177"/>
    <mergeCell ref="AX178:AY178"/>
    <mergeCell ref="AX179:AY179"/>
    <mergeCell ref="AW174:AZ174"/>
    <mergeCell ref="AX180:AY180"/>
    <mergeCell ref="AX181:AY181"/>
    <mergeCell ref="AX182:AY182"/>
    <mergeCell ref="AX81:AY81"/>
    <mergeCell ref="AX75:AY75"/>
    <mergeCell ref="AX76:AY76"/>
    <mergeCell ref="AX77:AY77"/>
    <mergeCell ref="AX78:AY78"/>
    <mergeCell ref="AX82:AY82"/>
    <mergeCell ref="AX83:AY83"/>
    <mergeCell ref="AX84:AY84"/>
    <mergeCell ref="AX85:AY85"/>
    <mergeCell ref="AX86:AY86"/>
    <mergeCell ref="AX125:AY125"/>
    <mergeCell ref="AX126:AY126"/>
    <mergeCell ref="AX127:AY127"/>
    <mergeCell ref="AW122:AZ122"/>
    <mergeCell ref="AX128:AY128"/>
    <mergeCell ref="AX129:AY129"/>
    <mergeCell ref="AW124:AZ124"/>
    <mergeCell ref="AX25:AY25"/>
    <mergeCell ref="AX26:AY26"/>
    <mergeCell ref="AX27:AY27"/>
    <mergeCell ref="AX28:AY28"/>
    <mergeCell ref="AW65:AZ65"/>
    <mergeCell ref="AY66:AZ66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79:AY79"/>
    <mergeCell ref="AW74:AZ74"/>
    <mergeCell ref="AX80:AY80"/>
    <mergeCell ref="AW72:AZ72"/>
    <mergeCell ref="AL5:AQ5"/>
    <mergeCell ref="X25:Z25"/>
    <mergeCell ref="X26:Z26"/>
    <mergeCell ref="X27:Z27"/>
    <mergeCell ref="AA25:AC25"/>
    <mergeCell ref="AA26:AC26"/>
    <mergeCell ref="AJ25:AQ25"/>
    <mergeCell ref="X20:Z20"/>
    <mergeCell ref="AD18:AF18"/>
    <mergeCell ref="AG20:AI20"/>
    <mergeCell ref="U28:W28"/>
    <mergeCell ref="R34:T34"/>
    <mergeCell ref="U34:W34"/>
    <mergeCell ref="U32:W32"/>
    <mergeCell ref="U33:W33"/>
    <mergeCell ref="R29:T29"/>
    <mergeCell ref="R30:T30"/>
    <mergeCell ref="R31:T31"/>
    <mergeCell ref="R25:T25"/>
    <mergeCell ref="R26:T26"/>
    <mergeCell ref="R27:T27"/>
    <mergeCell ref="R28:T28"/>
    <mergeCell ref="AA29:AC29"/>
    <mergeCell ref="X32:Z32"/>
    <mergeCell ref="U29:W29"/>
    <mergeCell ref="X29:Z29"/>
    <mergeCell ref="U30:W30"/>
    <mergeCell ref="U31:W31"/>
    <mergeCell ref="X28:Z28"/>
    <mergeCell ref="AG15:AU15"/>
    <mergeCell ref="AG19:AI19"/>
    <mergeCell ref="AD19:AF19"/>
    <mergeCell ref="AR34:AV34"/>
    <mergeCell ref="AJ34:AQ34"/>
    <mergeCell ref="AJ30:AQ30"/>
    <mergeCell ref="AJ31:AQ31"/>
    <mergeCell ref="AJ32:AQ32"/>
    <mergeCell ref="AJ33:AQ33"/>
    <mergeCell ref="AR30:AV30"/>
    <mergeCell ref="AR31:AV31"/>
    <mergeCell ref="AR32:AV32"/>
    <mergeCell ref="AR33:AV33"/>
    <mergeCell ref="AR25:AV25"/>
    <mergeCell ref="AR26:AV26"/>
    <mergeCell ref="AR27:AV27"/>
    <mergeCell ref="AR28:AV28"/>
    <mergeCell ref="AR29:AV29"/>
    <mergeCell ref="AG25:AI25"/>
    <mergeCell ref="AJ29:AQ29"/>
    <mergeCell ref="AG26:AI26"/>
    <mergeCell ref="AG27:AI27"/>
    <mergeCell ref="AJ28:AQ28"/>
    <mergeCell ref="AG29:AI29"/>
    <mergeCell ref="AJ26:AQ26"/>
    <mergeCell ref="AJ27:AQ27"/>
    <mergeCell ref="F28:Q28"/>
    <mergeCell ref="F29:Q29"/>
    <mergeCell ref="AG28:AI28"/>
    <mergeCell ref="AA27:AC27"/>
    <mergeCell ref="AA28:AC28"/>
    <mergeCell ref="AG30:AI30"/>
    <mergeCell ref="AG31:AI31"/>
    <mergeCell ref="AD30:AF30"/>
    <mergeCell ref="AD31:AF31"/>
    <mergeCell ref="U25:W25"/>
    <mergeCell ref="U26:W26"/>
    <mergeCell ref="U27:W27"/>
    <mergeCell ref="AD25:AF25"/>
    <mergeCell ref="AD26:AF26"/>
    <mergeCell ref="AD27:AF27"/>
    <mergeCell ref="AD28:AF28"/>
    <mergeCell ref="AD29:AF29"/>
    <mergeCell ref="X31:Z31"/>
    <mergeCell ref="X30:Z30"/>
    <mergeCell ref="AA30:AC30"/>
    <mergeCell ref="AA31:AC31"/>
    <mergeCell ref="AF39:AO39"/>
    <mergeCell ref="A32:E32"/>
    <mergeCell ref="A33:E33"/>
    <mergeCell ref="X35:Z35"/>
    <mergeCell ref="AA33:AC33"/>
    <mergeCell ref="AA34:AC34"/>
    <mergeCell ref="AA35:AC35"/>
    <mergeCell ref="X33:Z33"/>
    <mergeCell ref="AD32:AF32"/>
    <mergeCell ref="R36:T36"/>
    <mergeCell ref="F32:Q32"/>
    <mergeCell ref="F33:Q33"/>
    <mergeCell ref="F35:Q35"/>
    <mergeCell ref="X34:Z34"/>
    <mergeCell ref="AD34:AF34"/>
    <mergeCell ref="AD35:AF35"/>
    <mergeCell ref="AA32:AC32"/>
    <mergeCell ref="R32:T32"/>
    <mergeCell ref="R33:T33"/>
    <mergeCell ref="F34:Q34"/>
    <mergeCell ref="Q7:W7"/>
    <mergeCell ref="Q11:W11"/>
    <mergeCell ref="A10:P10"/>
    <mergeCell ref="Q13:W13"/>
    <mergeCell ref="Q8:W9"/>
    <mergeCell ref="A18:E18"/>
    <mergeCell ref="A20:E20"/>
    <mergeCell ref="AA23:AC23"/>
    <mergeCell ref="R21:T21"/>
    <mergeCell ref="A21:E21"/>
    <mergeCell ref="A23:E23"/>
    <mergeCell ref="R23:T23"/>
    <mergeCell ref="X19:Z19"/>
    <mergeCell ref="X23:Z23"/>
    <mergeCell ref="U21:W21"/>
    <mergeCell ref="A5:K5"/>
    <mergeCell ref="R20:T20"/>
    <mergeCell ref="U18:W18"/>
    <mergeCell ref="U19:W19"/>
    <mergeCell ref="U20:W20"/>
    <mergeCell ref="A16:E16"/>
    <mergeCell ref="R18:T18"/>
    <mergeCell ref="L5:W5"/>
    <mergeCell ref="F19:Q19"/>
    <mergeCell ref="Q6:W6"/>
    <mergeCell ref="A6:P6"/>
    <mergeCell ref="A7:P7"/>
    <mergeCell ref="A8:P8"/>
    <mergeCell ref="A9:P9"/>
    <mergeCell ref="R14:AF14"/>
    <mergeCell ref="A15:E15"/>
    <mergeCell ref="A14:E14"/>
    <mergeCell ref="AA19:AC19"/>
    <mergeCell ref="AA20:AC20"/>
    <mergeCell ref="X10:AZ12"/>
    <mergeCell ref="F16:Q16"/>
    <mergeCell ref="AR21:AV21"/>
    <mergeCell ref="AJ21:AQ21"/>
    <mergeCell ref="AD20:AF20"/>
    <mergeCell ref="AJ22:AQ22"/>
    <mergeCell ref="AW22:AZ22"/>
    <mergeCell ref="AG22:AI22"/>
    <mergeCell ref="AD21:AF21"/>
    <mergeCell ref="AA21:AC21"/>
    <mergeCell ref="AW15:AZ15"/>
    <mergeCell ref="AG18:AI18"/>
    <mergeCell ref="X18:Z18"/>
    <mergeCell ref="AA18:AC18"/>
    <mergeCell ref="R16:AF16"/>
    <mergeCell ref="AG14:AU14"/>
    <mergeCell ref="A12:P12"/>
    <mergeCell ref="AG16:AV16"/>
    <mergeCell ref="Q10:W10"/>
    <mergeCell ref="Q12:W12"/>
    <mergeCell ref="X22:Z22"/>
    <mergeCell ref="X21:Z21"/>
    <mergeCell ref="AA22:AC22"/>
    <mergeCell ref="F22:Q22"/>
    <mergeCell ref="AD22:AF22"/>
    <mergeCell ref="U22:W22"/>
    <mergeCell ref="AW24:AZ24"/>
    <mergeCell ref="AD23:AF23"/>
    <mergeCell ref="AD24:AF24"/>
    <mergeCell ref="AG24:AI24"/>
    <mergeCell ref="AR24:AV24"/>
    <mergeCell ref="AJ23:AQ23"/>
    <mergeCell ref="AJ24:AQ24"/>
    <mergeCell ref="AR23:AV23"/>
    <mergeCell ref="U23:W23"/>
    <mergeCell ref="AR41:AV41"/>
    <mergeCell ref="AH41:AQ41"/>
    <mergeCell ref="AR38:AV38"/>
    <mergeCell ref="AJ38:AQ38"/>
    <mergeCell ref="AD38:AF38"/>
    <mergeCell ref="AA38:AC38"/>
    <mergeCell ref="A34:E34"/>
    <mergeCell ref="A35:E35"/>
    <mergeCell ref="AG34:AI34"/>
    <mergeCell ref="AG32:AI32"/>
    <mergeCell ref="AG33:AI33"/>
    <mergeCell ref="AD33:AF33"/>
    <mergeCell ref="AR35:AV35"/>
    <mergeCell ref="AR36:AV36"/>
    <mergeCell ref="AG35:AI35"/>
    <mergeCell ref="AG36:AI36"/>
    <mergeCell ref="AJ36:AQ36"/>
    <mergeCell ref="AD36:AF36"/>
    <mergeCell ref="X36:Z36"/>
    <mergeCell ref="A25:E25"/>
    <mergeCell ref="U41:W41"/>
    <mergeCell ref="X41:Z41"/>
    <mergeCell ref="C39:J39"/>
    <mergeCell ref="A55:K55"/>
    <mergeCell ref="L55:W55"/>
    <mergeCell ref="F25:Q25"/>
    <mergeCell ref="F26:Q26"/>
    <mergeCell ref="F27:Q27"/>
    <mergeCell ref="AL55:AQ55"/>
    <mergeCell ref="AG38:AI38"/>
    <mergeCell ref="A45:E45"/>
    <mergeCell ref="G45:L45"/>
    <mergeCell ref="P45:S45"/>
    <mergeCell ref="AL44:AQ44"/>
    <mergeCell ref="O44:T44"/>
    <mergeCell ref="A26:E26"/>
    <mergeCell ref="A27:E27"/>
    <mergeCell ref="A28:E28"/>
    <mergeCell ref="A29:E29"/>
    <mergeCell ref="A31:E31"/>
    <mergeCell ref="A30:E30"/>
    <mergeCell ref="R35:T35"/>
    <mergeCell ref="U35:W35"/>
    <mergeCell ref="U36:W36"/>
    <mergeCell ref="AA36:AC36"/>
    <mergeCell ref="AJ35:AQ35"/>
    <mergeCell ref="F30:Q30"/>
    <mergeCell ref="F31:Q31"/>
    <mergeCell ref="AD41:AF41"/>
    <mergeCell ref="AA41:AC41"/>
    <mergeCell ref="B40:K40"/>
    <mergeCell ref="U38:W38"/>
    <mergeCell ref="A36:E36"/>
    <mergeCell ref="F36:Q36"/>
    <mergeCell ref="X38:Z38"/>
    <mergeCell ref="Q63:W63"/>
    <mergeCell ref="A64:E64"/>
    <mergeCell ref="R64:AF64"/>
    <mergeCell ref="AD69:AF69"/>
    <mergeCell ref="A68:E68"/>
    <mergeCell ref="X68:Z68"/>
    <mergeCell ref="AD68:AF68"/>
    <mergeCell ref="R68:T68"/>
    <mergeCell ref="U68:W68"/>
    <mergeCell ref="A70:E70"/>
    <mergeCell ref="R70:T70"/>
    <mergeCell ref="A60:P60"/>
    <mergeCell ref="Q60:W60"/>
    <mergeCell ref="Q61:W61"/>
    <mergeCell ref="A62:P62"/>
    <mergeCell ref="Q62:W62"/>
    <mergeCell ref="Y44:Z44"/>
    <mergeCell ref="U44:W44"/>
    <mergeCell ref="A58:P58"/>
    <mergeCell ref="Q58:W59"/>
    <mergeCell ref="A59:P59"/>
    <mergeCell ref="AF44:AH44"/>
    <mergeCell ref="AH45:AJ45"/>
    <mergeCell ref="U69:W69"/>
    <mergeCell ref="X69:Z69"/>
    <mergeCell ref="AA69:AC69"/>
    <mergeCell ref="U70:W70"/>
    <mergeCell ref="X70:Z70"/>
    <mergeCell ref="A56:P56"/>
    <mergeCell ref="Q56:W56"/>
    <mergeCell ref="A57:P57"/>
    <mergeCell ref="Q57:W57"/>
    <mergeCell ref="AG68:AI68"/>
    <mergeCell ref="AA68:AC68"/>
    <mergeCell ref="AA70:AC70"/>
    <mergeCell ref="AG69:AI69"/>
    <mergeCell ref="AG70:AI70"/>
    <mergeCell ref="AD74:AF74"/>
    <mergeCell ref="AG74:AI74"/>
    <mergeCell ref="AG64:AU64"/>
    <mergeCell ref="AD70:AF70"/>
    <mergeCell ref="A65:E65"/>
    <mergeCell ref="AG65:AU65"/>
    <mergeCell ref="AG66:AV66"/>
    <mergeCell ref="A66:E66"/>
    <mergeCell ref="F66:Q66"/>
    <mergeCell ref="R66:AF66"/>
    <mergeCell ref="F69:Q69"/>
    <mergeCell ref="AJ74:AQ74"/>
    <mergeCell ref="AR74:AV74"/>
    <mergeCell ref="A73:E73"/>
    <mergeCell ref="R73:T73"/>
    <mergeCell ref="U73:W73"/>
    <mergeCell ref="X73:Z73"/>
    <mergeCell ref="AA73:AC73"/>
    <mergeCell ref="AD73:AF73"/>
    <mergeCell ref="AJ73:AQ73"/>
    <mergeCell ref="AR73:AV73"/>
    <mergeCell ref="AJ71:AQ71"/>
    <mergeCell ref="AR71:AV71"/>
    <mergeCell ref="F72:Q72"/>
    <mergeCell ref="U72:W72"/>
    <mergeCell ref="X72:Z72"/>
    <mergeCell ref="AA72:AC72"/>
    <mergeCell ref="AD72:AF72"/>
    <mergeCell ref="AJ72:AQ72"/>
    <mergeCell ref="AA71:AC71"/>
    <mergeCell ref="AD71:AF71"/>
    <mergeCell ref="A71:E71"/>
    <mergeCell ref="R71:T71"/>
    <mergeCell ref="U71:W71"/>
    <mergeCell ref="X71:Z71"/>
    <mergeCell ref="AD75:AF75"/>
    <mergeCell ref="AG75:AI75"/>
    <mergeCell ref="AD76:AF76"/>
    <mergeCell ref="AG76:AI76"/>
    <mergeCell ref="AJ75:AQ75"/>
    <mergeCell ref="AR75:AV75"/>
    <mergeCell ref="A76:E76"/>
    <mergeCell ref="F76:Q76"/>
    <mergeCell ref="R76:T76"/>
    <mergeCell ref="U76:W76"/>
    <mergeCell ref="X76:Z76"/>
    <mergeCell ref="AA76:AC76"/>
    <mergeCell ref="A75:E75"/>
    <mergeCell ref="F75:Q75"/>
    <mergeCell ref="R75:T75"/>
    <mergeCell ref="U75:W75"/>
    <mergeCell ref="X75:Z75"/>
    <mergeCell ref="AA75:AC75"/>
    <mergeCell ref="AG72:AI72"/>
    <mergeCell ref="AD78:AF78"/>
    <mergeCell ref="AG78:AI78"/>
    <mergeCell ref="AD79:AF79"/>
    <mergeCell ref="AG79:AI79"/>
    <mergeCell ref="AJ78:AQ78"/>
    <mergeCell ref="AR78:AV78"/>
    <mergeCell ref="A79:E79"/>
    <mergeCell ref="F79:Q79"/>
    <mergeCell ref="R79:T79"/>
    <mergeCell ref="U79:W79"/>
    <mergeCell ref="X79:Z79"/>
    <mergeCell ref="AA79:AC79"/>
    <mergeCell ref="A78:E78"/>
    <mergeCell ref="F78:Q78"/>
    <mergeCell ref="AJ76:AQ76"/>
    <mergeCell ref="AR76:AV76"/>
    <mergeCell ref="R78:T78"/>
    <mergeCell ref="U78:W78"/>
    <mergeCell ref="X78:Z78"/>
    <mergeCell ref="AA78:AC78"/>
    <mergeCell ref="AD77:AF77"/>
    <mergeCell ref="AG77:AI77"/>
    <mergeCell ref="AJ77:AQ77"/>
    <mergeCell ref="AR77:AV77"/>
    <mergeCell ref="A77:E77"/>
    <mergeCell ref="F77:Q77"/>
    <mergeCell ref="R77:T77"/>
    <mergeCell ref="U77:W77"/>
    <mergeCell ref="X77:Z77"/>
    <mergeCell ref="AA77:AC77"/>
    <mergeCell ref="AD81:AF81"/>
    <mergeCell ref="AG81:AI81"/>
    <mergeCell ref="AD82:AF82"/>
    <mergeCell ref="AG82:AI82"/>
    <mergeCell ref="AJ81:AQ81"/>
    <mergeCell ref="AR81:AV81"/>
    <mergeCell ref="AJ82:AQ82"/>
    <mergeCell ref="AR82:AV82"/>
    <mergeCell ref="A82:E82"/>
    <mergeCell ref="F82:Q82"/>
    <mergeCell ref="R82:T82"/>
    <mergeCell ref="U82:W82"/>
    <mergeCell ref="X82:Z82"/>
    <mergeCell ref="AA82:AC82"/>
    <mergeCell ref="A81:E81"/>
    <mergeCell ref="F81:Q81"/>
    <mergeCell ref="AJ79:AQ79"/>
    <mergeCell ref="AR79:AV79"/>
    <mergeCell ref="R81:T81"/>
    <mergeCell ref="U81:W81"/>
    <mergeCell ref="X81:Z81"/>
    <mergeCell ref="AA81:AC81"/>
    <mergeCell ref="AD80:AF80"/>
    <mergeCell ref="AG80:AI80"/>
    <mergeCell ref="AJ80:AQ80"/>
    <mergeCell ref="AR80:AV80"/>
    <mergeCell ref="A80:E80"/>
    <mergeCell ref="F80:Q80"/>
    <mergeCell ref="R80:T80"/>
    <mergeCell ref="U80:W80"/>
    <mergeCell ref="X80:Z80"/>
    <mergeCell ref="AA80:AC80"/>
    <mergeCell ref="AJ83:AQ83"/>
    <mergeCell ref="AR83:AV83"/>
    <mergeCell ref="AJ84:AQ84"/>
    <mergeCell ref="AR84:AV84"/>
    <mergeCell ref="A85:E85"/>
    <mergeCell ref="F85:Q85"/>
    <mergeCell ref="R85:T85"/>
    <mergeCell ref="U85:W85"/>
    <mergeCell ref="X85:Z85"/>
    <mergeCell ref="AA85:AC85"/>
    <mergeCell ref="X84:Z84"/>
    <mergeCell ref="AA84:AC84"/>
    <mergeCell ref="AD83:AF83"/>
    <mergeCell ref="AG83:AI83"/>
    <mergeCell ref="AD84:AF84"/>
    <mergeCell ref="AG84:AI84"/>
    <mergeCell ref="A83:E83"/>
    <mergeCell ref="F83:Q83"/>
    <mergeCell ref="R83:T83"/>
    <mergeCell ref="U83:W83"/>
    <mergeCell ref="X83:Z83"/>
    <mergeCell ref="AA83:AC83"/>
    <mergeCell ref="AD86:AF86"/>
    <mergeCell ref="AG86:AI86"/>
    <mergeCell ref="AJ86:AQ86"/>
    <mergeCell ref="AR86:AV86"/>
    <mergeCell ref="AG88:AI88"/>
    <mergeCell ref="AJ88:AQ88"/>
    <mergeCell ref="AD85:AF85"/>
    <mergeCell ref="AG85:AI85"/>
    <mergeCell ref="AJ85:AQ85"/>
    <mergeCell ref="AR85:AV85"/>
    <mergeCell ref="U88:W88"/>
    <mergeCell ref="X88:Z88"/>
    <mergeCell ref="AA88:AC88"/>
    <mergeCell ref="AD88:AF88"/>
    <mergeCell ref="X86:Z86"/>
    <mergeCell ref="AA86:AC86"/>
    <mergeCell ref="A84:E84"/>
    <mergeCell ref="F84:Q84"/>
    <mergeCell ref="A86:E86"/>
    <mergeCell ref="F86:Q86"/>
    <mergeCell ref="R86:T86"/>
    <mergeCell ref="U86:W86"/>
    <mergeCell ref="R84:T84"/>
    <mergeCell ref="U84:W84"/>
    <mergeCell ref="A105:K105"/>
    <mergeCell ref="L105:W105"/>
    <mergeCell ref="A106:P106"/>
    <mergeCell ref="Q106:W106"/>
    <mergeCell ref="A95:E95"/>
    <mergeCell ref="G95:L95"/>
    <mergeCell ref="P95:S95"/>
    <mergeCell ref="AH95:AJ95"/>
    <mergeCell ref="O94:T94"/>
    <mergeCell ref="U94:W94"/>
    <mergeCell ref="Y94:Z94"/>
    <mergeCell ref="AF94:AH94"/>
    <mergeCell ref="AL94:AQ94"/>
    <mergeCell ref="AL105:AQ105"/>
    <mergeCell ref="AR88:AV88"/>
    <mergeCell ref="C89:J89"/>
    <mergeCell ref="AF89:AO89"/>
    <mergeCell ref="B90:K90"/>
    <mergeCell ref="U91:W91"/>
    <mergeCell ref="X91:Z91"/>
    <mergeCell ref="AA91:AC91"/>
    <mergeCell ref="AD91:AF91"/>
    <mergeCell ref="AH91:AQ91"/>
    <mergeCell ref="AR91:AV91"/>
    <mergeCell ref="A115:E115"/>
    <mergeCell ref="AG115:AU115"/>
    <mergeCell ref="AW115:AZ115"/>
    <mergeCell ref="A116:E116"/>
    <mergeCell ref="F116:Q116"/>
    <mergeCell ref="R116:AF116"/>
    <mergeCell ref="AG116:AV116"/>
    <mergeCell ref="Q113:W113"/>
    <mergeCell ref="A114:E114"/>
    <mergeCell ref="R114:AF114"/>
    <mergeCell ref="AG114:AU114"/>
    <mergeCell ref="A110:P110"/>
    <mergeCell ref="Q110:W110"/>
    <mergeCell ref="Q111:W111"/>
    <mergeCell ref="A112:P112"/>
    <mergeCell ref="Q112:W112"/>
    <mergeCell ref="A107:P107"/>
    <mergeCell ref="Q107:W107"/>
    <mergeCell ref="A108:P108"/>
    <mergeCell ref="Q108:W109"/>
    <mergeCell ref="A109:P109"/>
    <mergeCell ref="AD120:AF120"/>
    <mergeCell ref="AG120:AI120"/>
    <mergeCell ref="A121:E121"/>
    <mergeCell ref="R121:T121"/>
    <mergeCell ref="U121:W121"/>
    <mergeCell ref="X121:Z121"/>
    <mergeCell ref="AA121:AC121"/>
    <mergeCell ref="AD121:AF121"/>
    <mergeCell ref="A120:E120"/>
    <mergeCell ref="R120:T120"/>
    <mergeCell ref="U120:W120"/>
    <mergeCell ref="X120:Z120"/>
    <mergeCell ref="AA118:AC118"/>
    <mergeCell ref="AA120:AC120"/>
    <mergeCell ref="A118:E118"/>
    <mergeCell ref="X118:Z118"/>
    <mergeCell ref="AD118:AF118"/>
    <mergeCell ref="AG118:AI118"/>
    <mergeCell ref="F119:Q119"/>
    <mergeCell ref="U119:W119"/>
    <mergeCell ref="X119:Z119"/>
    <mergeCell ref="AA119:AC119"/>
    <mergeCell ref="AD119:AF119"/>
    <mergeCell ref="AG119:AI119"/>
    <mergeCell ref="R118:T118"/>
    <mergeCell ref="U118:W118"/>
    <mergeCell ref="AJ123:AQ123"/>
    <mergeCell ref="AR123:AV123"/>
    <mergeCell ref="AD124:AF124"/>
    <mergeCell ref="AG124:AI124"/>
    <mergeCell ref="AJ124:AQ124"/>
    <mergeCell ref="AR124:AV124"/>
    <mergeCell ref="A123:E123"/>
    <mergeCell ref="R123:T123"/>
    <mergeCell ref="U123:W123"/>
    <mergeCell ref="X123:Z123"/>
    <mergeCell ref="AA123:AC123"/>
    <mergeCell ref="AD123:AF123"/>
    <mergeCell ref="AJ121:AQ121"/>
    <mergeCell ref="AR121:AV121"/>
    <mergeCell ref="F122:Q122"/>
    <mergeCell ref="U122:W122"/>
    <mergeCell ref="X122:Z122"/>
    <mergeCell ref="AA122:AC122"/>
    <mergeCell ref="AD122:AF122"/>
    <mergeCell ref="AG122:AI122"/>
    <mergeCell ref="AJ122:AQ122"/>
    <mergeCell ref="A127:E127"/>
    <mergeCell ref="F127:Q127"/>
    <mergeCell ref="R127:T127"/>
    <mergeCell ref="U127:W127"/>
    <mergeCell ref="AJ127:AQ127"/>
    <mergeCell ref="AR127:AV127"/>
    <mergeCell ref="X127:Z127"/>
    <mergeCell ref="AA127:AC127"/>
    <mergeCell ref="AD127:AF127"/>
    <mergeCell ref="AG127:AI127"/>
    <mergeCell ref="AR125:AV125"/>
    <mergeCell ref="A126:E126"/>
    <mergeCell ref="F126:Q126"/>
    <mergeCell ref="R126:T126"/>
    <mergeCell ref="U126:W126"/>
    <mergeCell ref="X126:Z126"/>
    <mergeCell ref="AJ126:AQ126"/>
    <mergeCell ref="AR126:AV126"/>
    <mergeCell ref="AA126:AC126"/>
    <mergeCell ref="AD125:AF125"/>
    <mergeCell ref="AJ125:AQ125"/>
    <mergeCell ref="AG125:AI125"/>
    <mergeCell ref="AD126:AF126"/>
    <mergeCell ref="AG126:AI126"/>
    <mergeCell ref="A125:E125"/>
    <mergeCell ref="F125:Q125"/>
    <mergeCell ref="R125:T125"/>
    <mergeCell ref="U125:W125"/>
    <mergeCell ref="X125:Z125"/>
    <mergeCell ref="AA125:AC125"/>
    <mergeCell ref="R131:T131"/>
    <mergeCell ref="U131:W131"/>
    <mergeCell ref="A130:E130"/>
    <mergeCell ref="F130:Q130"/>
    <mergeCell ref="R130:T130"/>
    <mergeCell ref="U130:W130"/>
    <mergeCell ref="AJ130:AQ130"/>
    <mergeCell ref="AR130:AV130"/>
    <mergeCell ref="X130:Z130"/>
    <mergeCell ref="AA130:AC130"/>
    <mergeCell ref="AD130:AF130"/>
    <mergeCell ref="AG130:AI130"/>
    <mergeCell ref="AJ128:AQ128"/>
    <mergeCell ref="AR128:AV128"/>
    <mergeCell ref="AJ129:AQ129"/>
    <mergeCell ref="AR129:AV129"/>
    <mergeCell ref="AD128:AF128"/>
    <mergeCell ref="AG128:AI128"/>
    <mergeCell ref="AD129:AF129"/>
    <mergeCell ref="AG129:AI129"/>
    <mergeCell ref="X128:Z128"/>
    <mergeCell ref="AA128:AC128"/>
    <mergeCell ref="A129:E129"/>
    <mergeCell ref="F129:Q129"/>
    <mergeCell ref="R129:T129"/>
    <mergeCell ref="U129:W129"/>
    <mergeCell ref="X129:Z129"/>
    <mergeCell ref="AA129:AC129"/>
    <mergeCell ref="A128:E128"/>
    <mergeCell ref="F128:Q128"/>
    <mergeCell ref="R128:T128"/>
    <mergeCell ref="U128:W128"/>
    <mergeCell ref="X134:Z134"/>
    <mergeCell ref="AA134:AC134"/>
    <mergeCell ref="AD134:AF134"/>
    <mergeCell ref="AG134:AI134"/>
    <mergeCell ref="A133:E133"/>
    <mergeCell ref="F133:Q133"/>
    <mergeCell ref="R133:T133"/>
    <mergeCell ref="U133:W133"/>
    <mergeCell ref="AJ133:AQ133"/>
    <mergeCell ref="AR133:AV133"/>
    <mergeCell ref="X133:Z133"/>
    <mergeCell ref="AA133:AC133"/>
    <mergeCell ref="AD133:AF133"/>
    <mergeCell ref="AG133:AI133"/>
    <mergeCell ref="AJ131:AQ131"/>
    <mergeCell ref="AR131:AV131"/>
    <mergeCell ref="AJ132:AQ132"/>
    <mergeCell ref="AR132:AV132"/>
    <mergeCell ref="AD131:AF131"/>
    <mergeCell ref="AG131:AI131"/>
    <mergeCell ref="AD132:AF132"/>
    <mergeCell ref="AG132:AI132"/>
    <mergeCell ref="X131:Z131"/>
    <mergeCell ref="AA131:AC131"/>
    <mergeCell ref="A132:E132"/>
    <mergeCell ref="F132:Q132"/>
    <mergeCell ref="R132:T132"/>
    <mergeCell ref="U132:W132"/>
    <mergeCell ref="X132:Z132"/>
    <mergeCell ref="AA132:AC132"/>
    <mergeCell ref="A131:E131"/>
    <mergeCell ref="F131:Q131"/>
    <mergeCell ref="AD136:AF136"/>
    <mergeCell ref="AG136:AI136"/>
    <mergeCell ref="AJ136:AQ136"/>
    <mergeCell ref="AR136:AV136"/>
    <mergeCell ref="AG138:AI138"/>
    <mergeCell ref="AJ138:AQ138"/>
    <mergeCell ref="X136:Z136"/>
    <mergeCell ref="AA136:AC136"/>
    <mergeCell ref="AD135:AF135"/>
    <mergeCell ref="AG135:AI135"/>
    <mergeCell ref="U138:W138"/>
    <mergeCell ref="X138:Z138"/>
    <mergeCell ref="AA138:AC138"/>
    <mergeCell ref="AD138:AF138"/>
    <mergeCell ref="AJ134:AQ134"/>
    <mergeCell ref="AR134:AV134"/>
    <mergeCell ref="A135:E135"/>
    <mergeCell ref="F135:Q135"/>
    <mergeCell ref="R135:T135"/>
    <mergeCell ref="U135:W135"/>
    <mergeCell ref="AJ135:AQ135"/>
    <mergeCell ref="AR135:AV135"/>
    <mergeCell ref="X135:Z135"/>
    <mergeCell ref="AA135:AC135"/>
    <mergeCell ref="A136:E136"/>
    <mergeCell ref="F136:Q136"/>
    <mergeCell ref="R136:T136"/>
    <mergeCell ref="U136:W136"/>
    <mergeCell ref="A134:E134"/>
    <mergeCell ref="F134:Q134"/>
    <mergeCell ref="R134:T134"/>
    <mergeCell ref="U134:W134"/>
    <mergeCell ref="A155:K155"/>
    <mergeCell ref="L155:W155"/>
    <mergeCell ref="A156:P156"/>
    <mergeCell ref="Q156:W156"/>
    <mergeCell ref="A145:E145"/>
    <mergeCell ref="G145:L145"/>
    <mergeCell ref="P145:S145"/>
    <mergeCell ref="AH145:AJ145"/>
    <mergeCell ref="O144:T144"/>
    <mergeCell ref="U144:W144"/>
    <mergeCell ref="Y144:Z144"/>
    <mergeCell ref="AF144:AH144"/>
    <mergeCell ref="AL144:AQ144"/>
    <mergeCell ref="AL155:AQ155"/>
    <mergeCell ref="AR138:AV138"/>
    <mergeCell ref="C139:J139"/>
    <mergeCell ref="AF139:AO139"/>
    <mergeCell ref="B140:K140"/>
    <mergeCell ref="U141:W141"/>
    <mergeCell ref="X141:Z141"/>
    <mergeCell ref="AA141:AC141"/>
    <mergeCell ref="AD141:AF141"/>
    <mergeCell ref="AH141:AQ141"/>
    <mergeCell ref="AR141:AV141"/>
    <mergeCell ref="A165:E165"/>
    <mergeCell ref="AG165:AU165"/>
    <mergeCell ref="AW165:AZ165"/>
    <mergeCell ref="A166:E166"/>
    <mergeCell ref="F166:Q166"/>
    <mergeCell ref="R166:AF166"/>
    <mergeCell ref="AG166:AV166"/>
    <mergeCell ref="Q163:W163"/>
    <mergeCell ref="A164:E164"/>
    <mergeCell ref="R164:AF164"/>
    <mergeCell ref="AG164:AU164"/>
    <mergeCell ref="A160:P160"/>
    <mergeCell ref="Q160:W160"/>
    <mergeCell ref="Q161:W161"/>
    <mergeCell ref="A162:P162"/>
    <mergeCell ref="Q162:W162"/>
    <mergeCell ref="A157:P157"/>
    <mergeCell ref="Q157:W157"/>
    <mergeCell ref="A158:P158"/>
    <mergeCell ref="Q158:W159"/>
    <mergeCell ref="A159:P159"/>
    <mergeCell ref="AD170:AF170"/>
    <mergeCell ref="AG170:AI170"/>
    <mergeCell ref="A171:E171"/>
    <mergeCell ref="R171:T171"/>
    <mergeCell ref="U171:W171"/>
    <mergeCell ref="X171:Z171"/>
    <mergeCell ref="AA171:AC171"/>
    <mergeCell ref="AD171:AF171"/>
    <mergeCell ref="A170:E170"/>
    <mergeCell ref="R170:T170"/>
    <mergeCell ref="U170:W170"/>
    <mergeCell ref="X170:Z170"/>
    <mergeCell ref="AA168:AC168"/>
    <mergeCell ref="AA170:AC170"/>
    <mergeCell ref="A168:E168"/>
    <mergeCell ref="X168:Z168"/>
    <mergeCell ref="AD168:AF168"/>
    <mergeCell ref="AG168:AI168"/>
    <mergeCell ref="F169:Q169"/>
    <mergeCell ref="U169:W169"/>
    <mergeCell ref="X169:Z169"/>
    <mergeCell ref="AA169:AC169"/>
    <mergeCell ref="AD169:AF169"/>
    <mergeCell ref="AG169:AI169"/>
    <mergeCell ref="R168:T168"/>
    <mergeCell ref="U168:W168"/>
    <mergeCell ref="AJ173:AQ173"/>
    <mergeCell ref="AR173:AV173"/>
    <mergeCell ref="AD174:AF174"/>
    <mergeCell ref="AG174:AI174"/>
    <mergeCell ref="AJ174:AQ174"/>
    <mergeCell ref="AR174:AV174"/>
    <mergeCell ref="A173:E173"/>
    <mergeCell ref="R173:T173"/>
    <mergeCell ref="U173:W173"/>
    <mergeCell ref="X173:Z173"/>
    <mergeCell ref="AA173:AC173"/>
    <mergeCell ref="AD173:AF173"/>
    <mergeCell ref="AJ171:AQ171"/>
    <mergeCell ref="AR171:AV171"/>
    <mergeCell ref="F172:Q172"/>
    <mergeCell ref="U172:W172"/>
    <mergeCell ref="X172:Z172"/>
    <mergeCell ref="AA172:AC172"/>
    <mergeCell ref="AD172:AF172"/>
    <mergeCell ref="AG172:AI172"/>
    <mergeCell ref="AJ172:AQ172"/>
    <mergeCell ref="A177:E177"/>
    <mergeCell ref="F177:Q177"/>
    <mergeCell ref="R177:T177"/>
    <mergeCell ref="U177:W177"/>
    <mergeCell ref="AJ177:AQ177"/>
    <mergeCell ref="AR177:AV177"/>
    <mergeCell ref="X177:Z177"/>
    <mergeCell ref="AA177:AC177"/>
    <mergeCell ref="AD177:AF177"/>
    <mergeCell ref="AG177:AI177"/>
    <mergeCell ref="AR175:AV175"/>
    <mergeCell ref="A176:E176"/>
    <mergeCell ref="F176:Q176"/>
    <mergeCell ref="R176:T176"/>
    <mergeCell ref="U176:W176"/>
    <mergeCell ref="X176:Z176"/>
    <mergeCell ref="AJ176:AQ176"/>
    <mergeCell ref="AR176:AV176"/>
    <mergeCell ref="AA176:AC176"/>
    <mergeCell ref="AD175:AF175"/>
    <mergeCell ref="AJ175:AQ175"/>
    <mergeCell ref="AG175:AI175"/>
    <mergeCell ref="AD176:AF176"/>
    <mergeCell ref="AG176:AI176"/>
    <mergeCell ref="A175:E175"/>
    <mergeCell ref="F175:Q175"/>
    <mergeCell ref="R175:T175"/>
    <mergeCell ref="U175:W175"/>
    <mergeCell ref="X175:Z175"/>
    <mergeCell ref="AA175:AC175"/>
    <mergeCell ref="R181:T181"/>
    <mergeCell ref="U181:W181"/>
    <mergeCell ref="A180:E180"/>
    <mergeCell ref="F180:Q180"/>
    <mergeCell ref="R180:T180"/>
    <mergeCell ref="U180:W180"/>
    <mergeCell ref="AJ180:AQ180"/>
    <mergeCell ref="AR180:AV180"/>
    <mergeCell ref="X180:Z180"/>
    <mergeCell ref="AA180:AC180"/>
    <mergeCell ref="AD180:AF180"/>
    <mergeCell ref="AG180:AI180"/>
    <mergeCell ref="AJ178:AQ178"/>
    <mergeCell ref="AR178:AV178"/>
    <mergeCell ref="AJ179:AQ179"/>
    <mergeCell ref="AR179:AV179"/>
    <mergeCell ref="AD178:AF178"/>
    <mergeCell ref="AG178:AI178"/>
    <mergeCell ref="AD179:AF179"/>
    <mergeCell ref="AG179:AI179"/>
    <mergeCell ref="X178:Z178"/>
    <mergeCell ref="AA178:AC178"/>
    <mergeCell ref="A179:E179"/>
    <mergeCell ref="F179:Q179"/>
    <mergeCell ref="R179:T179"/>
    <mergeCell ref="U179:W179"/>
    <mergeCell ref="X179:Z179"/>
    <mergeCell ref="AA179:AC179"/>
    <mergeCell ref="A178:E178"/>
    <mergeCell ref="F178:Q178"/>
    <mergeCell ref="R178:T178"/>
    <mergeCell ref="U178:W178"/>
    <mergeCell ref="X184:Z184"/>
    <mergeCell ref="AA184:AC184"/>
    <mergeCell ref="AD184:AF184"/>
    <mergeCell ref="AG184:AI184"/>
    <mergeCell ref="A183:E183"/>
    <mergeCell ref="F183:Q183"/>
    <mergeCell ref="R183:T183"/>
    <mergeCell ref="U183:W183"/>
    <mergeCell ref="AJ183:AQ183"/>
    <mergeCell ref="AR183:AV183"/>
    <mergeCell ref="X183:Z183"/>
    <mergeCell ref="AA183:AC183"/>
    <mergeCell ref="AD183:AF183"/>
    <mergeCell ref="AG183:AI183"/>
    <mergeCell ref="AJ181:AQ181"/>
    <mergeCell ref="AR181:AV181"/>
    <mergeCell ref="AJ182:AQ182"/>
    <mergeCell ref="AR182:AV182"/>
    <mergeCell ref="AD181:AF181"/>
    <mergeCell ref="AG181:AI181"/>
    <mergeCell ref="AD182:AF182"/>
    <mergeCell ref="AG182:AI182"/>
    <mergeCell ref="X181:Z181"/>
    <mergeCell ref="AA181:AC181"/>
    <mergeCell ref="A182:E182"/>
    <mergeCell ref="F182:Q182"/>
    <mergeCell ref="R182:T182"/>
    <mergeCell ref="U182:W182"/>
    <mergeCell ref="X182:Z182"/>
    <mergeCell ref="AA182:AC182"/>
    <mergeCell ref="A181:E181"/>
    <mergeCell ref="F181:Q181"/>
    <mergeCell ref="AD186:AF186"/>
    <mergeCell ref="AG186:AI186"/>
    <mergeCell ref="AJ186:AQ186"/>
    <mergeCell ref="AR186:AV186"/>
    <mergeCell ref="AG188:AI188"/>
    <mergeCell ref="AJ188:AQ188"/>
    <mergeCell ref="X186:Z186"/>
    <mergeCell ref="AA186:AC186"/>
    <mergeCell ref="AD185:AF185"/>
    <mergeCell ref="AG185:AI185"/>
    <mergeCell ref="U188:W188"/>
    <mergeCell ref="X188:Z188"/>
    <mergeCell ref="AA188:AC188"/>
    <mergeCell ref="AD188:AF188"/>
    <mergeCell ref="AJ184:AQ184"/>
    <mergeCell ref="AR184:AV184"/>
    <mergeCell ref="A185:E185"/>
    <mergeCell ref="F185:Q185"/>
    <mergeCell ref="R185:T185"/>
    <mergeCell ref="U185:W185"/>
    <mergeCell ref="AJ185:AQ185"/>
    <mergeCell ref="AR185:AV185"/>
    <mergeCell ref="X185:Z185"/>
    <mergeCell ref="AA185:AC185"/>
    <mergeCell ref="A186:E186"/>
    <mergeCell ref="F186:Q186"/>
    <mergeCell ref="R186:T186"/>
    <mergeCell ref="U186:W186"/>
    <mergeCell ref="A184:E184"/>
    <mergeCell ref="F184:Q184"/>
    <mergeCell ref="R184:T184"/>
    <mergeCell ref="U184:W184"/>
    <mergeCell ref="A205:K205"/>
    <mergeCell ref="L205:W205"/>
    <mergeCell ref="A206:P206"/>
    <mergeCell ref="Q206:W206"/>
    <mergeCell ref="A195:E195"/>
    <mergeCell ref="G195:L195"/>
    <mergeCell ref="P195:S195"/>
    <mergeCell ref="AH195:AJ195"/>
    <mergeCell ref="O194:T194"/>
    <mergeCell ref="U194:W194"/>
    <mergeCell ref="Y194:Z194"/>
    <mergeCell ref="AF194:AH194"/>
    <mergeCell ref="AL194:AQ194"/>
    <mergeCell ref="AL205:AQ205"/>
    <mergeCell ref="AR188:AV188"/>
    <mergeCell ref="C189:J189"/>
    <mergeCell ref="AF189:AO189"/>
    <mergeCell ref="B190:K190"/>
    <mergeCell ref="U191:W191"/>
    <mergeCell ref="X191:Z191"/>
    <mergeCell ref="AA191:AC191"/>
    <mergeCell ref="AD191:AF191"/>
    <mergeCell ref="AH191:AQ191"/>
    <mergeCell ref="AR191:AV191"/>
    <mergeCell ref="A215:E215"/>
    <mergeCell ref="AG215:AU215"/>
    <mergeCell ref="AW215:AZ215"/>
    <mergeCell ref="A216:E216"/>
    <mergeCell ref="F216:Q216"/>
    <mergeCell ref="R216:AF216"/>
    <mergeCell ref="AG216:AV216"/>
    <mergeCell ref="Q213:W213"/>
    <mergeCell ref="A214:E214"/>
    <mergeCell ref="R214:AF214"/>
    <mergeCell ref="AG214:AU214"/>
    <mergeCell ref="A210:P210"/>
    <mergeCell ref="Q210:W210"/>
    <mergeCell ref="Q211:W211"/>
    <mergeCell ref="A212:P212"/>
    <mergeCell ref="Q212:W212"/>
    <mergeCell ref="A207:P207"/>
    <mergeCell ref="Q207:W207"/>
    <mergeCell ref="A208:P208"/>
    <mergeCell ref="Q208:W209"/>
    <mergeCell ref="A209:P209"/>
    <mergeCell ref="AD220:AF220"/>
    <mergeCell ref="AG220:AI220"/>
    <mergeCell ref="A221:E221"/>
    <mergeCell ref="R221:T221"/>
    <mergeCell ref="U221:W221"/>
    <mergeCell ref="X221:Z221"/>
    <mergeCell ref="AA221:AC221"/>
    <mergeCell ref="AD221:AF221"/>
    <mergeCell ref="A220:E220"/>
    <mergeCell ref="R220:T220"/>
    <mergeCell ref="U220:W220"/>
    <mergeCell ref="X220:Z220"/>
    <mergeCell ref="AA218:AC218"/>
    <mergeCell ref="AA220:AC220"/>
    <mergeCell ref="A218:E218"/>
    <mergeCell ref="X218:Z218"/>
    <mergeCell ref="AD218:AF218"/>
    <mergeCell ref="AG218:AI218"/>
    <mergeCell ref="F219:Q219"/>
    <mergeCell ref="U219:W219"/>
    <mergeCell ref="X219:Z219"/>
    <mergeCell ref="AA219:AC219"/>
    <mergeCell ref="AD219:AF219"/>
    <mergeCell ref="AG219:AI219"/>
    <mergeCell ref="R218:T218"/>
    <mergeCell ref="U218:W218"/>
    <mergeCell ref="AJ223:AQ223"/>
    <mergeCell ref="AR223:AV223"/>
    <mergeCell ref="AD224:AF224"/>
    <mergeCell ref="AG224:AI224"/>
    <mergeCell ref="AJ224:AQ224"/>
    <mergeCell ref="AR224:AV224"/>
    <mergeCell ref="A223:E223"/>
    <mergeCell ref="R223:T223"/>
    <mergeCell ref="U223:W223"/>
    <mergeCell ref="X223:Z223"/>
    <mergeCell ref="AA223:AC223"/>
    <mergeCell ref="AD223:AF223"/>
    <mergeCell ref="AJ221:AQ221"/>
    <mergeCell ref="AR221:AV221"/>
    <mergeCell ref="F222:Q222"/>
    <mergeCell ref="U222:W222"/>
    <mergeCell ref="X222:Z222"/>
    <mergeCell ref="AA222:AC222"/>
    <mergeCell ref="AD222:AF222"/>
    <mergeCell ref="AG222:AI222"/>
    <mergeCell ref="AJ222:AQ222"/>
    <mergeCell ref="A227:E227"/>
    <mergeCell ref="F227:Q227"/>
    <mergeCell ref="R227:T227"/>
    <mergeCell ref="U227:W227"/>
    <mergeCell ref="AJ227:AQ227"/>
    <mergeCell ref="AR227:AV227"/>
    <mergeCell ref="X227:Z227"/>
    <mergeCell ref="AA227:AC227"/>
    <mergeCell ref="AD227:AF227"/>
    <mergeCell ref="AG227:AI227"/>
    <mergeCell ref="AR225:AV225"/>
    <mergeCell ref="A226:E226"/>
    <mergeCell ref="F226:Q226"/>
    <mergeCell ref="R226:T226"/>
    <mergeCell ref="U226:W226"/>
    <mergeCell ref="X226:Z226"/>
    <mergeCell ref="AJ226:AQ226"/>
    <mergeCell ref="AR226:AV226"/>
    <mergeCell ref="AA226:AC226"/>
    <mergeCell ref="AD225:AF225"/>
    <mergeCell ref="AJ225:AQ225"/>
    <mergeCell ref="AG225:AI225"/>
    <mergeCell ref="AD226:AF226"/>
    <mergeCell ref="AG226:AI226"/>
    <mergeCell ref="A225:E225"/>
    <mergeCell ref="F225:Q225"/>
    <mergeCell ref="R225:T225"/>
    <mergeCell ref="U225:W225"/>
    <mergeCell ref="X225:Z225"/>
    <mergeCell ref="AA225:AC225"/>
    <mergeCell ref="R231:T231"/>
    <mergeCell ref="U231:W231"/>
    <mergeCell ref="A230:E230"/>
    <mergeCell ref="F230:Q230"/>
    <mergeCell ref="R230:T230"/>
    <mergeCell ref="U230:W230"/>
    <mergeCell ref="AJ230:AQ230"/>
    <mergeCell ref="AR230:AV230"/>
    <mergeCell ref="X230:Z230"/>
    <mergeCell ref="AA230:AC230"/>
    <mergeCell ref="AD230:AF230"/>
    <mergeCell ref="AG230:AI230"/>
    <mergeCell ref="AJ228:AQ228"/>
    <mergeCell ref="AR228:AV228"/>
    <mergeCell ref="AJ229:AQ229"/>
    <mergeCell ref="AR229:AV229"/>
    <mergeCell ref="AD228:AF228"/>
    <mergeCell ref="AG228:AI228"/>
    <mergeCell ref="AD229:AF229"/>
    <mergeCell ref="AG229:AI229"/>
    <mergeCell ref="X228:Z228"/>
    <mergeCell ref="AA228:AC228"/>
    <mergeCell ref="A229:E229"/>
    <mergeCell ref="F229:Q229"/>
    <mergeCell ref="R229:T229"/>
    <mergeCell ref="U229:W229"/>
    <mergeCell ref="X229:Z229"/>
    <mergeCell ref="AA229:AC229"/>
    <mergeCell ref="A228:E228"/>
    <mergeCell ref="F228:Q228"/>
    <mergeCell ref="R228:T228"/>
    <mergeCell ref="U228:W228"/>
    <mergeCell ref="X234:Z234"/>
    <mergeCell ref="AA234:AC234"/>
    <mergeCell ref="AD234:AF234"/>
    <mergeCell ref="AG234:AI234"/>
    <mergeCell ref="A233:E233"/>
    <mergeCell ref="F233:Q233"/>
    <mergeCell ref="R233:T233"/>
    <mergeCell ref="U233:W233"/>
    <mergeCell ref="AJ233:AQ233"/>
    <mergeCell ref="AR233:AV233"/>
    <mergeCell ref="X233:Z233"/>
    <mergeCell ref="AA233:AC233"/>
    <mergeCell ref="AD233:AF233"/>
    <mergeCell ref="AG233:AI233"/>
    <mergeCell ref="AJ231:AQ231"/>
    <mergeCell ref="AR231:AV231"/>
    <mergeCell ref="AJ232:AQ232"/>
    <mergeCell ref="AR232:AV232"/>
    <mergeCell ref="AD231:AF231"/>
    <mergeCell ref="AG231:AI231"/>
    <mergeCell ref="AD232:AF232"/>
    <mergeCell ref="AG232:AI232"/>
    <mergeCell ref="X231:Z231"/>
    <mergeCell ref="AA231:AC231"/>
    <mergeCell ref="A232:E232"/>
    <mergeCell ref="F232:Q232"/>
    <mergeCell ref="R232:T232"/>
    <mergeCell ref="U232:W232"/>
    <mergeCell ref="X232:Z232"/>
    <mergeCell ref="AA232:AC232"/>
    <mergeCell ref="A231:E231"/>
    <mergeCell ref="F231:Q231"/>
    <mergeCell ref="AD236:AF236"/>
    <mergeCell ref="AG236:AI236"/>
    <mergeCell ref="AJ236:AQ236"/>
    <mergeCell ref="AR236:AV236"/>
    <mergeCell ref="AG238:AI238"/>
    <mergeCell ref="AJ238:AQ238"/>
    <mergeCell ref="X236:Z236"/>
    <mergeCell ref="AA236:AC236"/>
    <mergeCell ref="AD235:AF235"/>
    <mergeCell ref="AG235:AI235"/>
    <mergeCell ref="U238:W238"/>
    <mergeCell ref="X238:Z238"/>
    <mergeCell ref="AA238:AC238"/>
    <mergeCell ref="AD238:AF238"/>
    <mergeCell ref="AJ234:AQ234"/>
    <mergeCell ref="AR234:AV234"/>
    <mergeCell ref="A235:E235"/>
    <mergeCell ref="F235:Q235"/>
    <mergeCell ref="R235:T235"/>
    <mergeCell ref="U235:W235"/>
    <mergeCell ref="AJ235:AQ235"/>
    <mergeCell ref="AR235:AV235"/>
    <mergeCell ref="X235:Z235"/>
    <mergeCell ref="AA235:AC235"/>
    <mergeCell ref="A236:E236"/>
    <mergeCell ref="F236:Q236"/>
    <mergeCell ref="R236:T236"/>
    <mergeCell ref="U236:W236"/>
    <mergeCell ref="A234:E234"/>
    <mergeCell ref="F234:Q234"/>
    <mergeCell ref="R234:T234"/>
    <mergeCell ref="U234:W234"/>
    <mergeCell ref="A255:K255"/>
    <mergeCell ref="L255:W255"/>
    <mergeCell ref="A256:P256"/>
    <mergeCell ref="Q256:W256"/>
    <mergeCell ref="A245:E245"/>
    <mergeCell ref="G245:L245"/>
    <mergeCell ref="P245:S245"/>
    <mergeCell ref="AH245:AJ245"/>
    <mergeCell ref="O244:T244"/>
    <mergeCell ref="U244:W244"/>
    <mergeCell ref="Y244:Z244"/>
    <mergeCell ref="AF244:AH244"/>
    <mergeCell ref="AL244:AQ244"/>
    <mergeCell ref="AL255:AQ255"/>
    <mergeCell ref="AR238:AV238"/>
    <mergeCell ref="C239:J239"/>
    <mergeCell ref="AF239:AO239"/>
    <mergeCell ref="B240:K240"/>
    <mergeCell ref="U241:W241"/>
    <mergeCell ref="X241:Z241"/>
    <mergeCell ref="AA241:AC241"/>
    <mergeCell ref="AD241:AF241"/>
    <mergeCell ref="AH241:AQ241"/>
    <mergeCell ref="AR241:AV241"/>
    <mergeCell ref="A265:E265"/>
    <mergeCell ref="AG265:AU265"/>
    <mergeCell ref="AW265:AZ265"/>
    <mergeCell ref="A266:E266"/>
    <mergeCell ref="F266:Q266"/>
    <mergeCell ref="R266:AF266"/>
    <mergeCell ref="AG266:AV266"/>
    <mergeCell ref="Q263:W263"/>
    <mergeCell ref="A264:E264"/>
    <mergeCell ref="R264:AF264"/>
    <mergeCell ref="AG264:AU264"/>
    <mergeCell ref="A260:P260"/>
    <mergeCell ref="Q260:W260"/>
    <mergeCell ref="Q261:W261"/>
    <mergeCell ref="A262:P262"/>
    <mergeCell ref="Q262:W262"/>
    <mergeCell ref="A257:P257"/>
    <mergeCell ref="Q257:W257"/>
    <mergeCell ref="A258:P258"/>
    <mergeCell ref="Q258:W259"/>
    <mergeCell ref="A259:P259"/>
    <mergeCell ref="AD270:AF270"/>
    <mergeCell ref="AG270:AI270"/>
    <mergeCell ref="A271:E271"/>
    <mergeCell ref="R271:T271"/>
    <mergeCell ref="U271:W271"/>
    <mergeCell ref="X271:Z271"/>
    <mergeCell ref="AA271:AC271"/>
    <mergeCell ref="AD271:AF271"/>
    <mergeCell ref="A270:E270"/>
    <mergeCell ref="R270:T270"/>
    <mergeCell ref="U270:W270"/>
    <mergeCell ref="X270:Z270"/>
    <mergeCell ref="AA268:AC268"/>
    <mergeCell ref="AA270:AC270"/>
    <mergeCell ref="A268:E268"/>
    <mergeCell ref="X268:Z268"/>
    <mergeCell ref="AD268:AF268"/>
    <mergeCell ref="AG268:AI268"/>
    <mergeCell ref="F269:Q269"/>
    <mergeCell ref="U269:W269"/>
    <mergeCell ref="X269:Z269"/>
    <mergeCell ref="AA269:AC269"/>
    <mergeCell ref="AD269:AF269"/>
    <mergeCell ref="AG269:AI269"/>
    <mergeCell ref="R268:T268"/>
    <mergeCell ref="U268:W268"/>
    <mergeCell ref="AJ273:AQ273"/>
    <mergeCell ref="AR273:AV273"/>
    <mergeCell ref="AD274:AF274"/>
    <mergeCell ref="AG274:AI274"/>
    <mergeCell ref="AJ274:AQ274"/>
    <mergeCell ref="AR274:AV274"/>
    <mergeCell ref="A273:E273"/>
    <mergeCell ref="R273:T273"/>
    <mergeCell ref="U273:W273"/>
    <mergeCell ref="X273:Z273"/>
    <mergeCell ref="AA273:AC273"/>
    <mergeCell ref="AD273:AF273"/>
    <mergeCell ref="AJ271:AQ271"/>
    <mergeCell ref="AR271:AV271"/>
    <mergeCell ref="F272:Q272"/>
    <mergeCell ref="U272:W272"/>
    <mergeCell ref="X272:Z272"/>
    <mergeCell ref="AA272:AC272"/>
    <mergeCell ref="AD272:AF272"/>
    <mergeCell ref="AG272:AI272"/>
    <mergeCell ref="AJ272:AQ272"/>
    <mergeCell ref="A277:E277"/>
    <mergeCell ref="F277:Q277"/>
    <mergeCell ref="R277:T277"/>
    <mergeCell ref="U277:W277"/>
    <mergeCell ref="AJ277:AQ277"/>
    <mergeCell ref="AR277:AV277"/>
    <mergeCell ref="X277:Z277"/>
    <mergeCell ref="AA277:AC277"/>
    <mergeCell ref="AD277:AF277"/>
    <mergeCell ref="AG277:AI277"/>
    <mergeCell ref="AR275:AV275"/>
    <mergeCell ref="A276:E276"/>
    <mergeCell ref="F276:Q276"/>
    <mergeCell ref="R276:T276"/>
    <mergeCell ref="U276:W276"/>
    <mergeCell ref="X276:Z276"/>
    <mergeCell ref="AJ276:AQ276"/>
    <mergeCell ref="AR276:AV276"/>
    <mergeCell ref="AA276:AC276"/>
    <mergeCell ref="AD275:AF275"/>
    <mergeCell ref="AJ275:AQ275"/>
    <mergeCell ref="AG275:AI275"/>
    <mergeCell ref="AD276:AF276"/>
    <mergeCell ref="AG276:AI276"/>
    <mergeCell ref="A275:E275"/>
    <mergeCell ref="F275:Q275"/>
    <mergeCell ref="R275:T275"/>
    <mergeCell ref="U275:W275"/>
    <mergeCell ref="X275:Z275"/>
    <mergeCell ref="AA275:AC275"/>
    <mergeCell ref="U281:W281"/>
    <mergeCell ref="A280:E280"/>
    <mergeCell ref="F280:Q280"/>
    <mergeCell ref="R280:T280"/>
    <mergeCell ref="U280:W280"/>
    <mergeCell ref="AJ280:AQ280"/>
    <mergeCell ref="AR280:AV280"/>
    <mergeCell ref="X280:Z280"/>
    <mergeCell ref="AA280:AC280"/>
    <mergeCell ref="AD280:AF280"/>
    <mergeCell ref="AG280:AI280"/>
    <mergeCell ref="AJ278:AQ278"/>
    <mergeCell ref="AR278:AV278"/>
    <mergeCell ref="AJ279:AQ279"/>
    <mergeCell ref="AR279:AV279"/>
    <mergeCell ref="AD278:AF278"/>
    <mergeCell ref="AG278:AI278"/>
    <mergeCell ref="AD279:AF279"/>
    <mergeCell ref="AG279:AI279"/>
    <mergeCell ref="X278:Z278"/>
    <mergeCell ref="AA278:AC278"/>
    <mergeCell ref="A279:E279"/>
    <mergeCell ref="F279:Q279"/>
    <mergeCell ref="R279:T279"/>
    <mergeCell ref="U279:W279"/>
    <mergeCell ref="X279:Z279"/>
    <mergeCell ref="AA279:AC279"/>
    <mergeCell ref="A278:E278"/>
    <mergeCell ref="F278:Q278"/>
    <mergeCell ref="R278:T278"/>
    <mergeCell ref="U278:W278"/>
    <mergeCell ref="A283:E283"/>
    <mergeCell ref="F283:Q283"/>
    <mergeCell ref="R283:T283"/>
    <mergeCell ref="U283:W283"/>
    <mergeCell ref="U284:W284"/>
    <mergeCell ref="X284:Z284"/>
    <mergeCell ref="AA284:AC284"/>
    <mergeCell ref="AD283:AF283"/>
    <mergeCell ref="AJ283:AQ283"/>
    <mergeCell ref="AR283:AV283"/>
    <mergeCell ref="X283:Z283"/>
    <mergeCell ref="AA283:AC283"/>
    <mergeCell ref="AG283:AI283"/>
    <mergeCell ref="AJ281:AQ281"/>
    <mergeCell ref="AR281:AV281"/>
    <mergeCell ref="AJ282:AQ282"/>
    <mergeCell ref="AR282:AV282"/>
    <mergeCell ref="AD281:AF281"/>
    <mergeCell ref="AG281:AI281"/>
    <mergeCell ref="AD282:AF282"/>
    <mergeCell ref="AG282:AI282"/>
    <mergeCell ref="X281:Z281"/>
    <mergeCell ref="AA281:AC281"/>
    <mergeCell ref="A282:E282"/>
    <mergeCell ref="F282:Q282"/>
    <mergeCell ref="R282:T282"/>
    <mergeCell ref="U282:W282"/>
    <mergeCell ref="X282:Z282"/>
    <mergeCell ref="AA282:AC282"/>
    <mergeCell ref="A281:E281"/>
    <mergeCell ref="F281:Q281"/>
    <mergeCell ref="R281:T281"/>
    <mergeCell ref="A286:E286"/>
    <mergeCell ref="F286:Q286"/>
    <mergeCell ref="R286:T286"/>
    <mergeCell ref="U286:W286"/>
    <mergeCell ref="AR291:AV291"/>
    <mergeCell ref="AG286:AI286"/>
    <mergeCell ref="AJ286:AQ286"/>
    <mergeCell ref="AR286:AV286"/>
    <mergeCell ref="AR288:AV288"/>
    <mergeCell ref="AG288:AI288"/>
    <mergeCell ref="AJ288:AQ288"/>
    <mergeCell ref="AR285:AV285"/>
    <mergeCell ref="AJ284:AQ284"/>
    <mergeCell ref="X286:Z286"/>
    <mergeCell ref="AA286:AC286"/>
    <mergeCell ref="AD284:AF284"/>
    <mergeCell ref="AG284:AI284"/>
    <mergeCell ref="AD285:AF285"/>
    <mergeCell ref="AG285:AI285"/>
    <mergeCell ref="AD286:AF286"/>
    <mergeCell ref="AA285:AC285"/>
    <mergeCell ref="AR284:AV284"/>
    <mergeCell ref="A285:E285"/>
    <mergeCell ref="F285:Q285"/>
    <mergeCell ref="R285:T285"/>
    <mergeCell ref="U285:W285"/>
    <mergeCell ref="X285:Z285"/>
    <mergeCell ref="A284:E284"/>
    <mergeCell ref="F284:Q284"/>
    <mergeCell ref="R284:T284"/>
    <mergeCell ref="AJ285:AQ285"/>
    <mergeCell ref="AL294:AQ294"/>
    <mergeCell ref="A305:K305"/>
    <mergeCell ref="L305:W305"/>
    <mergeCell ref="AL305:AQ305"/>
    <mergeCell ref="AH295:AJ295"/>
    <mergeCell ref="O294:T294"/>
    <mergeCell ref="U294:W294"/>
    <mergeCell ref="Y294:Z294"/>
    <mergeCell ref="AF294:AH294"/>
    <mergeCell ref="U288:W288"/>
    <mergeCell ref="X288:Z288"/>
    <mergeCell ref="AA288:AC288"/>
    <mergeCell ref="AD288:AF288"/>
    <mergeCell ref="C289:J289"/>
    <mergeCell ref="AF289:AO289"/>
    <mergeCell ref="B290:K290"/>
    <mergeCell ref="AH291:AQ291"/>
    <mergeCell ref="U291:W291"/>
    <mergeCell ref="X291:Z291"/>
    <mergeCell ref="AA291:AC291"/>
    <mergeCell ref="AD291:AF291"/>
    <mergeCell ref="Q313:W313"/>
    <mergeCell ref="A314:E314"/>
    <mergeCell ref="R314:AF314"/>
    <mergeCell ref="AG314:AU314"/>
    <mergeCell ref="A310:P310"/>
    <mergeCell ref="Q310:W310"/>
    <mergeCell ref="Q311:W311"/>
    <mergeCell ref="A312:P312"/>
    <mergeCell ref="Q312:W312"/>
    <mergeCell ref="A307:P307"/>
    <mergeCell ref="Q307:W307"/>
    <mergeCell ref="A308:P308"/>
    <mergeCell ref="Q308:W309"/>
    <mergeCell ref="A309:P309"/>
    <mergeCell ref="A306:P306"/>
    <mergeCell ref="Q306:W306"/>
    <mergeCell ref="A295:E295"/>
    <mergeCell ref="G295:L295"/>
    <mergeCell ref="P295:S295"/>
    <mergeCell ref="AD318:AF318"/>
    <mergeCell ref="AG318:AI318"/>
    <mergeCell ref="AD320:AF320"/>
    <mergeCell ref="AG320:AI320"/>
    <mergeCell ref="AD319:AF319"/>
    <mergeCell ref="AG319:AI319"/>
    <mergeCell ref="F319:Q319"/>
    <mergeCell ref="U319:W319"/>
    <mergeCell ref="X319:Z319"/>
    <mergeCell ref="AA319:AC319"/>
    <mergeCell ref="A318:E318"/>
    <mergeCell ref="R318:T318"/>
    <mergeCell ref="U318:W318"/>
    <mergeCell ref="X318:Z318"/>
    <mergeCell ref="AA318:AC318"/>
    <mergeCell ref="A315:E315"/>
    <mergeCell ref="AG315:AU315"/>
    <mergeCell ref="A316:E316"/>
    <mergeCell ref="F316:Q316"/>
    <mergeCell ref="R316:AF316"/>
    <mergeCell ref="AG316:AV316"/>
    <mergeCell ref="AJ322:AQ322"/>
    <mergeCell ref="AD324:AF324"/>
    <mergeCell ref="AG324:AI324"/>
    <mergeCell ref="AJ324:AQ324"/>
    <mergeCell ref="AJ323:AQ323"/>
    <mergeCell ref="AR323:AV323"/>
    <mergeCell ref="AR324:AV324"/>
    <mergeCell ref="AA323:AC323"/>
    <mergeCell ref="AD323:AF323"/>
    <mergeCell ref="A323:E323"/>
    <mergeCell ref="R323:T323"/>
    <mergeCell ref="U323:W323"/>
    <mergeCell ref="X323:Z323"/>
    <mergeCell ref="AA321:AC321"/>
    <mergeCell ref="AD321:AF321"/>
    <mergeCell ref="U320:W320"/>
    <mergeCell ref="X320:Z320"/>
    <mergeCell ref="A320:E320"/>
    <mergeCell ref="R320:T320"/>
    <mergeCell ref="A321:E321"/>
    <mergeCell ref="X321:Z321"/>
    <mergeCell ref="AA320:AC320"/>
    <mergeCell ref="AJ321:AQ321"/>
    <mergeCell ref="AR321:AV321"/>
    <mergeCell ref="F322:Q322"/>
    <mergeCell ref="U322:W322"/>
    <mergeCell ref="X322:Z322"/>
    <mergeCell ref="AA322:AC322"/>
    <mergeCell ref="AD322:AF322"/>
    <mergeCell ref="AG322:AI322"/>
    <mergeCell ref="R321:T321"/>
    <mergeCell ref="U321:W321"/>
    <mergeCell ref="AD326:AF326"/>
    <mergeCell ref="AG326:AI326"/>
    <mergeCell ref="AJ326:AQ326"/>
    <mergeCell ref="AR326:AV326"/>
    <mergeCell ref="A327:E327"/>
    <mergeCell ref="F327:Q327"/>
    <mergeCell ref="R327:T327"/>
    <mergeCell ref="U327:W327"/>
    <mergeCell ref="X327:Z327"/>
    <mergeCell ref="AA327:AC327"/>
    <mergeCell ref="AD325:AF325"/>
    <mergeCell ref="AG325:AI325"/>
    <mergeCell ref="AJ325:AQ325"/>
    <mergeCell ref="AR325:AV325"/>
    <mergeCell ref="A326:E326"/>
    <mergeCell ref="F326:Q326"/>
    <mergeCell ref="R326:T326"/>
    <mergeCell ref="U326:W326"/>
    <mergeCell ref="X326:Z326"/>
    <mergeCell ref="AA326:AC326"/>
    <mergeCell ref="A325:E325"/>
    <mergeCell ref="F325:Q325"/>
    <mergeCell ref="R325:T325"/>
    <mergeCell ref="U325:W325"/>
    <mergeCell ref="X325:Z325"/>
    <mergeCell ref="AA325:AC325"/>
    <mergeCell ref="AD328:AF328"/>
    <mergeCell ref="AG328:AI328"/>
    <mergeCell ref="AJ328:AQ328"/>
    <mergeCell ref="AR328:AV328"/>
    <mergeCell ref="A329:E329"/>
    <mergeCell ref="F329:Q329"/>
    <mergeCell ref="R329:T329"/>
    <mergeCell ref="U329:W329"/>
    <mergeCell ref="X329:Z329"/>
    <mergeCell ref="AA329:AC329"/>
    <mergeCell ref="AD327:AF327"/>
    <mergeCell ref="AG327:AI327"/>
    <mergeCell ref="AJ327:AQ327"/>
    <mergeCell ref="AR327:AV327"/>
    <mergeCell ref="A328:E328"/>
    <mergeCell ref="F328:Q328"/>
    <mergeCell ref="R328:T328"/>
    <mergeCell ref="U328:W328"/>
    <mergeCell ref="X328:Z328"/>
    <mergeCell ref="AA328:AC328"/>
    <mergeCell ref="AD330:AF330"/>
    <mergeCell ref="AG330:AI330"/>
    <mergeCell ref="AJ330:AQ330"/>
    <mergeCell ref="AR330:AV330"/>
    <mergeCell ref="A331:E331"/>
    <mergeCell ref="F331:Q331"/>
    <mergeCell ref="R331:T331"/>
    <mergeCell ref="U331:W331"/>
    <mergeCell ref="X331:Z331"/>
    <mergeCell ref="AA331:AC331"/>
    <mergeCell ref="AD329:AF329"/>
    <mergeCell ref="AG329:AI329"/>
    <mergeCell ref="AJ329:AQ329"/>
    <mergeCell ref="AR329:AV329"/>
    <mergeCell ref="A330:E330"/>
    <mergeCell ref="F330:Q330"/>
    <mergeCell ref="R330:T330"/>
    <mergeCell ref="U330:W330"/>
    <mergeCell ref="X330:Z330"/>
    <mergeCell ref="AA330:AC330"/>
    <mergeCell ref="AD332:AF332"/>
    <mergeCell ref="AG332:AI332"/>
    <mergeCell ref="AJ332:AQ332"/>
    <mergeCell ref="AR332:AV332"/>
    <mergeCell ref="A333:E333"/>
    <mergeCell ref="F333:Q333"/>
    <mergeCell ref="R333:T333"/>
    <mergeCell ref="U333:W333"/>
    <mergeCell ref="X333:Z333"/>
    <mergeCell ref="AA333:AC333"/>
    <mergeCell ref="AD331:AF331"/>
    <mergeCell ref="AG331:AI331"/>
    <mergeCell ref="AJ331:AQ331"/>
    <mergeCell ref="AR331:AV331"/>
    <mergeCell ref="A332:E332"/>
    <mergeCell ref="F332:Q332"/>
    <mergeCell ref="R332:T332"/>
    <mergeCell ref="U332:W332"/>
    <mergeCell ref="X332:Z332"/>
    <mergeCell ref="AA332:AC332"/>
    <mergeCell ref="AA334:AC334"/>
    <mergeCell ref="AD334:AF334"/>
    <mergeCell ref="AG334:AI334"/>
    <mergeCell ref="AJ334:AQ334"/>
    <mergeCell ref="X335:Z335"/>
    <mergeCell ref="A336:E336"/>
    <mergeCell ref="F336:Q336"/>
    <mergeCell ref="R336:T336"/>
    <mergeCell ref="U336:W336"/>
    <mergeCell ref="A335:E335"/>
    <mergeCell ref="F335:Q335"/>
    <mergeCell ref="R335:T335"/>
    <mergeCell ref="U335:W335"/>
    <mergeCell ref="AD333:AF333"/>
    <mergeCell ref="AG333:AI333"/>
    <mergeCell ref="AJ333:AQ333"/>
    <mergeCell ref="AR333:AV333"/>
    <mergeCell ref="A334:E334"/>
    <mergeCell ref="F334:Q334"/>
    <mergeCell ref="R334:T334"/>
    <mergeCell ref="U334:W334"/>
    <mergeCell ref="X334:Z334"/>
    <mergeCell ref="AR334:AV334"/>
    <mergeCell ref="AR338:AV338"/>
    <mergeCell ref="AL344:AQ344"/>
    <mergeCell ref="AF344:AH344"/>
    <mergeCell ref="AR341:AV341"/>
    <mergeCell ref="AD341:AF341"/>
    <mergeCell ref="AD338:AF338"/>
    <mergeCell ref="AG338:AI338"/>
    <mergeCell ref="AH341:AQ341"/>
    <mergeCell ref="AR336:AV336"/>
    <mergeCell ref="AG335:AI335"/>
    <mergeCell ref="X336:Z336"/>
    <mergeCell ref="AD336:AF336"/>
    <mergeCell ref="AG336:AI336"/>
    <mergeCell ref="AA336:AC336"/>
    <mergeCell ref="AJ335:AQ335"/>
    <mergeCell ref="AR335:AV335"/>
    <mergeCell ref="AA335:AC335"/>
    <mergeCell ref="AD335:AF335"/>
    <mergeCell ref="AJ336:AQ336"/>
    <mergeCell ref="C339:J339"/>
    <mergeCell ref="AF339:AO339"/>
    <mergeCell ref="B340:K340"/>
    <mergeCell ref="U341:W341"/>
    <mergeCell ref="X341:Z341"/>
    <mergeCell ref="AA341:AC341"/>
    <mergeCell ref="A345:E345"/>
    <mergeCell ref="G345:L345"/>
    <mergeCell ref="P345:S345"/>
    <mergeCell ref="AH345:AJ345"/>
    <mergeCell ref="O344:T344"/>
    <mergeCell ref="U344:W344"/>
    <mergeCell ref="Y344:Z344"/>
    <mergeCell ref="AJ338:AQ338"/>
    <mergeCell ref="U338:W338"/>
    <mergeCell ref="X338:Z338"/>
    <mergeCell ref="AA338:AC338"/>
  </mergeCells>
  <phoneticPr fontId="14" type="noConversion"/>
  <dataValidations count="1">
    <dataValidation type="decimal" allowBlank="1" showInputMessage="1" showErrorMessage="1" sqref="AR25:AV36 AR75:AV86 AR125:AV136 AR175:AV186 AR225:AV236 AR275:AV286 AR325:AV336">
      <formula1>0</formula1>
      <formula2>80000</formula2>
    </dataValidation>
  </dataValidations>
  <printOptions horizontalCentered="1"/>
  <pageMargins left="7.874015748031496E-2" right="7.874015748031496E-2" top="0.31496062992125984" bottom="0.19685039370078741" header="0.31496062992125984" footer="0.19685039370078741"/>
  <pageSetup paperSize="9" fitToWidth="100" orientation="landscape" horizontalDpi="300" verticalDpi="300" r:id="rId1"/>
  <headerFooter alignWithMargins="0"/>
  <rowBreaks count="6" manualBreakCount="6">
    <brk id="50" max="16383" man="1"/>
    <brk id="100" max="16383" man="1"/>
    <brk id="150" max="16383" man="1"/>
    <brk id="200" max="16383" man="1"/>
    <brk id="250" max="16383" man="1"/>
    <brk id="300" max="16383" man="1"/>
  </rowBreaks>
  <ignoredErrors>
    <ignoredError sqref="AD274 AG274 AJ274 AR274 AW274" numberStoredAsText="1"/>
    <ignoredError sqref="U291" unlocked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5"/>
  </sheetPr>
  <dimension ref="A1:I31"/>
  <sheetViews>
    <sheetView workbookViewId="0">
      <selection activeCell="I2" sqref="I2"/>
    </sheetView>
  </sheetViews>
  <sheetFormatPr baseColWidth="10" defaultRowHeight="12.75"/>
  <cols>
    <col min="1" max="1" width="18.5703125" style="2" customWidth="1"/>
    <col min="2" max="2" width="11.42578125" style="2"/>
    <col min="3" max="3" width="1.28515625" style="2" customWidth="1"/>
    <col min="4" max="5" width="11.42578125" style="2"/>
    <col min="6" max="6" width="12.85546875" style="2" customWidth="1"/>
    <col min="7" max="7" width="15.85546875" style="2" customWidth="1"/>
    <col min="8" max="8" width="2.28515625" style="2" customWidth="1"/>
    <col min="9" max="9" width="13.28515625" style="2" customWidth="1"/>
    <col min="10" max="16384" width="11.42578125" style="2"/>
  </cols>
  <sheetData>
    <row r="1" spans="1:9" ht="18">
      <c r="A1" s="1558" t="s">
        <v>288</v>
      </c>
      <c r="B1" s="1558"/>
      <c r="C1" s="1558"/>
      <c r="D1" s="1558"/>
      <c r="E1" s="1558"/>
      <c r="F1" s="1558"/>
      <c r="G1" s="1558"/>
      <c r="H1" s="1558"/>
      <c r="I1" s="1558"/>
    </row>
    <row r="2" spans="1:9" ht="3.75" customHeight="1"/>
    <row r="3" spans="1:9">
      <c r="A3" s="9" t="s">
        <v>289</v>
      </c>
      <c r="B3" s="12">
        <f>+ss!O29</f>
        <v>0</v>
      </c>
      <c r="G3" s="18" t="s">
        <v>290</v>
      </c>
      <c r="I3" s="29" t="s">
        <v>291</v>
      </c>
    </row>
    <row r="4" spans="1:9" ht="15.75">
      <c r="A4" s="9" t="s">
        <v>292</v>
      </c>
      <c r="B4" s="12">
        <f>+ss!Q41</f>
        <v>0</v>
      </c>
      <c r="G4" s="19">
        <f>B3</f>
        <v>0</v>
      </c>
    </row>
    <row r="5" spans="1:9" ht="3.75" customHeight="1">
      <c r="A5" s="1"/>
      <c r="B5" s="11"/>
      <c r="I5" s="19">
        <f>B4</f>
        <v>0</v>
      </c>
    </row>
    <row r="6" spans="1:9">
      <c r="A6" s="9" t="s">
        <v>293</v>
      </c>
      <c r="B6" s="13">
        <f>ss!M14</f>
        <v>0</v>
      </c>
      <c r="G6" s="20"/>
    </row>
    <row r="7" spans="1:9">
      <c r="A7" s="9" t="s">
        <v>304</v>
      </c>
      <c r="B7" s="134">
        <f ca="1">TODAY()</f>
        <v>45435</v>
      </c>
      <c r="D7" s="1559" t="s">
        <v>295</v>
      </c>
      <c r="E7" s="1559"/>
      <c r="F7" s="21">
        <f ca="1">IF(D8=1, IF(DAY(B7) &lt; 10, 0, 1), D8)</f>
        <v>1492</v>
      </c>
      <c r="G7" s="22"/>
    </row>
    <row r="8" spans="1:9" ht="3.75" hidden="1" customHeight="1">
      <c r="D8" s="14">
        <f ca="1">MAX(0,A12*12+B12)</f>
        <v>1492</v>
      </c>
      <c r="G8" s="22"/>
    </row>
    <row r="9" spans="1:9" ht="3" hidden="1" customHeight="1">
      <c r="G9" s="22"/>
    </row>
    <row r="10" spans="1:9">
      <c r="A10" s="1554" t="s">
        <v>296</v>
      </c>
      <c r="B10" s="1554"/>
      <c r="G10" s="22"/>
    </row>
    <row r="11" spans="1:9">
      <c r="A11" s="23" t="s">
        <v>297</v>
      </c>
      <c r="B11" s="23" t="s">
        <v>139</v>
      </c>
      <c r="D11" s="9" t="s">
        <v>298</v>
      </c>
      <c r="E11" s="9"/>
      <c r="F11" s="24">
        <f ca="1">IF(F7&gt;0,  2%+F7/100,0)</f>
        <v>14.94</v>
      </c>
      <c r="G11" s="25">
        <f ca="1">ROUND(F11*B3,2)</f>
        <v>0</v>
      </c>
      <c r="H11" s="26"/>
      <c r="I11" s="25">
        <f ca="1">ROUND(F11*B4,2)</f>
        <v>0</v>
      </c>
    </row>
    <row r="12" spans="1:9" ht="18">
      <c r="A12" s="27">
        <f ca="1">YEAR(B7)-YEAR(B6)</f>
        <v>124</v>
      </c>
      <c r="B12" s="27">
        <f ca="1">MONTH(B7) -MONTH(B6)</f>
        <v>4</v>
      </c>
      <c r="D12" s="1555" t="s">
        <v>299</v>
      </c>
      <c r="E12" s="1556"/>
      <c r="F12" s="1557"/>
      <c r="G12" s="28">
        <f ca="1">G4+G11</f>
        <v>0</v>
      </c>
      <c r="H12" s="26"/>
      <c r="I12" s="28">
        <f ca="1">I5+I11</f>
        <v>0</v>
      </c>
    </row>
    <row r="14" spans="1:9" ht="2.25" customHeight="1">
      <c r="G14" s="22"/>
      <c r="I14" s="22"/>
    </row>
    <row r="15" spans="1:9" ht="1.5" customHeight="1"/>
    <row r="16" spans="1:9" ht="4.5" customHeight="1">
      <c r="G16" s="22"/>
    </row>
    <row r="17" spans="1:9" ht="18">
      <c r="A17" s="1558" t="s">
        <v>302</v>
      </c>
      <c r="B17" s="1558"/>
      <c r="C17" s="1558"/>
      <c r="D17" s="1558"/>
      <c r="E17" s="1558"/>
      <c r="F17" s="1558"/>
      <c r="G17" s="1558"/>
      <c r="H17" s="1558"/>
      <c r="I17" s="1558"/>
    </row>
    <row r="18" spans="1:9" ht="2.25" hidden="1" customHeight="1">
      <c r="I18" s="1"/>
    </row>
    <row r="19" spans="1:9">
      <c r="A19" s="9" t="s">
        <v>303</v>
      </c>
      <c r="B19" s="12">
        <f>AMO!O29</f>
        <v>0</v>
      </c>
      <c r="G19" s="18" t="s">
        <v>167</v>
      </c>
      <c r="I19" s="15"/>
    </row>
    <row r="20" spans="1:9" ht="15.75">
      <c r="A20" s="9"/>
      <c r="B20" s="12"/>
      <c r="G20" s="19">
        <f>B19</f>
        <v>0</v>
      </c>
      <c r="I20" s="1"/>
    </row>
    <row r="21" spans="1:9" ht="3.75" customHeight="1">
      <c r="A21" s="1"/>
      <c r="B21" s="11"/>
      <c r="I21" s="16"/>
    </row>
    <row r="22" spans="1:9">
      <c r="A22" s="9" t="s">
        <v>293</v>
      </c>
      <c r="B22" s="13">
        <f>B6</f>
        <v>0</v>
      </c>
      <c r="G22" s="20"/>
      <c r="I22" s="1"/>
    </row>
    <row r="23" spans="1:9">
      <c r="A23" s="9" t="s">
        <v>294</v>
      </c>
      <c r="B23" s="30">
        <f ca="1">B7</f>
        <v>45435</v>
      </c>
      <c r="D23" s="1559" t="s">
        <v>295</v>
      </c>
      <c r="E23" s="1559"/>
      <c r="F23" s="21">
        <f ca="1">IF(D24=1, IF(DAY(B23) &lt; 10, 0, 1), D24)</f>
        <v>1492</v>
      </c>
      <c r="G23" s="22"/>
      <c r="I23" s="1"/>
    </row>
    <row r="24" spans="1:9" ht="3.75" hidden="1" customHeight="1">
      <c r="D24" s="14">
        <f ca="1">MAX(0,A28*12+B28)</f>
        <v>1492</v>
      </c>
      <c r="G24" s="22"/>
      <c r="I24" s="1"/>
    </row>
    <row r="25" spans="1:9" ht="3.75" hidden="1" customHeight="1">
      <c r="G25" s="22"/>
      <c r="I25" s="1"/>
    </row>
    <row r="26" spans="1:9">
      <c r="A26" s="1554" t="s">
        <v>296</v>
      </c>
      <c r="B26" s="1554"/>
      <c r="G26" s="22"/>
      <c r="I26" s="1"/>
    </row>
    <row r="27" spans="1:9">
      <c r="A27" s="23" t="s">
        <v>297</v>
      </c>
      <c r="B27" s="23" t="s">
        <v>139</v>
      </c>
      <c r="D27" s="9" t="s">
        <v>298</v>
      </c>
      <c r="E27" s="9"/>
      <c r="F27" s="24">
        <f ca="1">IF(F23&gt;0,  2%+F23/100,0)</f>
        <v>14.94</v>
      </c>
      <c r="G27" s="25">
        <f ca="1">ROUND(F27*B19,2)</f>
        <v>0</v>
      </c>
      <c r="H27" s="26"/>
      <c r="I27" s="10"/>
    </row>
    <row r="28" spans="1:9" ht="18">
      <c r="A28" s="27">
        <f ca="1">YEAR(B23)-YEAR(B22)</f>
        <v>124</v>
      </c>
      <c r="B28" s="27">
        <f ca="1">MONTH(B23) -MONTH(B22)</f>
        <v>4</v>
      </c>
      <c r="D28" s="1555" t="s">
        <v>299</v>
      </c>
      <c r="E28" s="1556"/>
      <c r="F28" s="1557"/>
      <c r="G28" s="28">
        <f ca="1">G20+G27</f>
        <v>0</v>
      </c>
      <c r="H28" s="26"/>
      <c r="I28" s="10"/>
    </row>
    <row r="29" spans="1:9" ht="18">
      <c r="H29" s="26"/>
      <c r="I29" s="17"/>
    </row>
    <row r="30" spans="1:9">
      <c r="G30" s="22"/>
      <c r="I30" s="3"/>
    </row>
    <row r="31" spans="1:9">
      <c r="I31" s="1"/>
    </row>
  </sheetData>
  <mergeCells count="8">
    <mergeCell ref="A26:B26"/>
    <mergeCell ref="D28:F28"/>
    <mergeCell ref="D12:F12"/>
    <mergeCell ref="A1:I1"/>
    <mergeCell ref="D7:E7"/>
    <mergeCell ref="A10:B10"/>
    <mergeCell ref="A17:I17"/>
    <mergeCell ref="D23:E23"/>
  </mergeCells>
  <phoneticPr fontId="14" type="noConversion"/>
  <pageMargins left="0.78740157499999996" right="0.78740157499999996" top="0.984251969" bottom="0.984251969" header="0.4921259845" footer="0.492125984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15"/>
  </sheetPr>
  <dimension ref="A1:G17"/>
  <sheetViews>
    <sheetView tabSelected="1" workbookViewId="0">
      <selection activeCell="A4" sqref="A4"/>
    </sheetView>
  </sheetViews>
  <sheetFormatPr baseColWidth="10" defaultRowHeight="12.75"/>
  <cols>
    <col min="1" max="1" width="18.5703125" style="31" customWidth="1"/>
    <col min="2" max="2" width="11.42578125" style="31"/>
    <col min="3" max="3" width="1.28515625" style="31" customWidth="1"/>
    <col min="4" max="4" width="15.42578125" style="31" bestFit="1" customWidth="1"/>
    <col min="5" max="6" width="11.42578125" style="31"/>
    <col min="7" max="7" width="15.85546875" style="31" customWidth="1"/>
    <col min="8" max="8" width="2.28515625" style="31" customWidth="1"/>
    <col min="9" max="16384" width="11.42578125" style="31"/>
  </cols>
  <sheetData>
    <row r="1" spans="1:7" ht="18">
      <c r="A1" s="907" t="s">
        <v>598</v>
      </c>
      <c r="B1" s="907"/>
      <c r="C1" s="907"/>
      <c r="D1" s="907"/>
      <c r="E1" s="907"/>
      <c r="F1" s="907"/>
      <c r="G1" s="907"/>
    </row>
    <row r="2" spans="1:7">
      <c r="B2" s="2"/>
      <c r="C2" s="2"/>
      <c r="D2" s="2"/>
      <c r="E2" s="2"/>
    </row>
    <row r="3" spans="1:7" ht="15.75">
      <c r="A3" s="32" t="s">
        <v>599</v>
      </c>
      <c r="B3" s="12">
        <f>IRm!B37</f>
        <v>0</v>
      </c>
      <c r="C3" s="2"/>
      <c r="D3" s="2"/>
      <c r="E3" s="2"/>
      <c r="G3" s="33">
        <f>B3</f>
        <v>0</v>
      </c>
    </row>
    <row r="4" spans="1:7">
      <c r="A4" s="6"/>
      <c r="B4" s="11"/>
      <c r="C4" s="2"/>
      <c r="D4" s="2"/>
      <c r="E4" s="2"/>
      <c r="G4" s="34"/>
    </row>
    <row r="5" spans="1:7">
      <c r="A5" s="32" t="s">
        <v>293</v>
      </c>
      <c r="B5" s="13">
        <f>ss!M14</f>
        <v>0</v>
      </c>
      <c r="C5" s="2"/>
      <c r="D5" s="1559" t="s">
        <v>295</v>
      </c>
      <c r="E5" s="1559"/>
      <c r="F5" s="35">
        <f ca="1">MAX(0,A14*12+B14)</f>
        <v>1491</v>
      </c>
      <c r="G5" s="36"/>
    </row>
    <row r="6" spans="1:7">
      <c r="A6" s="32" t="s">
        <v>294</v>
      </c>
      <c r="B6" s="13">
        <f ca="1">TODAY()</f>
        <v>45435</v>
      </c>
      <c r="C6" s="2"/>
      <c r="D6" s="2"/>
      <c r="E6" s="2"/>
      <c r="G6" s="36"/>
    </row>
    <row r="7" spans="1:7" ht="3" customHeight="1">
      <c r="B7" s="2"/>
      <c r="C7" s="2"/>
      <c r="D7" s="2"/>
      <c r="E7" s="2"/>
      <c r="G7" s="36"/>
    </row>
    <row r="8" spans="1:7" ht="6" customHeight="1">
      <c r="B8" s="2"/>
      <c r="C8" s="2"/>
      <c r="D8" s="2"/>
      <c r="E8" s="2"/>
      <c r="G8" s="36"/>
    </row>
    <row r="9" spans="1:7">
      <c r="C9" s="2"/>
      <c r="D9" s="1564" t="s">
        <v>300</v>
      </c>
      <c r="E9" s="1564"/>
      <c r="F9" s="614">
        <f ca="1">IF(F5&gt;0, 20%, 0)</f>
        <v>0.2</v>
      </c>
      <c r="G9" s="615">
        <f ca="1">B3*F9</f>
        <v>0</v>
      </c>
    </row>
    <row r="10" spans="1:7" ht="3.75" customHeight="1">
      <c r="C10" s="2"/>
      <c r="D10" s="616"/>
      <c r="E10" s="616"/>
      <c r="F10" s="617"/>
      <c r="G10" s="618"/>
    </row>
    <row r="11" spans="1:7" ht="3.75" customHeight="1">
      <c r="D11" s="617"/>
      <c r="E11" s="617"/>
      <c r="F11" s="617"/>
      <c r="G11" s="618"/>
    </row>
    <row r="12" spans="1:7">
      <c r="A12" s="622" t="s">
        <v>296</v>
      </c>
      <c r="B12" s="622"/>
      <c r="D12" s="619" t="s">
        <v>298</v>
      </c>
      <c r="E12" s="619"/>
      <c r="F12" s="620">
        <f ca="1">IF(F5&gt;0,  4.5%+F5*0.5%,0)</f>
        <v>7.5</v>
      </c>
      <c r="G12" s="615">
        <f ca="1">F12*B3</f>
        <v>0</v>
      </c>
    </row>
    <row r="13" spans="1:7">
      <c r="A13" s="622" t="s">
        <v>297</v>
      </c>
      <c r="B13" s="622" t="s">
        <v>139</v>
      </c>
      <c r="D13" s="617"/>
      <c r="E13" s="617"/>
      <c r="F13" s="617"/>
      <c r="G13" s="618"/>
    </row>
    <row r="14" spans="1:7" ht="15.75">
      <c r="A14" s="622">
        <f ca="1">YEAR(B6)-YEAR(B5)</f>
        <v>124</v>
      </c>
      <c r="B14" s="622">
        <f ca="1">MONTH(B6) -MONTH(B5)-1</f>
        <v>3</v>
      </c>
      <c r="D14" s="1563" t="s">
        <v>301</v>
      </c>
      <c r="E14" s="1563"/>
      <c r="F14" s="1563"/>
      <c r="G14" s="621">
        <f ca="1">G9+G12</f>
        <v>0</v>
      </c>
    </row>
    <row r="15" spans="1:7" ht="3" customHeight="1">
      <c r="G15" s="36"/>
    </row>
    <row r="16" spans="1:7" ht="18">
      <c r="D16" s="1560" t="s">
        <v>299</v>
      </c>
      <c r="E16" s="1561"/>
      <c r="F16" s="1562"/>
      <c r="G16" s="37">
        <f ca="1">G3+G14</f>
        <v>0</v>
      </c>
    </row>
    <row r="17" spans="7:7">
      <c r="G17" s="36"/>
    </row>
  </sheetData>
  <mergeCells count="5">
    <mergeCell ref="D16:F16"/>
    <mergeCell ref="D5:E5"/>
    <mergeCell ref="A1:G1"/>
    <mergeCell ref="D14:F14"/>
    <mergeCell ref="D9:E9"/>
  </mergeCells>
  <phoneticPr fontId="14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</vt:i4>
      </vt:variant>
    </vt:vector>
  </HeadingPairs>
  <TitlesOfParts>
    <vt:vector size="14" baseType="lpstr">
      <vt:lpstr>fiche</vt:lpstr>
      <vt:lpstr>DetailsMois</vt:lpstr>
      <vt:lpstr>E9421</vt:lpstr>
      <vt:lpstr>E9421b</vt:lpstr>
      <vt:lpstr>b</vt:lpstr>
      <vt:lpstr>j</vt:lpstr>
      <vt:lpstr>ss</vt:lpstr>
      <vt:lpstr>AMO</vt:lpstr>
      <vt:lpstr>IRm</vt:lpstr>
      <vt:lpstr>BCNSS</vt:lpstr>
      <vt:lpstr>Pcnss</vt:lpstr>
      <vt:lpstr>pIR</vt:lpstr>
      <vt:lpstr>AMO!Zone_d_impression</vt:lpstr>
      <vt:lpstr>ss!Zone_d_impression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Informatique Douce</dc:creator>
  <cp:lastModifiedBy>ID</cp:lastModifiedBy>
  <cp:lastPrinted>2014-01-21T11:53:55Z</cp:lastPrinted>
  <dcterms:created xsi:type="dcterms:W3CDTF">1998-12-26T10:49:50Z</dcterms:created>
  <dcterms:modified xsi:type="dcterms:W3CDTF">2024-05-24T00:20:31Z</dcterms:modified>
</cp:coreProperties>
</file>