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30" windowWidth="19335" windowHeight="7080" activeTab="14"/>
  </bookViews>
  <sheets>
    <sheet name="Recepisse" sheetId="3" r:id="rId1"/>
    <sheet name="Declaration" sheetId="4" r:id="rId2"/>
    <sheet name="DetailsMois" sheetId="5" r:id="rId3"/>
    <sheet name="E9421" sheetId="6" r:id="rId4"/>
    <sheet name="E9421b" sheetId="7" r:id="rId5"/>
    <sheet name="b" sheetId="8" r:id="rId6"/>
    <sheet name="j" sheetId="9" r:id="rId7"/>
    <sheet name="ss" sheetId="10" r:id="rId8"/>
    <sheet name="AMO" sheetId="11" r:id="rId9"/>
    <sheet name="IRm" sheetId="12" r:id="rId10"/>
    <sheet name="BCNSS" sheetId="13" r:id="rId11"/>
    <sheet name="Pcnss" sheetId="14" r:id="rId12"/>
    <sheet name="pIR" sheetId="15" r:id="rId13"/>
    <sheet name="d" sheetId="1" r:id="rId14"/>
    <sheet name="ps" sheetId="2" r:id="rId15"/>
  </sheets>
  <externalReferences>
    <externalReference r:id="rId16"/>
    <externalReference r:id="rId17"/>
  </externalReferences>
  <definedNames>
    <definedName name="Adresse">d!#REF!</definedName>
    <definedName name="Annee">d!#REF!</definedName>
    <definedName name="C16000000" localSheetId="14">ps!$C$24</definedName>
    <definedName name="C16000000">#REF!</definedName>
    <definedName name="Entreprise">d!#REF!</definedName>
    <definedName name="FJ">d!#REF!</definedName>
    <definedName name="k">#REF!</definedName>
    <definedName name="Mois">d!#REF!</definedName>
    <definedName name="nCNSS">d!#REF!</definedName>
    <definedName name="Ville">d!#REF!</definedName>
    <definedName name="_xlnm.Print_Area" localSheetId="8">AMO!$A$1:$AZ$78</definedName>
    <definedName name="_xlnm.Print_Area" localSheetId="7">ss!$A$1:$AZ$78</definedName>
  </definedNames>
  <calcPr calcId="124519"/>
</workbook>
</file>

<file path=xl/calcChain.xml><?xml version="1.0" encoding="utf-8"?>
<calcChain xmlns="http://schemas.openxmlformats.org/spreadsheetml/2006/main">
  <c r="B6" i="15"/>
  <c r="B5"/>
  <c r="B3"/>
  <c r="B7" i="14"/>
  <c r="A12" s="1"/>
  <c r="B6"/>
  <c r="B22" s="1"/>
  <c r="G345" i="13"/>
  <c r="AJ338"/>
  <c r="AD338"/>
  <c r="X338"/>
  <c r="U338"/>
  <c r="AR336"/>
  <c r="AA336"/>
  <c r="AR335"/>
  <c r="AA335"/>
  <c r="AR334"/>
  <c r="AA334"/>
  <c r="AR333"/>
  <c r="AA333"/>
  <c r="AA332"/>
  <c r="AR331"/>
  <c r="AA331"/>
  <c r="AR330"/>
  <c r="AA330"/>
  <c r="AR329"/>
  <c r="AA329"/>
  <c r="AR328"/>
  <c r="AA328"/>
  <c r="AR327"/>
  <c r="AA327"/>
  <c r="AR326"/>
  <c r="AA326"/>
  <c r="AR325"/>
  <c r="AA325"/>
  <c r="AY316"/>
  <c r="F316"/>
  <c r="A310"/>
  <c r="A305"/>
  <c r="G295"/>
  <c r="AR288"/>
  <c r="AJ288"/>
  <c r="AD288"/>
  <c r="X288"/>
  <c r="U288"/>
  <c r="AR286"/>
  <c r="AA286"/>
  <c r="AR285"/>
  <c r="AA285"/>
  <c r="AR284"/>
  <c r="AA284"/>
  <c r="AR283"/>
  <c r="AA283"/>
  <c r="AR282"/>
  <c r="AA282"/>
  <c r="AR281"/>
  <c r="AA281"/>
  <c r="AR280"/>
  <c r="AA280"/>
  <c r="AR279"/>
  <c r="AA279"/>
  <c r="AR278"/>
  <c r="AA278"/>
  <c r="AR277"/>
  <c r="AA277"/>
  <c r="AR276"/>
  <c r="AA276"/>
  <c r="AR275"/>
  <c r="AA275"/>
  <c r="AA288" s="1"/>
  <c r="AY266"/>
  <c r="R266"/>
  <c r="AG266" s="1"/>
  <c r="F266"/>
  <c r="A262"/>
  <c r="A312" s="1"/>
  <c r="A260"/>
  <c r="A255"/>
  <c r="G245"/>
  <c r="AJ238"/>
  <c r="AD238"/>
  <c r="X238"/>
  <c r="U238"/>
  <c r="AR236"/>
  <c r="AA236"/>
  <c r="AR235"/>
  <c r="AA235"/>
  <c r="AR234"/>
  <c r="AA234"/>
  <c r="AR233"/>
  <c r="AA233"/>
  <c r="AR232"/>
  <c r="AA232"/>
  <c r="AR231"/>
  <c r="AA231"/>
  <c r="AR230"/>
  <c r="AA230"/>
  <c r="AR229"/>
  <c r="AA229"/>
  <c r="AR228"/>
  <c r="AA228"/>
  <c r="AR227"/>
  <c r="AA227"/>
  <c r="AR226"/>
  <c r="AA226"/>
  <c r="AR225"/>
  <c r="AR238" s="1"/>
  <c r="AA225"/>
  <c r="AA238" s="1"/>
  <c r="AY216"/>
  <c r="F216"/>
  <c r="A210"/>
  <c r="A205"/>
  <c r="G195"/>
  <c r="AJ188"/>
  <c r="AD188"/>
  <c r="X188"/>
  <c r="U188"/>
  <c r="AR186"/>
  <c r="AA186"/>
  <c r="AR185"/>
  <c r="AA185"/>
  <c r="AR184"/>
  <c r="AA184"/>
  <c r="AR183"/>
  <c r="AA183"/>
  <c r="AR182"/>
  <c r="AA182"/>
  <c r="AR181"/>
  <c r="AA181"/>
  <c r="AR180"/>
  <c r="AA180"/>
  <c r="AR179"/>
  <c r="AA179"/>
  <c r="AR178"/>
  <c r="AA178"/>
  <c r="AR177"/>
  <c r="AA177"/>
  <c r="AR176"/>
  <c r="AA176"/>
  <c r="AR175"/>
  <c r="AR188" s="1"/>
  <c r="AA175"/>
  <c r="AA188" s="1"/>
  <c r="AY166"/>
  <c r="F166"/>
  <c r="A166"/>
  <c r="A160"/>
  <c r="A158"/>
  <c r="A208" s="1"/>
  <c r="A258" s="1"/>
  <c r="A308" s="1"/>
  <c r="A155"/>
  <c r="G145"/>
  <c r="AH141"/>
  <c r="AJ138"/>
  <c r="AD138"/>
  <c r="X138"/>
  <c r="U138"/>
  <c r="AR136"/>
  <c r="AA136"/>
  <c r="AR135"/>
  <c r="AA135"/>
  <c r="AR134"/>
  <c r="AA134"/>
  <c r="AR133"/>
  <c r="AA133"/>
  <c r="AR132"/>
  <c r="AA132"/>
  <c r="AR131"/>
  <c r="AA131"/>
  <c r="AR130"/>
  <c r="AA130"/>
  <c r="AR129"/>
  <c r="AA129"/>
  <c r="AR128"/>
  <c r="AA128"/>
  <c r="AR127"/>
  <c r="AA127"/>
  <c r="AR126"/>
  <c r="AA126"/>
  <c r="AA138" s="1"/>
  <c r="AR125"/>
  <c r="AR138" s="1"/>
  <c r="AA125"/>
  <c r="AY116"/>
  <c r="F116"/>
  <c r="A110"/>
  <c r="A105"/>
  <c r="G95"/>
  <c r="AJ88"/>
  <c r="AD88"/>
  <c r="X88"/>
  <c r="U88"/>
  <c r="AR86"/>
  <c r="AA86"/>
  <c r="AR85"/>
  <c r="AA85"/>
  <c r="AR84"/>
  <c r="AA84"/>
  <c r="AR83"/>
  <c r="AA83"/>
  <c r="AR82"/>
  <c r="AA82"/>
  <c r="AR81"/>
  <c r="AA81"/>
  <c r="AR80"/>
  <c r="AA80"/>
  <c r="AR79"/>
  <c r="AA79"/>
  <c r="AR78"/>
  <c r="AA78"/>
  <c r="AR77"/>
  <c r="AA77"/>
  <c r="AR76"/>
  <c r="AA76"/>
  <c r="AR75"/>
  <c r="AR88" s="1"/>
  <c r="AR91" s="1"/>
  <c r="AA75"/>
  <c r="AA88" s="1"/>
  <c r="AY66"/>
  <c r="R66"/>
  <c r="AG66" s="1"/>
  <c r="F66"/>
  <c r="A62"/>
  <c r="A112" s="1"/>
  <c r="A162" s="1"/>
  <c r="A212" s="1"/>
  <c r="A60"/>
  <c r="A56"/>
  <c r="A106" s="1"/>
  <c r="A156" s="1"/>
  <c r="A206" s="1"/>
  <c r="A256" s="1"/>
  <c r="A306" s="1"/>
  <c r="G45"/>
  <c r="AJ38"/>
  <c r="AH41" s="1"/>
  <c r="AH91" s="1"/>
  <c r="AD38"/>
  <c r="AD41" s="1"/>
  <c r="AD91" s="1"/>
  <c r="X38"/>
  <c r="X41" s="1"/>
  <c r="U38"/>
  <c r="U41" s="1"/>
  <c r="AR36"/>
  <c r="AA36"/>
  <c r="AR35"/>
  <c r="AA35"/>
  <c r="AR34"/>
  <c r="AA34"/>
  <c r="AR33"/>
  <c r="AA33"/>
  <c r="AR32"/>
  <c r="AA32"/>
  <c r="AR31"/>
  <c r="AA31"/>
  <c r="AR30"/>
  <c r="AA30"/>
  <c r="AR29"/>
  <c r="AA29"/>
  <c r="AR28"/>
  <c r="AA28"/>
  <c r="AR27"/>
  <c r="AA27"/>
  <c r="AR26"/>
  <c r="AA26"/>
  <c r="AR25"/>
  <c r="AR38" s="1"/>
  <c r="AR41" s="1"/>
  <c r="AA25"/>
  <c r="AA38" s="1"/>
  <c r="AA41" s="1"/>
  <c r="R16"/>
  <c r="R216" s="1"/>
  <c r="AG216" s="1"/>
  <c r="A16"/>
  <c r="A316" s="1"/>
  <c r="A12"/>
  <c r="A8"/>
  <c r="A58" s="1"/>
  <c r="A108" s="1"/>
  <c r="A7"/>
  <c r="A57" s="1"/>
  <c r="A107" s="1"/>
  <c r="A157" s="1"/>
  <c r="A207" s="1"/>
  <c r="A257" s="1"/>
  <c r="A307" s="1"/>
  <c r="A6"/>
  <c r="R16" i="12"/>
  <c r="K78" i="11"/>
  <c r="AC32"/>
  <c r="AC29"/>
  <c r="AC28"/>
  <c r="AC27"/>
  <c r="G25"/>
  <c r="Q25" s="1"/>
  <c r="M16"/>
  <c r="AR14"/>
  <c r="M14"/>
  <c r="AA13"/>
  <c r="AA11"/>
  <c r="M10"/>
  <c r="AA9"/>
  <c r="BC6"/>
  <c r="BC4"/>
  <c r="BC3"/>
  <c r="BC2"/>
  <c r="K77" i="10"/>
  <c r="C41"/>
  <c r="Q41" s="1"/>
  <c r="B4" i="14" s="1"/>
  <c r="I5" s="1"/>
  <c r="Q27" i="10"/>
  <c r="O29" s="1"/>
  <c r="Q25"/>
  <c r="M16"/>
  <c r="M12" s="1"/>
  <c r="A5" i="13" s="1"/>
  <c r="A55" s="1"/>
  <c r="BC4" i="10"/>
  <c r="BC3"/>
  <c r="BC2"/>
  <c r="K1350" i="9"/>
  <c r="I1350"/>
  <c r="G1350"/>
  <c r="M1348"/>
  <c r="M1347"/>
  <c r="M1350" s="1"/>
  <c r="K1340"/>
  <c r="I1340"/>
  <c r="M1338" s="1"/>
  <c r="G1340"/>
  <c r="M1337" s="1"/>
  <c r="M1340" s="1"/>
  <c r="K1330"/>
  <c r="I1330"/>
  <c r="G1330"/>
  <c r="M1328"/>
  <c r="M1327"/>
  <c r="M1330" s="1"/>
  <c r="K1320"/>
  <c r="I1320"/>
  <c r="M1318" s="1"/>
  <c r="G1320"/>
  <c r="M1317" s="1"/>
  <c r="M1320" s="1"/>
  <c r="K1310"/>
  <c r="I1310"/>
  <c r="G1310"/>
  <c r="M1308"/>
  <c r="M1307"/>
  <c r="M1310" s="1"/>
  <c r="K1300"/>
  <c r="I1300"/>
  <c r="M1298" s="1"/>
  <c r="G1300"/>
  <c r="M1297" s="1"/>
  <c r="M1300" s="1"/>
  <c r="K1290"/>
  <c r="I1290"/>
  <c r="G1290"/>
  <c r="M1288"/>
  <c r="M1287"/>
  <c r="M1290" s="1"/>
  <c r="K1280"/>
  <c r="I1280"/>
  <c r="M1278" s="1"/>
  <c r="G1280"/>
  <c r="M1277" s="1"/>
  <c r="M1280" s="1"/>
  <c r="K1270"/>
  <c r="I1270"/>
  <c r="G1270"/>
  <c r="M1268"/>
  <c r="M1267"/>
  <c r="M1270" s="1"/>
  <c r="K1260"/>
  <c r="I1260"/>
  <c r="M1258" s="1"/>
  <c r="G1260"/>
  <c r="M1257" s="1"/>
  <c r="M1260" s="1"/>
  <c r="K1250"/>
  <c r="I1250"/>
  <c r="G1250"/>
  <c r="M1248"/>
  <c r="M1247"/>
  <c r="M1250" s="1"/>
  <c r="K1240"/>
  <c r="I1240"/>
  <c r="M1238" s="1"/>
  <c r="G1240"/>
  <c r="M1237" s="1"/>
  <c r="M1240" s="1"/>
  <c r="K1230"/>
  <c r="I1230"/>
  <c r="G1230"/>
  <c r="M1228"/>
  <c r="M1227"/>
  <c r="M1230" s="1"/>
  <c r="K1220"/>
  <c r="I1220"/>
  <c r="M1218" s="1"/>
  <c r="G1220"/>
  <c r="M1217" s="1"/>
  <c r="M1220" s="1"/>
  <c r="K1210"/>
  <c r="I1210"/>
  <c r="G1210"/>
  <c r="M1208"/>
  <c r="M1207"/>
  <c r="M1210" s="1"/>
  <c r="K1200"/>
  <c r="I1200"/>
  <c r="M1198" s="1"/>
  <c r="G1200"/>
  <c r="M1197" s="1"/>
  <c r="M1200" s="1"/>
  <c r="K1190"/>
  <c r="I1190"/>
  <c r="G1190"/>
  <c r="M1188"/>
  <c r="M1187"/>
  <c r="M1190" s="1"/>
  <c r="K1180"/>
  <c r="I1180"/>
  <c r="M1178" s="1"/>
  <c r="G1180"/>
  <c r="M1177" s="1"/>
  <c r="M1180" s="1"/>
  <c r="K1170"/>
  <c r="I1170"/>
  <c r="G1170"/>
  <c r="M1168"/>
  <c r="M1167"/>
  <c r="M1170" s="1"/>
  <c r="K1160"/>
  <c r="I1160"/>
  <c r="M1158" s="1"/>
  <c r="G1160"/>
  <c r="M1157" s="1"/>
  <c r="M1160" s="1"/>
  <c r="K1150"/>
  <c r="I1150"/>
  <c r="G1150"/>
  <c r="M1148"/>
  <c r="M1147"/>
  <c r="M1150" s="1"/>
  <c r="K1140"/>
  <c r="I1140"/>
  <c r="M1138" s="1"/>
  <c r="G1140"/>
  <c r="M1137" s="1"/>
  <c r="M1140" s="1"/>
  <c r="K1130"/>
  <c r="I1130"/>
  <c r="G1130"/>
  <c r="M1128"/>
  <c r="M1127"/>
  <c r="M1130" s="1"/>
  <c r="K1120"/>
  <c r="I1120"/>
  <c r="M1118" s="1"/>
  <c r="G1120"/>
  <c r="M1117" s="1"/>
  <c r="M1120" s="1"/>
  <c r="K1110"/>
  <c r="I1110"/>
  <c r="G1110"/>
  <c r="M1108"/>
  <c r="M1107"/>
  <c r="M1110" s="1"/>
  <c r="K1100"/>
  <c r="I1100"/>
  <c r="M1098" s="1"/>
  <c r="G1100"/>
  <c r="M1097" s="1"/>
  <c r="M1100" s="1"/>
  <c r="K1090"/>
  <c r="I1090"/>
  <c r="G1090"/>
  <c r="M1088"/>
  <c r="M1087"/>
  <c r="M1090" s="1"/>
  <c r="K1080"/>
  <c r="I1080"/>
  <c r="M1078" s="1"/>
  <c r="G1080"/>
  <c r="M1077" s="1"/>
  <c r="M1080" s="1"/>
  <c r="K1070"/>
  <c r="I1070"/>
  <c r="G1070"/>
  <c r="M1068"/>
  <c r="M1067"/>
  <c r="M1070" s="1"/>
  <c r="K1060"/>
  <c r="I1060"/>
  <c r="M1058" s="1"/>
  <c r="G1060"/>
  <c r="M1057" s="1"/>
  <c r="M1060" s="1"/>
  <c r="K1050"/>
  <c r="I1050"/>
  <c r="G1050"/>
  <c r="M1048"/>
  <c r="M1047"/>
  <c r="M1050" s="1"/>
  <c r="K1040"/>
  <c r="I1040"/>
  <c r="M1038" s="1"/>
  <c r="G1040"/>
  <c r="M1037" s="1"/>
  <c r="M1040" s="1"/>
  <c r="K1030"/>
  <c r="I1030"/>
  <c r="G1030"/>
  <c r="M1028"/>
  <c r="M1027"/>
  <c r="M1030" s="1"/>
  <c r="K1020"/>
  <c r="I1020"/>
  <c r="M1018" s="1"/>
  <c r="G1020"/>
  <c r="M1017" s="1"/>
  <c r="M1020" s="1"/>
  <c r="K1010"/>
  <c r="I1010"/>
  <c r="G1010"/>
  <c r="M1008"/>
  <c r="M1007"/>
  <c r="M1010" s="1"/>
  <c r="K1000"/>
  <c r="I1000"/>
  <c r="M998" s="1"/>
  <c r="G1000"/>
  <c r="M997" s="1"/>
  <c r="M1000" s="1"/>
  <c r="K990"/>
  <c r="I990"/>
  <c r="G990"/>
  <c r="M988"/>
  <c r="M987"/>
  <c r="M990" s="1"/>
  <c r="K980"/>
  <c r="I980"/>
  <c r="M978" s="1"/>
  <c r="G980"/>
  <c r="M977" s="1"/>
  <c r="M980" s="1"/>
  <c r="K970"/>
  <c r="I970"/>
  <c r="G970"/>
  <c r="M968"/>
  <c r="M967"/>
  <c r="M970" s="1"/>
  <c r="K960"/>
  <c r="I960"/>
  <c r="M958" s="1"/>
  <c r="G960"/>
  <c r="M957" s="1"/>
  <c r="M960" s="1"/>
  <c r="K950"/>
  <c r="I950"/>
  <c r="G950"/>
  <c r="M948"/>
  <c r="M947"/>
  <c r="M950" s="1"/>
  <c r="K940"/>
  <c r="I940"/>
  <c r="M938" s="1"/>
  <c r="G940"/>
  <c r="M937" s="1"/>
  <c r="M940" s="1"/>
  <c r="K930"/>
  <c r="I930"/>
  <c r="G930"/>
  <c r="M928"/>
  <c r="M927"/>
  <c r="M930" s="1"/>
  <c r="K920"/>
  <c r="I920"/>
  <c r="M918" s="1"/>
  <c r="G920"/>
  <c r="M917" s="1"/>
  <c r="M920" s="1"/>
  <c r="K910"/>
  <c r="I910"/>
  <c r="G910"/>
  <c r="M908"/>
  <c r="M907"/>
  <c r="M910" s="1"/>
  <c r="K900"/>
  <c r="I900"/>
  <c r="M898" s="1"/>
  <c r="G900"/>
  <c r="M897" s="1"/>
  <c r="M900" s="1"/>
  <c r="K890"/>
  <c r="I890"/>
  <c r="G890"/>
  <c r="M888"/>
  <c r="M887"/>
  <c r="M890" s="1"/>
  <c r="K880"/>
  <c r="I880"/>
  <c r="M878" s="1"/>
  <c r="G880"/>
  <c r="M877" s="1"/>
  <c r="M880" s="1"/>
  <c r="K870"/>
  <c r="I870"/>
  <c r="G870"/>
  <c r="M868"/>
  <c r="M867"/>
  <c r="M870" s="1"/>
  <c r="K860"/>
  <c r="I860"/>
  <c r="M858" s="1"/>
  <c r="G860"/>
  <c r="M857" s="1"/>
  <c r="M860" s="1"/>
  <c r="K850"/>
  <c r="I850"/>
  <c r="G850"/>
  <c r="M848"/>
  <c r="M847"/>
  <c r="M850" s="1"/>
  <c r="K840"/>
  <c r="I840"/>
  <c r="M838" s="1"/>
  <c r="G840"/>
  <c r="M837" s="1"/>
  <c r="M840" s="1"/>
  <c r="K830"/>
  <c r="I830"/>
  <c r="G830"/>
  <c r="M828"/>
  <c r="M827"/>
  <c r="M830" s="1"/>
  <c r="K820"/>
  <c r="I820"/>
  <c r="M818" s="1"/>
  <c r="G820"/>
  <c r="M817" s="1"/>
  <c r="M820" s="1"/>
  <c r="K810"/>
  <c r="I810"/>
  <c r="G810"/>
  <c r="M808"/>
  <c r="M807"/>
  <c r="M810" s="1"/>
  <c r="K800"/>
  <c r="I800"/>
  <c r="M798" s="1"/>
  <c r="G800"/>
  <c r="M797" s="1"/>
  <c r="M800" s="1"/>
  <c r="K790"/>
  <c r="I790"/>
  <c r="G790"/>
  <c r="M788"/>
  <c r="M787"/>
  <c r="M790" s="1"/>
  <c r="K780"/>
  <c r="I780"/>
  <c r="M778" s="1"/>
  <c r="G780"/>
  <c r="M777" s="1"/>
  <c r="M780" s="1"/>
  <c r="K770"/>
  <c r="I770"/>
  <c r="G770"/>
  <c r="M768"/>
  <c r="M767"/>
  <c r="M770" s="1"/>
  <c r="K760"/>
  <c r="I760"/>
  <c r="M758" s="1"/>
  <c r="G760"/>
  <c r="M757" s="1"/>
  <c r="M760" s="1"/>
  <c r="K750"/>
  <c r="I750"/>
  <c r="G750"/>
  <c r="M748"/>
  <c r="M747"/>
  <c r="M750" s="1"/>
  <c r="K740"/>
  <c r="I740"/>
  <c r="M738" s="1"/>
  <c r="G740"/>
  <c r="M737" s="1"/>
  <c r="M740" s="1"/>
  <c r="K730"/>
  <c r="I730"/>
  <c r="G730"/>
  <c r="M728"/>
  <c r="M727"/>
  <c r="M730" s="1"/>
  <c r="K720"/>
  <c r="I720"/>
  <c r="M718" s="1"/>
  <c r="G720"/>
  <c r="M717" s="1"/>
  <c r="M720" s="1"/>
  <c r="K710"/>
  <c r="I710"/>
  <c r="G710"/>
  <c r="M708"/>
  <c r="M707"/>
  <c r="M710" s="1"/>
  <c r="K700"/>
  <c r="I700"/>
  <c r="M698" s="1"/>
  <c r="G700"/>
  <c r="M697" s="1"/>
  <c r="M700" s="1"/>
  <c r="K690"/>
  <c r="I690"/>
  <c r="G690"/>
  <c r="M688"/>
  <c r="M687"/>
  <c r="M690" s="1"/>
  <c r="K680"/>
  <c r="I680"/>
  <c r="M678" s="1"/>
  <c r="G680"/>
  <c r="M677" s="1"/>
  <c r="M680" s="1"/>
  <c r="K670"/>
  <c r="I670"/>
  <c r="G670"/>
  <c r="M668"/>
  <c r="M667"/>
  <c r="M670" s="1"/>
  <c r="K660"/>
  <c r="I660"/>
  <c r="M658" s="1"/>
  <c r="G660"/>
  <c r="M657" s="1"/>
  <c r="M660" s="1"/>
  <c r="K650"/>
  <c r="I650"/>
  <c r="G650"/>
  <c r="M648"/>
  <c r="M647"/>
  <c r="M650" s="1"/>
  <c r="K640"/>
  <c r="I640"/>
  <c r="M638" s="1"/>
  <c r="G640"/>
  <c r="M637" s="1"/>
  <c r="M640" s="1"/>
  <c r="K630"/>
  <c r="I630"/>
  <c r="G630"/>
  <c r="M628"/>
  <c r="M627"/>
  <c r="M630" s="1"/>
  <c r="K620"/>
  <c r="I620"/>
  <c r="M618" s="1"/>
  <c r="G620"/>
  <c r="M617" s="1"/>
  <c r="M620" s="1"/>
  <c r="K610"/>
  <c r="I610"/>
  <c r="G610"/>
  <c r="M608"/>
  <c r="M607"/>
  <c r="M610" s="1"/>
  <c r="K600"/>
  <c r="I600"/>
  <c r="M598" s="1"/>
  <c r="G600"/>
  <c r="M597" s="1"/>
  <c r="M600" s="1"/>
  <c r="K590"/>
  <c r="I590"/>
  <c r="G590"/>
  <c r="M588"/>
  <c r="M587"/>
  <c r="M590" s="1"/>
  <c r="K580"/>
  <c r="I580"/>
  <c r="M578" s="1"/>
  <c r="G580"/>
  <c r="M577" s="1"/>
  <c r="M580" s="1"/>
  <c r="K570"/>
  <c r="I570"/>
  <c r="G570"/>
  <c r="M568"/>
  <c r="M567"/>
  <c r="M570" s="1"/>
  <c r="K560"/>
  <c r="I560"/>
  <c r="M558" s="1"/>
  <c r="G560"/>
  <c r="M557" s="1"/>
  <c r="M560" s="1"/>
  <c r="K550"/>
  <c r="I550"/>
  <c r="G550"/>
  <c r="M548"/>
  <c r="M547"/>
  <c r="M550" s="1"/>
  <c r="K540"/>
  <c r="I540"/>
  <c r="M538" s="1"/>
  <c r="G540"/>
  <c r="M537" s="1"/>
  <c r="M540" s="1"/>
  <c r="K530"/>
  <c r="I530"/>
  <c r="G530"/>
  <c r="M528"/>
  <c r="M527"/>
  <c r="M530" s="1"/>
  <c r="K520"/>
  <c r="I520"/>
  <c r="M518" s="1"/>
  <c r="G520"/>
  <c r="M517" s="1"/>
  <c r="M520" s="1"/>
  <c r="K510"/>
  <c r="I510"/>
  <c r="G510"/>
  <c r="M508"/>
  <c r="M507"/>
  <c r="M510" s="1"/>
  <c r="K500"/>
  <c r="I500"/>
  <c r="M498" s="1"/>
  <c r="G500"/>
  <c r="M497" s="1"/>
  <c r="M500" s="1"/>
  <c r="K490"/>
  <c r="I490"/>
  <c r="G490"/>
  <c r="M488"/>
  <c r="M487"/>
  <c r="M490" s="1"/>
  <c r="K480"/>
  <c r="I480"/>
  <c r="M478" s="1"/>
  <c r="G480"/>
  <c r="M477" s="1"/>
  <c r="M480" s="1"/>
  <c r="K470"/>
  <c r="I470"/>
  <c r="G470"/>
  <c r="M468"/>
  <c r="M467"/>
  <c r="M470" s="1"/>
  <c r="K460"/>
  <c r="I460"/>
  <c r="M458" s="1"/>
  <c r="G460"/>
  <c r="M457" s="1"/>
  <c r="M460" s="1"/>
  <c r="K450"/>
  <c r="I450"/>
  <c r="G450"/>
  <c r="M448"/>
  <c r="M447"/>
  <c r="M450" s="1"/>
  <c r="K440"/>
  <c r="I440"/>
  <c r="M438" s="1"/>
  <c r="G440"/>
  <c r="M437" s="1"/>
  <c r="M440" s="1"/>
  <c r="K430"/>
  <c r="I430"/>
  <c r="G430"/>
  <c r="M428"/>
  <c r="M427"/>
  <c r="M430" s="1"/>
  <c r="K420"/>
  <c r="I420"/>
  <c r="M418" s="1"/>
  <c r="G420"/>
  <c r="M417" s="1"/>
  <c r="M420" s="1"/>
  <c r="K410"/>
  <c r="I410"/>
  <c r="G410"/>
  <c r="M408"/>
  <c r="M407"/>
  <c r="M410" s="1"/>
  <c r="K400"/>
  <c r="I400"/>
  <c r="M398" s="1"/>
  <c r="G400"/>
  <c r="M397" s="1"/>
  <c r="M400" s="1"/>
  <c r="K390"/>
  <c r="I390"/>
  <c r="G390"/>
  <c r="M388"/>
  <c r="M387"/>
  <c r="M390" s="1"/>
  <c r="K380"/>
  <c r="I380"/>
  <c r="M378" s="1"/>
  <c r="G380"/>
  <c r="M377" s="1"/>
  <c r="M380" s="1"/>
  <c r="K370"/>
  <c r="I370"/>
  <c r="G370"/>
  <c r="M368"/>
  <c r="M367"/>
  <c r="M370" s="1"/>
  <c r="K360"/>
  <c r="I360"/>
  <c r="M358" s="1"/>
  <c r="G360"/>
  <c r="M357" s="1"/>
  <c r="M360" s="1"/>
  <c r="K350"/>
  <c r="I350"/>
  <c r="G350"/>
  <c r="M348"/>
  <c r="M347"/>
  <c r="M350" s="1"/>
  <c r="K340"/>
  <c r="I340"/>
  <c r="M338" s="1"/>
  <c r="G340"/>
  <c r="M337" s="1"/>
  <c r="M340" s="1"/>
  <c r="K330"/>
  <c r="I330"/>
  <c r="G330"/>
  <c r="M328"/>
  <c r="M327"/>
  <c r="M330" s="1"/>
  <c r="K320"/>
  <c r="I320"/>
  <c r="M318" s="1"/>
  <c r="G320"/>
  <c r="M317" s="1"/>
  <c r="M320" s="1"/>
  <c r="K310"/>
  <c r="I310"/>
  <c r="G310"/>
  <c r="M308"/>
  <c r="M307"/>
  <c r="M310" s="1"/>
  <c r="K300"/>
  <c r="I300"/>
  <c r="M298" s="1"/>
  <c r="G300"/>
  <c r="M297" s="1"/>
  <c r="M300" s="1"/>
  <c r="K290"/>
  <c r="I290"/>
  <c r="G290"/>
  <c r="M288"/>
  <c r="M287"/>
  <c r="M290" s="1"/>
  <c r="K280"/>
  <c r="I280"/>
  <c r="M278" s="1"/>
  <c r="G280"/>
  <c r="M277" s="1"/>
  <c r="M280" s="1"/>
  <c r="K270"/>
  <c r="I270"/>
  <c r="G270"/>
  <c r="M268"/>
  <c r="M267"/>
  <c r="M270" s="1"/>
  <c r="K260"/>
  <c r="I260"/>
  <c r="M258" s="1"/>
  <c r="G260"/>
  <c r="M257" s="1"/>
  <c r="M260" s="1"/>
  <c r="K250"/>
  <c r="I250"/>
  <c r="G250"/>
  <c r="M248"/>
  <c r="M247"/>
  <c r="M250" s="1"/>
  <c r="K240"/>
  <c r="I240"/>
  <c r="M238" s="1"/>
  <c r="G240"/>
  <c r="M237" s="1"/>
  <c r="M240" s="1"/>
  <c r="K230"/>
  <c r="I230"/>
  <c r="G230"/>
  <c r="M228"/>
  <c r="M227"/>
  <c r="M230" s="1"/>
  <c r="K220"/>
  <c r="I220"/>
  <c r="M218" s="1"/>
  <c r="G220"/>
  <c r="M217" s="1"/>
  <c r="M220" s="1"/>
  <c r="K210"/>
  <c r="I210"/>
  <c r="G210"/>
  <c r="M208"/>
  <c r="M207"/>
  <c r="M210" s="1"/>
  <c r="K200"/>
  <c r="I200"/>
  <c r="M198" s="1"/>
  <c r="G200"/>
  <c r="M197" s="1"/>
  <c r="M200" s="1"/>
  <c r="K190"/>
  <c r="I190"/>
  <c r="G190"/>
  <c r="M188"/>
  <c r="M187"/>
  <c r="M190" s="1"/>
  <c r="K180"/>
  <c r="I180"/>
  <c r="M178" s="1"/>
  <c r="G180"/>
  <c r="M177" s="1"/>
  <c r="M180" s="1"/>
  <c r="K170"/>
  <c r="I170"/>
  <c r="G170"/>
  <c r="M168"/>
  <c r="M167"/>
  <c r="M170" s="1"/>
  <c r="K160"/>
  <c r="I160"/>
  <c r="M158" s="1"/>
  <c r="G160"/>
  <c r="M157" s="1"/>
  <c r="M160" s="1"/>
  <c r="K150"/>
  <c r="I150"/>
  <c r="G150"/>
  <c r="M148"/>
  <c r="M147"/>
  <c r="M150" s="1"/>
  <c r="K140"/>
  <c r="I140"/>
  <c r="M138" s="1"/>
  <c r="G140"/>
  <c r="M137" s="1"/>
  <c r="M140" s="1"/>
  <c r="K130"/>
  <c r="I130"/>
  <c r="G130"/>
  <c r="M128"/>
  <c r="M127"/>
  <c r="M130" s="1"/>
  <c r="K120"/>
  <c r="I120"/>
  <c r="M118" s="1"/>
  <c r="G120"/>
  <c r="M117" s="1"/>
  <c r="M120" s="1"/>
  <c r="K110"/>
  <c r="I110"/>
  <c r="G110"/>
  <c r="M108"/>
  <c r="M107"/>
  <c r="M110" s="1"/>
  <c r="K100"/>
  <c r="I100"/>
  <c r="M98" s="1"/>
  <c r="G100"/>
  <c r="M97" s="1"/>
  <c r="M100" s="1"/>
  <c r="K90"/>
  <c r="I90"/>
  <c r="G90"/>
  <c r="M88"/>
  <c r="M87"/>
  <c r="M90" s="1"/>
  <c r="K80"/>
  <c r="I80"/>
  <c r="M78" s="1"/>
  <c r="G80"/>
  <c r="M77" s="1"/>
  <c r="M80" s="1"/>
  <c r="K70"/>
  <c r="I70"/>
  <c r="G70"/>
  <c r="M68"/>
  <c r="M67"/>
  <c r="M70" s="1"/>
  <c r="K60"/>
  <c r="I60"/>
  <c r="M58" s="1"/>
  <c r="G60"/>
  <c r="M57" s="1"/>
  <c r="M60" s="1"/>
  <c r="K50"/>
  <c r="I50"/>
  <c r="G50"/>
  <c r="M48"/>
  <c r="M47"/>
  <c r="M50" s="1"/>
  <c r="K40"/>
  <c r="I40"/>
  <c r="M38" s="1"/>
  <c r="G40"/>
  <c r="M37" s="1"/>
  <c r="M40" s="1"/>
  <c r="K30"/>
  <c r="I30"/>
  <c r="G30"/>
  <c r="M28"/>
  <c r="M27"/>
  <c r="M30" s="1"/>
  <c r="K20"/>
  <c r="I20"/>
  <c r="M18" s="1"/>
  <c r="G20"/>
  <c r="M17" s="1"/>
  <c r="M20" s="1"/>
  <c r="K10"/>
  <c r="I10"/>
  <c r="G10"/>
  <c r="M8"/>
  <c r="M7"/>
  <c r="M10" s="1"/>
  <c r="K800" i="8"/>
  <c r="J799"/>
  <c r="F799"/>
  <c r="O799" s="1"/>
  <c r="N798"/>
  <c r="M798"/>
  <c r="L798"/>
  <c r="K798"/>
  <c r="J798"/>
  <c r="H798"/>
  <c r="Q798" s="1"/>
  <c r="F798"/>
  <c r="O798" s="1"/>
  <c r="O795"/>
  <c r="J795"/>
  <c r="Q794"/>
  <c r="J794"/>
  <c r="O793"/>
  <c r="J793"/>
  <c r="Q792"/>
  <c r="J792"/>
  <c r="Q791"/>
  <c r="J791"/>
  <c r="Q790"/>
  <c r="J790"/>
  <c r="Q789"/>
  <c r="N789"/>
  <c r="M789"/>
  <c r="J789"/>
  <c r="Q788"/>
  <c r="N788"/>
  <c r="M788"/>
  <c r="J788"/>
  <c r="Q787"/>
  <c r="N787"/>
  <c r="M787"/>
  <c r="J787"/>
  <c r="Q786"/>
  <c r="N786"/>
  <c r="M786"/>
  <c r="J786"/>
  <c r="Q785"/>
  <c r="N785"/>
  <c r="M785"/>
  <c r="J785"/>
  <c r="Q784"/>
  <c r="O784"/>
  <c r="J784"/>
  <c r="Q783"/>
  <c r="O783"/>
  <c r="J783"/>
  <c r="Q782"/>
  <c r="O782"/>
  <c r="J782"/>
  <c r="Q781"/>
  <c r="O781"/>
  <c r="J781"/>
  <c r="Q780"/>
  <c r="O780"/>
  <c r="J780"/>
  <c r="Q779"/>
  <c r="O779"/>
  <c r="J779"/>
  <c r="Q778"/>
  <c r="O778"/>
  <c r="J778"/>
  <c r="Q777"/>
  <c r="O777"/>
  <c r="J777"/>
  <c r="Q776"/>
  <c r="O776"/>
  <c r="J776"/>
  <c r="Q775"/>
  <c r="O775"/>
  <c r="J775"/>
  <c r="Q774"/>
  <c r="O774"/>
  <c r="J774"/>
  <c r="Q773"/>
  <c r="O773"/>
  <c r="J773"/>
  <c r="Q772"/>
  <c r="O772"/>
  <c r="J772"/>
  <c r="Q771"/>
  <c r="O771"/>
  <c r="J771"/>
  <c r="Q770"/>
  <c r="O770"/>
  <c r="J770"/>
  <c r="Q769"/>
  <c r="O769"/>
  <c r="J769"/>
  <c r="Q768"/>
  <c r="O768"/>
  <c r="J768"/>
  <c r="Q767"/>
  <c r="O767"/>
  <c r="J767"/>
  <c r="Q766"/>
  <c r="O766"/>
  <c r="J766"/>
  <c r="Q765"/>
  <c r="O765"/>
  <c r="J765"/>
  <c r="Q764"/>
  <c r="O764"/>
  <c r="J764"/>
  <c r="Q763"/>
  <c r="O763"/>
  <c r="J763"/>
  <c r="Q762"/>
  <c r="O762"/>
  <c r="J762"/>
  <c r="Q761"/>
  <c r="O761"/>
  <c r="J761"/>
  <c r="Q760"/>
  <c r="O760"/>
  <c r="J760"/>
  <c r="Q759"/>
  <c r="O759"/>
  <c r="J759"/>
  <c r="Q758"/>
  <c r="O758"/>
  <c r="J758"/>
  <c r="Q757"/>
  <c r="O757"/>
  <c r="J757"/>
  <c r="Q756"/>
  <c r="O756"/>
  <c r="J756"/>
  <c r="Q755"/>
  <c r="O755"/>
  <c r="J755"/>
  <c r="Q754"/>
  <c r="O754"/>
  <c r="J754"/>
  <c r="Q753"/>
  <c r="O753"/>
  <c r="J753"/>
  <c r="Q752"/>
  <c r="O752"/>
  <c r="J752"/>
  <c r="Q751"/>
  <c r="O751"/>
  <c r="J751"/>
  <c r="Q750"/>
  <c r="O750"/>
  <c r="J750"/>
  <c r="Q749"/>
  <c r="O749"/>
  <c r="J749"/>
  <c r="Q748"/>
  <c r="O748"/>
  <c r="J748"/>
  <c r="Q747"/>
  <c r="O747"/>
  <c r="J747"/>
  <c r="Q746"/>
  <c r="O746"/>
  <c r="J746"/>
  <c r="Q745"/>
  <c r="O745"/>
  <c r="J745"/>
  <c r="Q744"/>
  <c r="O744"/>
  <c r="N744"/>
  <c r="M744"/>
  <c r="J744"/>
  <c r="Q743"/>
  <c r="O743"/>
  <c r="N743"/>
  <c r="M743"/>
  <c r="J743"/>
  <c r="Q742"/>
  <c r="O742"/>
  <c r="N742"/>
  <c r="M742"/>
  <c r="J742"/>
  <c r="Q741"/>
  <c r="O741"/>
  <c r="N741"/>
  <c r="M741"/>
  <c r="J741"/>
  <c r="Q740"/>
  <c r="O740"/>
  <c r="N740"/>
  <c r="M740"/>
  <c r="J740"/>
  <c r="Q739"/>
  <c r="O739"/>
  <c r="N739"/>
  <c r="M739"/>
  <c r="J739"/>
  <c r="Q738"/>
  <c r="O738"/>
  <c r="N738"/>
  <c r="M738"/>
  <c r="J738"/>
  <c r="Q737"/>
  <c r="O737"/>
  <c r="N737"/>
  <c r="M737"/>
  <c r="J737"/>
  <c r="Q736"/>
  <c r="O736"/>
  <c r="N736"/>
  <c r="M736"/>
  <c r="J736"/>
  <c r="Q735"/>
  <c r="O735"/>
  <c r="N735"/>
  <c r="M735"/>
  <c r="J735"/>
  <c r="Q734"/>
  <c r="O734"/>
  <c r="N734"/>
  <c r="M734"/>
  <c r="J734"/>
  <c r="Q733"/>
  <c r="O733"/>
  <c r="N733"/>
  <c r="M733"/>
  <c r="J733"/>
  <c r="M732"/>
  <c r="Q730"/>
  <c r="P730"/>
  <c r="O730"/>
  <c r="N730"/>
  <c r="M730"/>
  <c r="L730"/>
  <c r="K730"/>
  <c r="J730"/>
  <c r="L729"/>
  <c r="N727"/>
  <c r="K727"/>
  <c r="J727"/>
  <c r="P725"/>
  <c r="O725"/>
  <c r="M725"/>
  <c r="L725"/>
  <c r="K725"/>
  <c r="J724"/>
  <c r="O723"/>
  <c r="J723"/>
  <c r="J721"/>
  <c r="K720"/>
  <c r="J719"/>
  <c r="Q718"/>
  <c r="N718"/>
  <c r="M718"/>
  <c r="L718"/>
  <c r="K718"/>
  <c r="J718"/>
  <c r="H718"/>
  <c r="F718"/>
  <c r="O715"/>
  <c r="J715"/>
  <c r="Q714"/>
  <c r="J714"/>
  <c r="O713"/>
  <c r="J713"/>
  <c r="Q712"/>
  <c r="J712"/>
  <c r="Q711"/>
  <c r="J711"/>
  <c r="Q710"/>
  <c r="J710"/>
  <c r="Q709"/>
  <c r="N709"/>
  <c r="M709"/>
  <c r="J709"/>
  <c r="Q708"/>
  <c r="N708"/>
  <c r="M708"/>
  <c r="J708"/>
  <c r="Q707"/>
  <c r="N707"/>
  <c r="M707"/>
  <c r="J707"/>
  <c r="Q706"/>
  <c r="N706"/>
  <c r="M706"/>
  <c r="J706"/>
  <c r="Q705"/>
  <c r="N705"/>
  <c r="M705"/>
  <c r="J705"/>
  <c r="Q704"/>
  <c r="O704"/>
  <c r="J704"/>
  <c r="Q703"/>
  <c r="O703"/>
  <c r="J703"/>
  <c r="Q702"/>
  <c r="O702"/>
  <c r="J702"/>
  <c r="Q701"/>
  <c r="O701"/>
  <c r="J701"/>
  <c r="Q700"/>
  <c r="O700"/>
  <c r="J700"/>
  <c r="Q699"/>
  <c r="O699"/>
  <c r="J699"/>
  <c r="Q698"/>
  <c r="O698"/>
  <c r="J698"/>
  <c r="Q697"/>
  <c r="O697"/>
  <c r="J697"/>
  <c r="Q696"/>
  <c r="O696"/>
  <c r="J696"/>
  <c r="Q695"/>
  <c r="O695"/>
  <c r="J695"/>
  <c r="Q694"/>
  <c r="O694"/>
  <c r="J694"/>
  <c r="Q693"/>
  <c r="O693"/>
  <c r="J693"/>
  <c r="Q692"/>
  <c r="O692"/>
  <c r="J692"/>
  <c r="Q691"/>
  <c r="O691"/>
  <c r="J691"/>
  <c r="Q690"/>
  <c r="O690"/>
  <c r="J690"/>
  <c r="Q689"/>
  <c r="O689"/>
  <c r="J689"/>
  <c r="Q688"/>
  <c r="O688"/>
  <c r="J688"/>
  <c r="Q687"/>
  <c r="O687"/>
  <c r="J687"/>
  <c r="Q686"/>
  <c r="O686"/>
  <c r="J686"/>
  <c r="Q685"/>
  <c r="O685"/>
  <c r="J685"/>
  <c r="Q684"/>
  <c r="O684"/>
  <c r="J684"/>
  <c r="Q683"/>
  <c r="O683"/>
  <c r="J683"/>
  <c r="Q682"/>
  <c r="O682"/>
  <c r="J682"/>
  <c r="Q681"/>
  <c r="O681"/>
  <c r="J681"/>
  <c r="Q680"/>
  <c r="O680"/>
  <c r="J680"/>
  <c r="Q679"/>
  <c r="O679"/>
  <c r="J679"/>
  <c r="Q678"/>
  <c r="O678"/>
  <c r="J678"/>
  <c r="Q677"/>
  <c r="O677"/>
  <c r="J677"/>
  <c r="Q676"/>
  <c r="O676"/>
  <c r="J676"/>
  <c r="Q675"/>
  <c r="O675"/>
  <c r="J675"/>
  <c r="Q674"/>
  <c r="O674"/>
  <c r="J674"/>
  <c r="Q673"/>
  <c r="O673"/>
  <c r="J673"/>
  <c r="Q672"/>
  <c r="O672"/>
  <c r="J672"/>
  <c r="Q671"/>
  <c r="O671"/>
  <c r="J671"/>
  <c r="Q670"/>
  <c r="O670"/>
  <c r="J670"/>
  <c r="Q669"/>
  <c r="O669"/>
  <c r="J669"/>
  <c r="Q668"/>
  <c r="O668"/>
  <c r="J668"/>
  <c r="Q667"/>
  <c r="O667"/>
  <c r="J667"/>
  <c r="Q666"/>
  <c r="O666"/>
  <c r="J666"/>
  <c r="Q665"/>
  <c r="O665"/>
  <c r="J665"/>
  <c r="Q664"/>
  <c r="O664"/>
  <c r="N664"/>
  <c r="M664"/>
  <c r="J664"/>
  <c r="Q663"/>
  <c r="O663"/>
  <c r="N663"/>
  <c r="M663"/>
  <c r="J663"/>
  <c r="Q662"/>
  <c r="O662"/>
  <c r="N662"/>
  <c r="M662"/>
  <c r="J662"/>
  <c r="Q661"/>
  <c r="O661"/>
  <c r="N661"/>
  <c r="M661"/>
  <c r="J661"/>
  <c r="Q660"/>
  <c r="O660"/>
  <c r="N660"/>
  <c r="M660"/>
  <c r="J660"/>
  <c r="Q659"/>
  <c r="O659"/>
  <c r="N659"/>
  <c r="M659"/>
  <c r="J659"/>
  <c r="Q658"/>
  <c r="O658"/>
  <c r="N658"/>
  <c r="M658"/>
  <c r="J658"/>
  <c r="Q657"/>
  <c r="O657"/>
  <c r="N657"/>
  <c r="M657"/>
  <c r="J657"/>
  <c r="Q656"/>
  <c r="O656"/>
  <c r="N656"/>
  <c r="M656"/>
  <c r="J656"/>
  <c r="Q655"/>
  <c r="O655"/>
  <c r="N655"/>
  <c r="M655"/>
  <c r="J655"/>
  <c r="Q654"/>
  <c r="O654"/>
  <c r="N654"/>
  <c r="M654"/>
  <c r="J654"/>
  <c r="Q653"/>
  <c r="O653"/>
  <c r="N653"/>
  <c r="M653"/>
  <c r="J653"/>
  <c r="M652"/>
  <c r="Q650"/>
  <c r="P650"/>
  <c r="O650"/>
  <c r="N650"/>
  <c r="M650"/>
  <c r="L650"/>
  <c r="K650"/>
  <c r="J650"/>
  <c r="L649"/>
  <c r="N647"/>
  <c r="K647"/>
  <c r="J647"/>
  <c r="P645"/>
  <c r="O645"/>
  <c r="M645"/>
  <c r="L645"/>
  <c r="K645"/>
  <c r="J644"/>
  <c r="O643"/>
  <c r="J643"/>
  <c r="J641"/>
  <c r="K640"/>
  <c r="J639"/>
  <c r="O638"/>
  <c r="N638"/>
  <c r="M638"/>
  <c r="L638"/>
  <c r="K638"/>
  <c r="J638"/>
  <c r="H638"/>
  <c r="Q638" s="1"/>
  <c r="F638"/>
  <c r="F639" s="1"/>
  <c r="O639" s="1"/>
  <c r="O635"/>
  <c r="J635"/>
  <c r="Q634"/>
  <c r="J634"/>
  <c r="O633"/>
  <c r="J633"/>
  <c r="Q632"/>
  <c r="J632"/>
  <c r="Q631"/>
  <c r="J631"/>
  <c r="Q630"/>
  <c r="J630"/>
  <c r="Q629"/>
  <c r="N629"/>
  <c r="M629"/>
  <c r="J629"/>
  <c r="Q628"/>
  <c r="N628"/>
  <c r="M628"/>
  <c r="J628"/>
  <c r="Q627"/>
  <c r="N627"/>
  <c r="M627"/>
  <c r="J627"/>
  <c r="Q626"/>
  <c r="N626"/>
  <c r="M626"/>
  <c r="J626"/>
  <c r="Q625"/>
  <c r="N625"/>
  <c r="M625"/>
  <c r="J625"/>
  <c r="Q624"/>
  <c r="O624"/>
  <c r="J624"/>
  <c r="Q623"/>
  <c r="O623"/>
  <c r="J623"/>
  <c r="Q622"/>
  <c r="O622"/>
  <c r="J622"/>
  <c r="Q621"/>
  <c r="O621"/>
  <c r="J621"/>
  <c r="Q620"/>
  <c r="O620"/>
  <c r="J620"/>
  <c r="Q619"/>
  <c r="O619"/>
  <c r="J619"/>
  <c r="Q618"/>
  <c r="O618"/>
  <c r="J618"/>
  <c r="Q617"/>
  <c r="O617"/>
  <c r="J617"/>
  <c r="Q616"/>
  <c r="O616"/>
  <c r="J616"/>
  <c r="Q615"/>
  <c r="O615"/>
  <c r="J615"/>
  <c r="Q614"/>
  <c r="O614"/>
  <c r="J614"/>
  <c r="Q613"/>
  <c r="O613"/>
  <c r="J613"/>
  <c r="Q612"/>
  <c r="O612"/>
  <c r="J612"/>
  <c r="Q611"/>
  <c r="O611"/>
  <c r="J611"/>
  <c r="Q610"/>
  <c r="O610"/>
  <c r="J610"/>
  <c r="Q609"/>
  <c r="O609"/>
  <c r="J609"/>
  <c r="Q608"/>
  <c r="O608"/>
  <c r="J608"/>
  <c r="Q607"/>
  <c r="O607"/>
  <c r="J607"/>
  <c r="Q606"/>
  <c r="O606"/>
  <c r="J606"/>
  <c r="Q605"/>
  <c r="O605"/>
  <c r="J605"/>
  <c r="Q604"/>
  <c r="O604"/>
  <c r="J604"/>
  <c r="Q603"/>
  <c r="O603"/>
  <c r="J603"/>
  <c r="Q602"/>
  <c r="O602"/>
  <c r="J602"/>
  <c r="Q601"/>
  <c r="O601"/>
  <c r="J601"/>
  <c r="Q600"/>
  <c r="O600"/>
  <c r="J600"/>
  <c r="Q599"/>
  <c r="O599"/>
  <c r="J599"/>
  <c r="Q598"/>
  <c r="O598"/>
  <c r="J598"/>
  <c r="Q597"/>
  <c r="O597"/>
  <c r="J597"/>
  <c r="Q596"/>
  <c r="O596"/>
  <c r="J596"/>
  <c r="Q595"/>
  <c r="O595"/>
  <c r="J595"/>
  <c r="Q594"/>
  <c r="O594"/>
  <c r="J594"/>
  <c r="Q593"/>
  <c r="O593"/>
  <c r="J593"/>
  <c r="Q592"/>
  <c r="O592"/>
  <c r="J592"/>
  <c r="Q591"/>
  <c r="O591"/>
  <c r="J591"/>
  <c r="Q590"/>
  <c r="O590"/>
  <c r="J590"/>
  <c r="Q589"/>
  <c r="O589"/>
  <c r="J589"/>
  <c r="Q588"/>
  <c r="O588"/>
  <c r="J588"/>
  <c r="Q587"/>
  <c r="O587"/>
  <c r="J587"/>
  <c r="Q586"/>
  <c r="O586"/>
  <c r="J586"/>
  <c r="Q585"/>
  <c r="O585"/>
  <c r="J585"/>
  <c r="Q584"/>
  <c r="O584"/>
  <c r="N584"/>
  <c r="M584"/>
  <c r="J584"/>
  <c r="Q583"/>
  <c r="O583"/>
  <c r="N583"/>
  <c r="M583"/>
  <c r="J583"/>
  <c r="Q582"/>
  <c r="O582"/>
  <c r="N582"/>
  <c r="M582"/>
  <c r="J582"/>
  <c r="Q581"/>
  <c r="O581"/>
  <c r="N581"/>
  <c r="M581"/>
  <c r="J581"/>
  <c r="Q580"/>
  <c r="O580"/>
  <c r="N580"/>
  <c r="M580"/>
  <c r="J580"/>
  <c r="Q579"/>
  <c r="O579"/>
  <c r="N579"/>
  <c r="M579"/>
  <c r="J579"/>
  <c r="Q578"/>
  <c r="O578"/>
  <c r="N578"/>
  <c r="M578"/>
  <c r="J578"/>
  <c r="Q577"/>
  <c r="O577"/>
  <c r="N577"/>
  <c r="M577"/>
  <c r="J577"/>
  <c r="Q576"/>
  <c r="O576"/>
  <c r="N576"/>
  <c r="M576"/>
  <c r="J576"/>
  <c r="Q575"/>
  <c r="O575"/>
  <c r="N575"/>
  <c r="M575"/>
  <c r="J575"/>
  <c r="Q574"/>
  <c r="O574"/>
  <c r="N574"/>
  <c r="M574"/>
  <c r="J574"/>
  <c r="Q573"/>
  <c r="O573"/>
  <c r="N573"/>
  <c r="M573"/>
  <c r="J573"/>
  <c r="M572"/>
  <c r="Q570"/>
  <c r="P570"/>
  <c r="O570"/>
  <c r="N570"/>
  <c r="M570"/>
  <c r="L570"/>
  <c r="K570"/>
  <c r="J570"/>
  <c r="L569"/>
  <c r="N567"/>
  <c r="K567"/>
  <c r="J567"/>
  <c r="P565"/>
  <c r="O565"/>
  <c r="M565"/>
  <c r="L565"/>
  <c r="K565"/>
  <c r="J564"/>
  <c r="O563"/>
  <c r="J563"/>
  <c r="J561"/>
  <c r="K560"/>
  <c r="J559"/>
  <c r="Q558"/>
  <c r="N558"/>
  <c r="M558"/>
  <c r="L558"/>
  <c r="K558"/>
  <c r="J558"/>
  <c r="H558"/>
  <c r="F558"/>
  <c r="O558" s="1"/>
  <c r="O555"/>
  <c r="J555"/>
  <c r="Q554"/>
  <c r="J554"/>
  <c r="O553"/>
  <c r="J553"/>
  <c r="Q552"/>
  <c r="J552"/>
  <c r="Q551"/>
  <c r="J551"/>
  <c r="Q550"/>
  <c r="J550"/>
  <c r="Q549"/>
  <c r="N549"/>
  <c r="M549"/>
  <c r="J549"/>
  <c r="Q548"/>
  <c r="N548"/>
  <c r="M548"/>
  <c r="J548"/>
  <c r="Q547"/>
  <c r="N547"/>
  <c r="M547"/>
  <c r="J547"/>
  <c r="Q546"/>
  <c r="N546"/>
  <c r="M546"/>
  <c r="J546"/>
  <c r="Q545"/>
  <c r="N545"/>
  <c r="M545"/>
  <c r="J545"/>
  <c r="Q544"/>
  <c r="O544"/>
  <c r="J544"/>
  <c r="Q543"/>
  <c r="O543"/>
  <c r="J543"/>
  <c r="Q542"/>
  <c r="O542"/>
  <c r="J542"/>
  <c r="Q541"/>
  <c r="O541"/>
  <c r="J541"/>
  <c r="Q540"/>
  <c r="O540"/>
  <c r="J540"/>
  <c r="Q539"/>
  <c r="O539"/>
  <c r="J539"/>
  <c r="Q538"/>
  <c r="O538"/>
  <c r="J538"/>
  <c r="Q537"/>
  <c r="O537"/>
  <c r="J537"/>
  <c r="Q536"/>
  <c r="O536"/>
  <c r="J536"/>
  <c r="Q535"/>
  <c r="O535"/>
  <c r="J535"/>
  <c r="Q534"/>
  <c r="O534"/>
  <c r="J534"/>
  <c r="Q533"/>
  <c r="O533"/>
  <c r="J533"/>
  <c r="Q532"/>
  <c r="O532"/>
  <c r="J532"/>
  <c r="Q531"/>
  <c r="O531"/>
  <c r="J531"/>
  <c r="Q530"/>
  <c r="O530"/>
  <c r="J530"/>
  <c r="Q529"/>
  <c r="O529"/>
  <c r="J529"/>
  <c r="Q528"/>
  <c r="O528"/>
  <c r="J528"/>
  <c r="Q527"/>
  <c r="O527"/>
  <c r="J527"/>
  <c r="Q526"/>
  <c r="O526"/>
  <c r="J526"/>
  <c r="Q525"/>
  <c r="O525"/>
  <c r="J525"/>
  <c r="Q524"/>
  <c r="O524"/>
  <c r="J524"/>
  <c r="Q523"/>
  <c r="O523"/>
  <c r="J523"/>
  <c r="Q522"/>
  <c r="O522"/>
  <c r="J522"/>
  <c r="Q521"/>
  <c r="O521"/>
  <c r="J521"/>
  <c r="Q520"/>
  <c r="O520"/>
  <c r="J520"/>
  <c r="Q519"/>
  <c r="O519"/>
  <c r="J519"/>
  <c r="Q518"/>
  <c r="O518"/>
  <c r="J518"/>
  <c r="Q517"/>
  <c r="O517"/>
  <c r="J517"/>
  <c r="Q516"/>
  <c r="O516"/>
  <c r="J516"/>
  <c r="Q515"/>
  <c r="O515"/>
  <c r="J515"/>
  <c r="Q514"/>
  <c r="O514"/>
  <c r="J514"/>
  <c r="Q513"/>
  <c r="O513"/>
  <c r="J513"/>
  <c r="Q512"/>
  <c r="O512"/>
  <c r="J512"/>
  <c r="Q511"/>
  <c r="O511"/>
  <c r="J511"/>
  <c r="Q510"/>
  <c r="O510"/>
  <c r="J510"/>
  <c r="Q509"/>
  <c r="O509"/>
  <c r="J509"/>
  <c r="Q508"/>
  <c r="O508"/>
  <c r="J508"/>
  <c r="Q507"/>
  <c r="O507"/>
  <c r="J507"/>
  <c r="Q506"/>
  <c r="O506"/>
  <c r="J506"/>
  <c r="Q505"/>
  <c r="O505"/>
  <c r="J505"/>
  <c r="Q504"/>
  <c r="O504"/>
  <c r="N504"/>
  <c r="M504"/>
  <c r="J504"/>
  <c r="Q503"/>
  <c r="O503"/>
  <c r="N503"/>
  <c r="M503"/>
  <c r="J503"/>
  <c r="Q502"/>
  <c r="O502"/>
  <c r="N502"/>
  <c r="M502"/>
  <c r="J502"/>
  <c r="Q501"/>
  <c r="O501"/>
  <c r="N501"/>
  <c r="M501"/>
  <c r="J501"/>
  <c r="Q500"/>
  <c r="O500"/>
  <c r="N500"/>
  <c r="M500"/>
  <c r="J500"/>
  <c r="Q499"/>
  <c r="O499"/>
  <c r="N499"/>
  <c r="M499"/>
  <c r="J499"/>
  <c r="Q498"/>
  <c r="O498"/>
  <c r="N498"/>
  <c r="M498"/>
  <c r="J498"/>
  <c r="Q497"/>
  <c r="O497"/>
  <c r="N497"/>
  <c r="M497"/>
  <c r="J497"/>
  <c r="Q496"/>
  <c r="O496"/>
  <c r="N496"/>
  <c r="M496"/>
  <c r="J496"/>
  <c r="Q495"/>
  <c r="O495"/>
  <c r="N495"/>
  <c r="M495"/>
  <c r="J495"/>
  <c r="Q494"/>
  <c r="O494"/>
  <c r="N494"/>
  <c r="M494"/>
  <c r="J494"/>
  <c r="Q493"/>
  <c r="O493"/>
  <c r="N493"/>
  <c r="M493"/>
  <c r="J493"/>
  <c r="M492"/>
  <c r="Q490"/>
  <c r="P490"/>
  <c r="O490"/>
  <c r="N490"/>
  <c r="M490"/>
  <c r="L490"/>
  <c r="K490"/>
  <c r="J490"/>
  <c r="L489"/>
  <c r="N487"/>
  <c r="K487"/>
  <c r="J487"/>
  <c r="P485"/>
  <c r="O485"/>
  <c r="M485"/>
  <c r="L485"/>
  <c r="K485"/>
  <c r="J484"/>
  <c r="O483"/>
  <c r="J483"/>
  <c r="J481"/>
  <c r="K480"/>
  <c r="J479"/>
  <c r="O478"/>
  <c r="N478"/>
  <c r="M478"/>
  <c r="L478"/>
  <c r="K478"/>
  <c r="J478"/>
  <c r="H478"/>
  <c r="Q478" s="1"/>
  <c r="F478"/>
  <c r="O475"/>
  <c r="J475"/>
  <c r="Q474"/>
  <c r="J474"/>
  <c r="O473"/>
  <c r="J473"/>
  <c r="Q472"/>
  <c r="J472"/>
  <c r="Q471"/>
  <c r="J471"/>
  <c r="Q470"/>
  <c r="J470"/>
  <c r="Q469"/>
  <c r="N469"/>
  <c r="M469"/>
  <c r="J469"/>
  <c r="Q468"/>
  <c r="N468"/>
  <c r="M468"/>
  <c r="J468"/>
  <c r="Q467"/>
  <c r="N467"/>
  <c r="M467"/>
  <c r="J467"/>
  <c r="Q466"/>
  <c r="N466"/>
  <c r="M466"/>
  <c r="J466"/>
  <c r="Q465"/>
  <c r="N465"/>
  <c r="M465"/>
  <c r="J465"/>
  <c r="Q464"/>
  <c r="O464"/>
  <c r="J464"/>
  <c r="Q463"/>
  <c r="O463"/>
  <c r="J463"/>
  <c r="Q462"/>
  <c r="O462"/>
  <c r="J462"/>
  <c r="Q461"/>
  <c r="O461"/>
  <c r="J461"/>
  <c r="Q460"/>
  <c r="O460"/>
  <c r="J460"/>
  <c r="Q459"/>
  <c r="O459"/>
  <c r="J459"/>
  <c r="Q458"/>
  <c r="O458"/>
  <c r="J458"/>
  <c r="Q457"/>
  <c r="O457"/>
  <c r="J457"/>
  <c r="Q456"/>
  <c r="O456"/>
  <c r="J456"/>
  <c r="Q455"/>
  <c r="O455"/>
  <c r="J455"/>
  <c r="Q454"/>
  <c r="O454"/>
  <c r="J454"/>
  <c r="Q453"/>
  <c r="O453"/>
  <c r="J453"/>
  <c r="Q452"/>
  <c r="O452"/>
  <c r="J452"/>
  <c r="Q451"/>
  <c r="O451"/>
  <c r="J451"/>
  <c r="Q450"/>
  <c r="O450"/>
  <c r="J450"/>
  <c r="Q449"/>
  <c r="O449"/>
  <c r="J449"/>
  <c r="Q448"/>
  <c r="O448"/>
  <c r="J448"/>
  <c r="Q447"/>
  <c r="O447"/>
  <c r="J447"/>
  <c r="Q446"/>
  <c r="O446"/>
  <c r="J446"/>
  <c r="Q445"/>
  <c r="O445"/>
  <c r="J445"/>
  <c r="Q444"/>
  <c r="O444"/>
  <c r="J444"/>
  <c r="Q443"/>
  <c r="O443"/>
  <c r="J443"/>
  <c r="Q442"/>
  <c r="O442"/>
  <c r="J442"/>
  <c r="Q441"/>
  <c r="O441"/>
  <c r="J441"/>
  <c r="Q440"/>
  <c r="O440"/>
  <c r="J440"/>
  <c r="Q439"/>
  <c r="O439"/>
  <c r="J439"/>
  <c r="Q438"/>
  <c r="O438"/>
  <c r="J438"/>
  <c r="Q437"/>
  <c r="O437"/>
  <c r="J437"/>
  <c r="Q436"/>
  <c r="O436"/>
  <c r="J436"/>
  <c r="Q435"/>
  <c r="O435"/>
  <c r="J435"/>
  <c r="Q434"/>
  <c r="O434"/>
  <c r="J434"/>
  <c r="Q433"/>
  <c r="O433"/>
  <c r="J433"/>
  <c r="Q432"/>
  <c r="O432"/>
  <c r="J432"/>
  <c r="Q431"/>
  <c r="O431"/>
  <c r="J431"/>
  <c r="Q430"/>
  <c r="O430"/>
  <c r="J430"/>
  <c r="Q429"/>
  <c r="O429"/>
  <c r="J429"/>
  <c r="Q428"/>
  <c r="O428"/>
  <c r="J428"/>
  <c r="Q427"/>
  <c r="O427"/>
  <c r="J427"/>
  <c r="Q426"/>
  <c r="O426"/>
  <c r="J426"/>
  <c r="Q425"/>
  <c r="O425"/>
  <c r="J425"/>
  <c r="Q424"/>
  <c r="O424"/>
  <c r="N424"/>
  <c r="M424"/>
  <c r="J424"/>
  <c r="Q423"/>
  <c r="O423"/>
  <c r="N423"/>
  <c r="M423"/>
  <c r="J423"/>
  <c r="Q422"/>
  <c r="O422"/>
  <c r="N422"/>
  <c r="M422"/>
  <c r="J422"/>
  <c r="Q421"/>
  <c r="O421"/>
  <c r="N421"/>
  <c r="M421"/>
  <c r="J421"/>
  <c r="Q420"/>
  <c r="O420"/>
  <c r="N420"/>
  <c r="M420"/>
  <c r="J420"/>
  <c r="Q419"/>
  <c r="O419"/>
  <c r="N419"/>
  <c r="M419"/>
  <c r="J419"/>
  <c r="Q418"/>
  <c r="O418"/>
  <c r="N418"/>
  <c r="M418"/>
  <c r="J418"/>
  <c r="Q417"/>
  <c r="O417"/>
  <c r="N417"/>
  <c r="M417"/>
  <c r="J417"/>
  <c r="Q416"/>
  <c r="O416"/>
  <c r="N416"/>
  <c r="M416"/>
  <c r="J416"/>
  <c r="Q415"/>
  <c r="O415"/>
  <c r="N415"/>
  <c r="M415"/>
  <c r="J415"/>
  <c r="Q414"/>
  <c r="O414"/>
  <c r="N414"/>
  <c r="M414"/>
  <c r="J414"/>
  <c r="Q413"/>
  <c r="O413"/>
  <c r="N413"/>
  <c r="M413"/>
  <c r="J413"/>
  <c r="M412"/>
  <c r="Q410"/>
  <c r="P410"/>
  <c r="O410"/>
  <c r="N410"/>
  <c r="M410"/>
  <c r="L410"/>
  <c r="K410"/>
  <c r="J410"/>
  <c r="L409"/>
  <c r="N407"/>
  <c r="K407"/>
  <c r="J407"/>
  <c r="P405"/>
  <c r="O405"/>
  <c r="M405"/>
  <c r="L405"/>
  <c r="K405"/>
  <c r="J404"/>
  <c r="O403"/>
  <c r="J403"/>
  <c r="J401"/>
  <c r="K400"/>
  <c r="J399"/>
  <c r="Q398"/>
  <c r="N398"/>
  <c r="M398"/>
  <c r="L398"/>
  <c r="K398"/>
  <c r="J398"/>
  <c r="H398"/>
  <c r="F398"/>
  <c r="O395"/>
  <c r="J395"/>
  <c r="Q394"/>
  <c r="J394"/>
  <c r="O393"/>
  <c r="J393"/>
  <c r="Q392"/>
  <c r="J392"/>
  <c r="Q391"/>
  <c r="J391"/>
  <c r="Q390"/>
  <c r="J390"/>
  <c r="Q389"/>
  <c r="N389"/>
  <c r="M389"/>
  <c r="J389"/>
  <c r="Q388"/>
  <c r="N388"/>
  <c r="M388"/>
  <c r="J388"/>
  <c r="Q387"/>
  <c r="N387"/>
  <c r="M387"/>
  <c r="J387"/>
  <c r="Q386"/>
  <c r="N386"/>
  <c r="M386"/>
  <c r="J386"/>
  <c r="Q385"/>
  <c r="N385"/>
  <c r="M385"/>
  <c r="J385"/>
  <c r="Q384"/>
  <c r="O384"/>
  <c r="J384"/>
  <c r="Q383"/>
  <c r="O383"/>
  <c r="J383"/>
  <c r="Q382"/>
  <c r="O382"/>
  <c r="J382"/>
  <c r="Q381"/>
  <c r="O381"/>
  <c r="J381"/>
  <c r="Q380"/>
  <c r="O380"/>
  <c r="J380"/>
  <c r="Q379"/>
  <c r="O379"/>
  <c r="J379"/>
  <c r="Q378"/>
  <c r="O378"/>
  <c r="J378"/>
  <c r="Q377"/>
  <c r="O377"/>
  <c r="J377"/>
  <c r="Q376"/>
  <c r="O376"/>
  <c r="J376"/>
  <c r="Q375"/>
  <c r="O375"/>
  <c r="J375"/>
  <c r="Q374"/>
  <c r="O374"/>
  <c r="J374"/>
  <c r="Q373"/>
  <c r="O373"/>
  <c r="J373"/>
  <c r="Q372"/>
  <c r="O372"/>
  <c r="J372"/>
  <c r="Q371"/>
  <c r="O371"/>
  <c r="J371"/>
  <c r="Q370"/>
  <c r="O370"/>
  <c r="J370"/>
  <c r="Q369"/>
  <c r="O369"/>
  <c r="J369"/>
  <c r="Q368"/>
  <c r="O368"/>
  <c r="J368"/>
  <c r="Q367"/>
  <c r="O367"/>
  <c r="J367"/>
  <c r="Q366"/>
  <c r="O366"/>
  <c r="J366"/>
  <c r="Q365"/>
  <c r="O365"/>
  <c r="J365"/>
  <c r="Q364"/>
  <c r="O364"/>
  <c r="J364"/>
  <c r="Q363"/>
  <c r="O363"/>
  <c r="J363"/>
  <c r="Q362"/>
  <c r="O362"/>
  <c r="J362"/>
  <c r="Q361"/>
  <c r="O361"/>
  <c r="J361"/>
  <c r="Q360"/>
  <c r="O360"/>
  <c r="J360"/>
  <c r="Q359"/>
  <c r="O359"/>
  <c r="J359"/>
  <c r="Q358"/>
  <c r="O358"/>
  <c r="J358"/>
  <c r="Q357"/>
  <c r="O357"/>
  <c r="J357"/>
  <c r="Q356"/>
  <c r="O356"/>
  <c r="J356"/>
  <c r="Q355"/>
  <c r="O355"/>
  <c r="J355"/>
  <c r="Q354"/>
  <c r="O354"/>
  <c r="J354"/>
  <c r="Q353"/>
  <c r="O353"/>
  <c r="J353"/>
  <c r="Q352"/>
  <c r="O352"/>
  <c r="J352"/>
  <c r="Q351"/>
  <c r="O351"/>
  <c r="J351"/>
  <c r="Q350"/>
  <c r="O350"/>
  <c r="J350"/>
  <c r="Q349"/>
  <c r="O349"/>
  <c r="J349"/>
  <c r="Q348"/>
  <c r="O348"/>
  <c r="J348"/>
  <c r="Q347"/>
  <c r="O347"/>
  <c r="J347"/>
  <c r="Q346"/>
  <c r="O346"/>
  <c r="J346"/>
  <c r="Q345"/>
  <c r="O345"/>
  <c r="J345"/>
  <c r="Q344"/>
  <c r="O344"/>
  <c r="N344"/>
  <c r="M344"/>
  <c r="J344"/>
  <c r="Q343"/>
  <c r="O343"/>
  <c r="N343"/>
  <c r="M343"/>
  <c r="J343"/>
  <c r="Q342"/>
  <c r="O342"/>
  <c r="N342"/>
  <c r="M342"/>
  <c r="J342"/>
  <c r="Q341"/>
  <c r="O341"/>
  <c r="N341"/>
  <c r="M341"/>
  <c r="J341"/>
  <c r="Q340"/>
  <c r="O340"/>
  <c r="N340"/>
  <c r="M340"/>
  <c r="J340"/>
  <c r="Q339"/>
  <c r="O339"/>
  <c r="N339"/>
  <c r="M339"/>
  <c r="J339"/>
  <c r="Q338"/>
  <c r="O338"/>
  <c r="N338"/>
  <c r="M338"/>
  <c r="J338"/>
  <c r="Q337"/>
  <c r="O337"/>
  <c r="N337"/>
  <c r="M337"/>
  <c r="J337"/>
  <c r="Q336"/>
  <c r="O336"/>
  <c r="N336"/>
  <c r="M336"/>
  <c r="J336"/>
  <c r="Q335"/>
  <c r="O335"/>
  <c r="N335"/>
  <c r="M335"/>
  <c r="J335"/>
  <c r="Q334"/>
  <c r="O334"/>
  <c r="N334"/>
  <c r="M334"/>
  <c r="J334"/>
  <c r="Q333"/>
  <c r="O333"/>
  <c r="N333"/>
  <c r="M333"/>
  <c r="J333"/>
  <c r="M332"/>
  <c r="Q330"/>
  <c r="P330"/>
  <c r="O330"/>
  <c r="N330"/>
  <c r="M330"/>
  <c r="L330"/>
  <c r="K330"/>
  <c r="J330"/>
  <c r="L329"/>
  <c r="N327"/>
  <c r="K327"/>
  <c r="J327"/>
  <c r="P325"/>
  <c r="O325"/>
  <c r="M325"/>
  <c r="L325"/>
  <c r="K325"/>
  <c r="J324"/>
  <c r="O323"/>
  <c r="J323"/>
  <c r="J321"/>
  <c r="K320"/>
  <c r="O319"/>
  <c r="J319"/>
  <c r="O318"/>
  <c r="N318"/>
  <c r="M318"/>
  <c r="L318"/>
  <c r="K318"/>
  <c r="J318"/>
  <c r="H318"/>
  <c r="Q318" s="1"/>
  <c r="F318"/>
  <c r="F319" s="1"/>
  <c r="O315"/>
  <c r="J315"/>
  <c r="Q314"/>
  <c r="J314"/>
  <c r="O313"/>
  <c r="J313"/>
  <c r="Q312"/>
  <c r="J312"/>
  <c r="Q311"/>
  <c r="J311"/>
  <c r="Q310"/>
  <c r="J310"/>
  <c r="Q309"/>
  <c r="N309"/>
  <c r="M309"/>
  <c r="J309"/>
  <c r="Q308"/>
  <c r="N308"/>
  <c r="M308"/>
  <c r="J308"/>
  <c r="Q307"/>
  <c r="N307"/>
  <c r="M307"/>
  <c r="J307"/>
  <c r="Q306"/>
  <c r="N306"/>
  <c r="M306"/>
  <c r="J306"/>
  <c r="Q305"/>
  <c r="N305"/>
  <c r="M305"/>
  <c r="J305"/>
  <c r="Q304"/>
  <c r="O304"/>
  <c r="J304"/>
  <c r="Q303"/>
  <c r="O303"/>
  <c r="J303"/>
  <c r="Q302"/>
  <c r="O302"/>
  <c r="J302"/>
  <c r="Q301"/>
  <c r="O301"/>
  <c r="J301"/>
  <c r="Q300"/>
  <c r="O300"/>
  <c r="J300"/>
  <c r="Q299"/>
  <c r="O299"/>
  <c r="J299"/>
  <c r="Q298"/>
  <c r="O298"/>
  <c r="J298"/>
  <c r="Q297"/>
  <c r="O297"/>
  <c r="J297"/>
  <c r="Q296"/>
  <c r="O296"/>
  <c r="J296"/>
  <c r="Q295"/>
  <c r="O295"/>
  <c r="J295"/>
  <c r="Q294"/>
  <c r="O294"/>
  <c r="J294"/>
  <c r="Q293"/>
  <c r="O293"/>
  <c r="J293"/>
  <c r="Q292"/>
  <c r="O292"/>
  <c r="J292"/>
  <c r="Q291"/>
  <c r="O291"/>
  <c r="J291"/>
  <c r="Q290"/>
  <c r="O290"/>
  <c r="J290"/>
  <c r="Q289"/>
  <c r="O289"/>
  <c r="J289"/>
  <c r="Q288"/>
  <c r="O288"/>
  <c r="J288"/>
  <c r="Q287"/>
  <c r="O287"/>
  <c r="J287"/>
  <c r="Q286"/>
  <c r="O286"/>
  <c r="J286"/>
  <c r="Q285"/>
  <c r="O285"/>
  <c r="J285"/>
  <c r="Q284"/>
  <c r="O284"/>
  <c r="J284"/>
  <c r="Q283"/>
  <c r="O283"/>
  <c r="J283"/>
  <c r="Q282"/>
  <c r="O282"/>
  <c r="J282"/>
  <c r="Q281"/>
  <c r="O281"/>
  <c r="J281"/>
  <c r="Q280"/>
  <c r="O280"/>
  <c r="J280"/>
  <c r="Q279"/>
  <c r="O279"/>
  <c r="J279"/>
  <c r="Q278"/>
  <c r="O278"/>
  <c r="J278"/>
  <c r="Q277"/>
  <c r="O277"/>
  <c r="J277"/>
  <c r="Q276"/>
  <c r="O276"/>
  <c r="J276"/>
  <c r="Q275"/>
  <c r="O275"/>
  <c r="J275"/>
  <c r="Q274"/>
  <c r="O274"/>
  <c r="J274"/>
  <c r="Q273"/>
  <c r="O273"/>
  <c r="J273"/>
  <c r="Q272"/>
  <c r="O272"/>
  <c r="J272"/>
  <c r="Q271"/>
  <c r="O271"/>
  <c r="J271"/>
  <c r="Q270"/>
  <c r="O270"/>
  <c r="J270"/>
  <c r="Q269"/>
  <c r="O269"/>
  <c r="J269"/>
  <c r="Q268"/>
  <c r="O268"/>
  <c r="J268"/>
  <c r="Q267"/>
  <c r="O267"/>
  <c r="J267"/>
  <c r="Q266"/>
  <c r="O266"/>
  <c r="J266"/>
  <c r="Q265"/>
  <c r="O265"/>
  <c r="J265"/>
  <c r="Q264"/>
  <c r="O264"/>
  <c r="N264"/>
  <c r="M264"/>
  <c r="J264"/>
  <c r="Q263"/>
  <c r="O263"/>
  <c r="N263"/>
  <c r="M263"/>
  <c r="J263"/>
  <c r="Q262"/>
  <c r="O262"/>
  <c r="N262"/>
  <c r="M262"/>
  <c r="J262"/>
  <c r="Q261"/>
  <c r="O261"/>
  <c r="N261"/>
  <c r="M261"/>
  <c r="J261"/>
  <c r="Q260"/>
  <c r="O260"/>
  <c r="N260"/>
  <c r="M260"/>
  <c r="J260"/>
  <c r="Q259"/>
  <c r="O259"/>
  <c r="N259"/>
  <c r="M259"/>
  <c r="J259"/>
  <c r="Q258"/>
  <c r="O258"/>
  <c r="N258"/>
  <c r="M258"/>
  <c r="J258"/>
  <c r="Q257"/>
  <c r="O257"/>
  <c r="N257"/>
  <c r="M257"/>
  <c r="J257"/>
  <c r="Q256"/>
  <c r="O256"/>
  <c r="N256"/>
  <c r="M256"/>
  <c r="J256"/>
  <c r="Q255"/>
  <c r="O255"/>
  <c r="N255"/>
  <c r="M255"/>
  <c r="J255"/>
  <c r="Q254"/>
  <c r="O254"/>
  <c r="N254"/>
  <c r="M254"/>
  <c r="J254"/>
  <c r="Q253"/>
  <c r="O253"/>
  <c r="N253"/>
  <c r="M253"/>
  <c r="J253"/>
  <c r="M252"/>
  <c r="Q250"/>
  <c r="P250"/>
  <c r="O250"/>
  <c r="N250"/>
  <c r="M250"/>
  <c r="L250"/>
  <c r="K250"/>
  <c r="J250"/>
  <c r="L249"/>
  <c r="N247"/>
  <c r="K247"/>
  <c r="J247"/>
  <c r="P245"/>
  <c r="O245"/>
  <c r="M245"/>
  <c r="L245"/>
  <c r="K245"/>
  <c r="J244"/>
  <c r="O243"/>
  <c r="J243"/>
  <c r="J241"/>
  <c r="K240"/>
  <c r="J239"/>
  <c r="Q238"/>
  <c r="N238"/>
  <c r="M238"/>
  <c r="L238"/>
  <c r="K238"/>
  <c r="J238"/>
  <c r="H238"/>
  <c r="F238"/>
  <c r="O238" s="1"/>
  <c r="O235"/>
  <c r="J235"/>
  <c r="Q234"/>
  <c r="J234"/>
  <c r="O233"/>
  <c r="J233"/>
  <c r="Q232"/>
  <c r="J232"/>
  <c r="Q231"/>
  <c r="J231"/>
  <c r="Q230"/>
  <c r="J230"/>
  <c r="Q229"/>
  <c r="N229"/>
  <c r="M229"/>
  <c r="J229"/>
  <c r="Q228"/>
  <c r="N228"/>
  <c r="M228"/>
  <c r="J228"/>
  <c r="Q227"/>
  <c r="N227"/>
  <c r="M227"/>
  <c r="J227"/>
  <c r="Q226"/>
  <c r="N226"/>
  <c r="M226"/>
  <c r="J226"/>
  <c r="Q225"/>
  <c r="N225"/>
  <c r="M225"/>
  <c r="J225"/>
  <c r="Q224"/>
  <c r="O224"/>
  <c r="J224"/>
  <c r="Q223"/>
  <c r="O223"/>
  <c r="J223"/>
  <c r="Q222"/>
  <c r="O222"/>
  <c r="J222"/>
  <c r="Q221"/>
  <c r="O221"/>
  <c r="J221"/>
  <c r="Q220"/>
  <c r="O220"/>
  <c r="J220"/>
  <c r="Q219"/>
  <c r="O219"/>
  <c r="J219"/>
  <c r="Q218"/>
  <c r="O218"/>
  <c r="J218"/>
  <c r="Q217"/>
  <c r="O217"/>
  <c r="J217"/>
  <c r="Q216"/>
  <c r="O216"/>
  <c r="J216"/>
  <c r="Q215"/>
  <c r="O215"/>
  <c r="J215"/>
  <c r="Q214"/>
  <c r="O214"/>
  <c r="J214"/>
  <c r="Q213"/>
  <c r="O213"/>
  <c r="J213"/>
  <c r="Q212"/>
  <c r="O212"/>
  <c r="J212"/>
  <c r="Q211"/>
  <c r="O211"/>
  <c r="J211"/>
  <c r="Q210"/>
  <c r="O210"/>
  <c r="J210"/>
  <c r="Q209"/>
  <c r="O209"/>
  <c r="J209"/>
  <c r="Q208"/>
  <c r="O208"/>
  <c r="J208"/>
  <c r="Q207"/>
  <c r="O207"/>
  <c r="J207"/>
  <c r="Q206"/>
  <c r="O206"/>
  <c r="J206"/>
  <c r="Q205"/>
  <c r="O205"/>
  <c r="J205"/>
  <c r="Q204"/>
  <c r="O204"/>
  <c r="J204"/>
  <c r="Q203"/>
  <c r="O203"/>
  <c r="J203"/>
  <c r="Q202"/>
  <c r="O202"/>
  <c r="J202"/>
  <c r="Q201"/>
  <c r="O201"/>
  <c r="J201"/>
  <c r="Q200"/>
  <c r="O200"/>
  <c r="J200"/>
  <c r="Q199"/>
  <c r="O199"/>
  <c r="J199"/>
  <c r="Q198"/>
  <c r="O198"/>
  <c r="J198"/>
  <c r="Q197"/>
  <c r="O197"/>
  <c r="J197"/>
  <c r="Q196"/>
  <c r="O196"/>
  <c r="J196"/>
  <c r="Q195"/>
  <c r="O195"/>
  <c r="J195"/>
  <c r="Q194"/>
  <c r="O194"/>
  <c r="J194"/>
  <c r="Q193"/>
  <c r="O193"/>
  <c r="J193"/>
  <c r="Q192"/>
  <c r="O192"/>
  <c r="J192"/>
  <c r="Q191"/>
  <c r="O191"/>
  <c r="J191"/>
  <c r="Q190"/>
  <c r="O190"/>
  <c r="J190"/>
  <c r="Q189"/>
  <c r="O189"/>
  <c r="J189"/>
  <c r="Q188"/>
  <c r="O188"/>
  <c r="J188"/>
  <c r="Q187"/>
  <c r="O187"/>
  <c r="J187"/>
  <c r="Q186"/>
  <c r="O186"/>
  <c r="J186"/>
  <c r="Q185"/>
  <c r="O185"/>
  <c r="J185"/>
  <c r="Q184"/>
  <c r="O184"/>
  <c r="N184"/>
  <c r="M184"/>
  <c r="J184"/>
  <c r="Q183"/>
  <c r="O183"/>
  <c r="N183"/>
  <c r="M183"/>
  <c r="J183"/>
  <c r="Q182"/>
  <c r="O182"/>
  <c r="N182"/>
  <c r="M182"/>
  <c r="J182"/>
  <c r="Q181"/>
  <c r="O181"/>
  <c r="N181"/>
  <c r="M181"/>
  <c r="J181"/>
  <c r="Q180"/>
  <c r="O180"/>
  <c r="N180"/>
  <c r="M180"/>
  <c r="J180"/>
  <c r="Q179"/>
  <c r="O179"/>
  <c r="N179"/>
  <c r="M179"/>
  <c r="J179"/>
  <c r="Q178"/>
  <c r="O178"/>
  <c r="N178"/>
  <c r="M178"/>
  <c r="J178"/>
  <c r="Q177"/>
  <c r="O177"/>
  <c r="N177"/>
  <c r="M177"/>
  <c r="J177"/>
  <c r="Q176"/>
  <c r="O176"/>
  <c r="N176"/>
  <c r="M176"/>
  <c r="J176"/>
  <c r="Q175"/>
  <c r="O175"/>
  <c r="N175"/>
  <c r="M175"/>
  <c r="J175"/>
  <c r="Q174"/>
  <c r="O174"/>
  <c r="N174"/>
  <c r="M174"/>
  <c r="J174"/>
  <c r="Q173"/>
  <c r="O173"/>
  <c r="N173"/>
  <c r="M173"/>
  <c r="J173"/>
  <c r="M172"/>
  <c r="Q170"/>
  <c r="P170"/>
  <c r="O170"/>
  <c r="N170"/>
  <c r="M170"/>
  <c r="L170"/>
  <c r="K170"/>
  <c r="J170"/>
  <c r="L169"/>
  <c r="N167"/>
  <c r="K167"/>
  <c r="J167"/>
  <c r="P165"/>
  <c r="O165"/>
  <c r="M165"/>
  <c r="L165"/>
  <c r="K165"/>
  <c r="J164"/>
  <c r="O163"/>
  <c r="J163"/>
  <c r="J161"/>
  <c r="K160"/>
  <c r="J159"/>
  <c r="O158"/>
  <c r="N158"/>
  <c r="M158"/>
  <c r="L158"/>
  <c r="K158"/>
  <c r="J158"/>
  <c r="H158"/>
  <c r="Q158" s="1"/>
  <c r="F158"/>
  <c r="Q155"/>
  <c r="O155"/>
  <c r="J155"/>
  <c r="Q154"/>
  <c r="J154"/>
  <c r="O153"/>
  <c r="J153"/>
  <c r="Q152"/>
  <c r="J152"/>
  <c r="Q151"/>
  <c r="J151"/>
  <c r="Q150"/>
  <c r="J150"/>
  <c r="Q149"/>
  <c r="N149"/>
  <c r="M149"/>
  <c r="J149"/>
  <c r="Q148"/>
  <c r="N148"/>
  <c r="M148"/>
  <c r="J148"/>
  <c r="Q147"/>
  <c r="N147"/>
  <c r="M147"/>
  <c r="J147"/>
  <c r="Q146"/>
  <c r="N146"/>
  <c r="M146"/>
  <c r="J146"/>
  <c r="Q145"/>
  <c r="N145"/>
  <c r="M145"/>
  <c r="J145"/>
  <c r="Q144"/>
  <c r="O144"/>
  <c r="J144"/>
  <c r="Q143"/>
  <c r="O143"/>
  <c r="J143"/>
  <c r="Q142"/>
  <c r="O142"/>
  <c r="J142"/>
  <c r="Q141"/>
  <c r="O141"/>
  <c r="J141"/>
  <c r="Q140"/>
  <c r="O140"/>
  <c r="J140"/>
  <c r="Q139"/>
  <c r="O139"/>
  <c r="J139"/>
  <c r="Q138"/>
  <c r="O138"/>
  <c r="J138"/>
  <c r="Q137"/>
  <c r="O137"/>
  <c r="J137"/>
  <c r="Q136"/>
  <c r="O136"/>
  <c r="J136"/>
  <c r="Q135"/>
  <c r="O135"/>
  <c r="J135"/>
  <c r="Q134"/>
  <c r="O134"/>
  <c r="J134"/>
  <c r="Q133"/>
  <c r="O133"/>
  <c r="J133"/>
  <c r="Q132"/>
  <c r="O132"/>
  <c r="J132"/>
  <c r="Q131"/>
  <c r="O131"/>
  <c r="J131"/>
  <c r="Q130"/>
  <c r="O130"/>
  <c r="J130"/>
  <c r="Q129"/>
  <c r="O129"/>
  <c r="J129"/>
  <c r="Q128"/>
  <c r="O128"/>
  <c r="J128"/>
  <c r="Q127"/>
  <c r="O127"/>
  <c r="J127"/>
  <c r="Q126"/>
  <c r="O126"/>
  <c r="J126"/>
  <c r="Q125"/>
  <c r="O125"/>
  <c r="J125"/>
  <c r="Q124"/>
  <c r="O124"/>
  <c r="J124"/>
  <c r="Q123"/>
  <c r="O123"/>
  <c r="J123"/>
  <c r="Q122"/>
  <c r="O122"/>
  <c r="J122"/>
  <c r="Q121"/>
  <c r="O121"/>
  <c r="J121"/>
  <c r="Q120"/>
  <c r="O120"/>
  <c r="J120"/>
  <c r="Q119"/>
  <c r="O119"/>
  <c r="J119"/>
  <c r="Q118"/>
  <c r="O118"/>
  <c r="J118"/>
  <c r="Q117"/>
  <c r="O117"/>
  <c r="J117"/>
  <c r="Q116"/>
  <c r="O116"/>
  <c r="J116"/>
  <c r="Q115"/>
  <c r="O115"/>
  <c r="J115"/>
  <c r="Q114"/>
  <c r="O114"/>
  <c r="J114"/>
  <c r="Q113"/>
  <c r="O113"/>
  <c r="J113"/>
  <c r="Q112"/>
  <c r="O112"/>
  <c r="J112"/>
  <c r="Q111"/>
  <c r="O111"/>
  <c r="J111"/>
  <c r="Q110"/>
  <c r="O110"/>
  <c r="J110"/>
  <c r="Q109"/>
  <c r="O109"/>
  <c r="J109"/>
  <c r="Q108"/>
  <c r="O108"/>
  <c r="J108"/>
  <c r="Q107"/>
  <c r="O107"/>
  <c r="J107"/>
  <c r="Q106"/>
  <c r="O106"/>
  <c r="J106"/>
  <c r="Q105"/>
  <c r="O105"/>
  <c r="J105"/>
  <c r="Q104"/>
  <c r="O104"/>
  <c r="N104"/>
  <c r="M104"/>
  <c r="J104"/>
  <c r="Q103"/>
  <c r="O103"/>
  <c r="N103"/>
  <c r="M103"/>
  <c r="J103"/>
  <c r="Q102"/>
  <c r="O102"/>
  <c r="N102"/>
  <c r="M102"/>
  <c r="J102"/>
  <c r="Q101"/>
  <c r="O101"/>
  <c r="N101"/>
  <c r="M101"/>
  <c r="J101"/>
  <c r="Q100"/>
  <c r="O100"/>
  <c r="N100"/>
  <c r="M100"/>
  <c r="J100"/>
  <c r="Q99"/>
  <c r="O99"/>
  <c r="N99"/>
  <c r="M99"/>
  <c r="J99"/>
  <c r="Q98"/>
  <c r="O98"/>
  <c r="N98"/>
  <c r="M98"/>
  <c r="J98"/>
  <c r="Q97"/>
  <c r="O97"/>
  <c r="N97"/>
  <c r="M97"/>
  <c r="J97"/>
  <c r="Q96"/>
  <c r="O96"/>
  <c r="N96"/>
  <c r="M96"/>
  <c r="J96"/>
  <c r="Q95"/>
  <c r="O95"/>
  <c r="N95"/>
  <c r="M95"/>
  <c r="J95"/>
  <c r="Q94"/>
  <c r="O94"/>
  <c r="N94"/>
  <c r="M94"/>
  <c r="J94"/>
  <c r="Q93"/>
  <c r="O93"/>
  <c r="N93"/>
  <c r="M93"/>
  <c r="J93"/>
  <c r="M92"/>
  <c r="Q90"/>
  <c r="P90"/>
  <c r="O90"/>
  <c r="N90"/>
  <c r="M90"/>
  <c r="L90"/>
  <c r="K90"/>
  <c r="J90"/>
  <c r="L89"/>
  <c r="N87"/>
  <c r="K87"/>
  <c r="J87"/>
  <c r="P85"/>
  <c r="O85"/>
  <c r="M85"/>
  <c r="L85"/>
  <c r="K85"/>
  <c r="J84"/>
  <c r="O83"/>
  <c r="J83"/>
  <c r="J81"/>
  <c r="K80"/>
  <c r="J79"/>
  <c r="O78"/>
  <c r="N78"/>
  <c r="M78"/>
  <c r="L78"/>
  <c r="K78"/>
  <c r="J78"/>
  <c r="H78"/>
  <c r="Q78" s="1"/>
  <c r="F78"/>
  <c r="Q75"/>
  <c r="O75"/>
  <c r="J75"/>
  <c r="Q74"/>
  <c r="O74"/>
  <c r="J74"/>
  <c r="O73"/>
  <c r="J73"/>
  <c r="Q72"/>
  <c r="O72"/>
  <c r="J72"/>
  <c r="Q71"/>
  <c r="O71"/>
  <c r="J71"/>
  <c r="Q70"/>
  <c r="O70"/>
  <c r="J70"/>
  <c r="Q69"/>
  <c r="O69"/>
  <c r="N69"/>
  <c r="M69"/>
  <c r="J69"/>
  <c r="Q68"/>
  <c r="O68"/>
  <c r="N68"/>
  <c r="M68"/>
  <c r="J68"/>
  <c r="Q67"/>
  <c r="O67"/>
  <c r="N67"/>
  <c r="M67"/>
  <c r="J67"/>
  <c r="Q66"/>
  <c r="O66"/>
  <c r="N66"/>
  <c r="M66"/>
  <c r="J66"/>
  <c r="Q65"/>
  <c r="O65"/>
  <c r="N65"/>
  <c r="M65"/>
  <c r="J65"/>
  <c r="Q64"/>
  <c r="O64"/>
  <c r="J64"/>
  <c r="Q63"/>
  <c r="O63"/>
  <c r="J63"/>
  <c r="Q62"/>
  <c r="O62"/>
  <c r="J62"/>
  <c r="Q61"/>
  <c r="O61"/>
  <c r="J61"/>
  <c r="Q60"/>
  <c r="O60"/>
  <c r="J60"/>
  <c r="Q59"/>
  <c r="O59"/>
  <c r="J59"/>
  <c r="Q58"/>
  <c r="O58"/>
  <c r="J58"/>
  <c r="Q57"/>
  <c r="O57"/>
  <c r="J57"/>
  <c r="Q56"/>
  <c r="O56"/>
  <c r="J56"/>
  <c r="Q55"/>
  <c r="O55"/>
  <c r="J55"/>
  <c r="Q54"/>
  <c r="O54"/>
  <c r="J54"/>
  <c r="Q53"/>
  <c r="O53"/>
  <c r="J53"/>
  <c r="Q52"/>
  <c r="O52"/>
  <c r="J52"/>
  <c r="Q51"/>
  <c r="O51"/>
  <c r="J51"/>
  <c r="Q50"/>
  <c r="O50"/>
  <c r="J50"/>
  <c r="Q49"/>
  <c r="O49"/>
  <c r="J49"/>
  <c r="Q48"/>
  <c r="O48"/>
  <c r="J48"/>
  <c r="Q47"/>
  <c r="O47"/>
  <c r="J47"/>
  <c r="Q46"/>
  <c r="O46"/>
  <c r="J46"/>
  <c r="Q45"/>
  <c r="O45"/>
  <c r="J45"/>
  <c r="Q44"/>
  <c r="O44"/>
  <c r="J44"/>
  <c r="Q43"/>
  <c r="O43"/>
  <c r="J43"/>
  <c r="Q42"/>
  <c r="O42"/>
  <c r="J42"/>
  <c r="Q41"/>
  <c r="O41"/>
  <c r="J41"/>
  <c r="Q40"/>
  <c r="O40"/>
  <c r="J40"/>
  <c r="Q39"/>
  <c r="O39"/>
  <c r="J39"/>
  <c r="Q38"/>
  <c r="O38"/>
  <c r="J38"/>
  <c r="Q37"/>
  <c r="O37"/>
  <c r="J37"/>
  <c r="Q36"/>
  <c r="O36"/>
  <c r="J36"/>
  <c r="Q35"/>
  <c r="O35"/>
  <c r="J35"/>
  <c r="Q34"/>
  <c r="O34"/>
  <c r="J34"/>
  <c r="Q33"/>
  <c r="O33"/>
  <c r="J33"/>
  <c r="Q32"/>
  <c r="O32"/>
  <c r="J32"/>
  <c r="Q31"/>
  <c r="O31"/>
  <c r="J31"/>
  <c r="Q30"/>
  <c r="O30"/>
  <c r="J30"/>
  <c r="Q29"/>
  <c r="O29"/>
  <c r="J29"/>
  <c r="Q28"/>
  <c r="O28"/>
  <c r="J28"/>
  <c r="Q27"/>
  <c r="O27"/>
  <c r="J27"/>
  <c r="Q26"/>
  <c r="O26"/>
  <c r="J26"/>
  <c r="Q25"/>
  <c r="O25"/>
  <c r="J25"/>
  <c r="Q24"/>
  <c r="O24"/>
  <c r="N24"/>
  <c r="M24"/>
  <c r="J24"/>
  <c r="Q23"/>
  <c r="O23"/>
  <c r="N23"/>
  <c r="M23"/>
  <c r="J23"/>
  <c r="Q22"/>
  <c r="O22"/>
  <c r="N22"/>
  <c r="M22"/>
  <c r="J22"/>
  <c r="Q21"/>
  <c r="O21"/>
  <c r="N21"/>
  <c r="M21"/>
  <c r="J21"/>
  <c r="Q20"/>
  <c r="O20"/>
  <c r="N20"/>
  <c r="M20"/>
  <c r="J20"/>
  <c r="Q19"/>
  <c r="O19"/>
  <c r="N19"/>
  <c r="M19"/>
  <c r="J19"/>
  <c r="Q18"/>
  <c r="O18"/>
  <c r="N18"/>
  <c r="M18"/>
  <c r="J18"/>
  <c r="Q17"/>
  <c r="O17"/>
  <c r="N17"/>
  <c r="M17"/>
  <c r="J17"/>
  <c r="Q16"/>
  <c r="O16"/>
  <c r="N16"/>
  <c r="M16"/>
  <c r="J16"/>
  <c r="Q15"/>
  <c r="O15"/>
  <c r="N15"/>
  <c r="M15"/>
  <c r="J15"/>
  <c r="Q14"/>
  <c r="O14"/>
  <c r="N14"/>
  <c r="M14"/>
  <c r="J14"/>
  <c r="Q13"/>
  <c r="O13"/>
  <c r="N13"/>
  <c r="M13"/>
  <c r="J13"/>
  <c r="M12"/>
  <c r="Q10"/>
  <c r="P10"/>
  <c r="O10"/>
  <c r="N10"/>
  <c r="M10"/>
  <c r="L10"/>
  <c r="K10"/>
  <c r="J10"/>
  <c r="L9"/>
  <c r="N7"/>
  <c r="K7"/>
  <c r="J7"/>
  <c r="P5"/>
  <c r="O5"/>
  <c r="M5"/>
  <c r="L5"/>
  <c r="K5"/>
  <c r="J4"/>
  <c r="O3"/>
  <c r="J3"/>
  <c r="J1"/>
  <c r="L532" i="6"/>
  <c r="I532"/>
  <c r="F532"/>
  <c r="E532"/>
  <c r="I531"/>
  <c r="G531"/>
  <c r="F531"/>
  <c r="E531"/>
  <c r="H530"/>
  <c r="L529" s="1"/>
  <c r="J529"/>
  <c r="H528"/>
  <c r="L527"/>
  <c r="J527"/>
  <c r="H526"/>
  <c r="L525" s="1"/>
  <c r="J525"/>
  <c r="H524"/>
  <c r="L523"/>
  <c r="J523"/>
  <c r="H522"/>
  <c r="L521" s="1"/>
  <c r="J521"/>
  <c r="H520"/>
  <c r="L519"/>
  <c r="J519"/>
  <c r="H518"/>
  <c r="J517"/>
  <c r="J531" s="1"/>
  <c r="L498"/>
  <c r="I498"/>
  <c r="F498"/>
  <c r="E498"/>
  <c r="I497"/>
  <c r="G497"/>
  <c r="F497"/>
  <c r="E497"/>
  <c r="H496"/>
  <c r="L495" s="1"/>
  <c r="J495"/>
  <c r="H494"/>
  <c r="L493"/>
  <c r="J493"/>
  <c r="H492"/>
  <c r="L491" s="1"/>
  <c r="J491"/>
  <c r="H490"/>
  <c r="L489"/>
  <c r="J489"/>
  <c r="H488"/>
  <c r="L487" s="1"/>
  <c r="J487"/>
  <c r="H486"/>
  <c r="L485"/>
  <c r="J485"/>
  <c r="H484"/>
  <c r="J483"/>
  <c r="J497" s="1"/>
  <c r="L464"/>
  <c r="I464"/>
  <c r="F464"/>
  <c r="E464"/>
  <c r="I463"/>
  <c r="G463"/>
  <c r="F463"/>
  <c r="E463"/>
  <c r="H462"/>
  <c r="L461" s="1"/>
  <c r="J461"/>
  <c r="H460"/>
  <c r="L459"/>
  <c r="J459"/>
  <c r="H458"/>
  <c r="L457" s="1"/>
  <c r="J457"/>
  <c r="H456"/>
  <c r="L455"/>
  <c r="J455"/>
  <c r="H454"/>
  <c r="L453" s="1"/>
  <c r="J453"/>
  <c r="H452"/>
  <c r="L451"/>
  <c r="J451"/>
  <c r="H450"/>
  <c r="J449"/>
  <c r="J463" s="1"/>
  <c r="L430"/>
  <c r="I430"/>
  <c r="F430"/>
  <c r="E430"/>
  <c r="I429"/>
  <c r="G429"/>
  <c r="F429"/>
  <c r="E429"/>
  <c r="H428"/>
  <c r="L427" s="1"/>
  <c r="J427"/>
  <c r="H426"/>
  <c r="L425"/>
  <c r="J425"/>
  <c r="H424"/>
  <c r="L423" s="1"/>
  <c r="J423"/>
  <c r="H422"/>
  <c r="L421"/>
  <c r="J421"/>
  <c r="H420"/>
  <c r="L419" s="1"/>
  <c r="J419"/>
  <c r="H418"/>
  <c r="L417"/>
  <c r="J417"/>
  <c r="H416"/>
  <c r="J415"/>
  <c r="J429" s="1"/>
  <c r="L396"/>
  <c r="I396"/>
  <c r="F396"/>
  <c r="E396"/>
  <c r="I395"/>
  <c r="G395"/>
  <c r="F395"/>
  <c r="E395"/>
  <c r="H394"/>
  <c r="L393" s="1"/>
  <c r="J393"/>
  <c r="H392"/>
  <c r="L391"/>
  <c r="J391"/>
  <c r="H390"/>
  <c r="L389" s="1"/>
  <c r="J389"/>
  <c r="H388"/>
  <c r="L387"/>
  <c r="J387"/>
  <c r="H386"/>
  <c r="L385" s="1"/>
  <c r="J385"/>
  <c r="H384"/>
  <c r="L383"/>
  <c r="J383"/>
  <c r="H382"/>
  <c r="J381"/>
  <c r="J395" s="1"/>
  <c r="L362"/>
  <c r="I362"/>
  <c r="F362"/>
  <c r="E362"/>
  <c r="I361"/>
  <c r="G361"/>
  <c r="F361"/>
  <c r="E361"/>
  <c r="H360"/>
  <c r="L359" s="1"/>
  <c r="J359"/>
  <c r="H358"/>
  <c r="L357"/>
  <c r="J357"/>
  <c r="H356"/>
  <c r="L355" s="1"/>
  <c r="J355"/>
  <c r="H354"/>
  <c r="L353"/>
  <c r="J353"/>
  <c r="H352"/>
  <c r="L351" s="1"/>
  <c r="J351"/>
  <c r="H350"/>
  <c r="L349"/>
  <c r="J349"/>
  <c r="H348"/>
  <c r="J347"/>
  <c r="J361" s="1"/>
  <c r="L328"/>
  <c r="I328"/>
  <c r="F328"/>
  <c r="E328"/>
  <c r="I327"/>
  <c r="G327"/>
  <c r="F327"/>
  <c r="H326"/>
  <c r="L325" s="1"/>
  <c r="J325"/>
  <c r="E325"/>
  <c r="H324"/>
  <c r="L323" s="1"/>
  <c r="J323"/>
  <c r="E323"/>
  <c r="H322"/>
  <c r="L321" s="1"/>
  <c r="J321"/>
  <c r="E321"/>
  <c r="H320"/>
  <c r="L319" s="1"/>
  <c r="J319"/>
  <c r="E319"/>
  <c r="H318"/>
  <c r="L317" s="1"/>
  <c r="J317"/>
  <c r="E317"/>
  <c r="H316"/>
  <c r="L315" s="1"/>
  <c r="J315"/>
  <c r="E315"/>
  <c r="H314"/>
  <c r="J313"/>
  <c r="J327" s="1"/>
  <c r="E313"/>
  <c r="E327" s="1"/>
  <c r="L294"/>
  <c r="I294"/>
  <c r="H294"/>
  <c r="F294"/>
  <c r="E294"/>
  <c r="J293"/>
  <c r="I293"/>
  <c r="G293"/>
  <c r="F293"/>
  <c r="H292"/>
  <c r="L291"/>
  <c r="J291"/>
  <c r="E291"/>
  <c r="H290"/>
  <c r="L289"/>
  <c r="J289"/>
  <c r="E289"/>
  <c r="H288"/>
  <c r="L287"/>
  <c r="J287"/>
  <c r="E287"/>
  <c r="H286"/>
  <c r="L285"/>
  <c r="J285"/>
  <c r="E285"/>
  <c r="H284"/>
  <c r="L283"/>
  <c r="J283"/>
  <c r="E283"/>
  <c r="H282"/>
  <c r="L281"/>
  <c r="J281"/>
  <c r="E281"/>
  <c r="H280"/>
  <c r="L279"/>
  <c r="J279"/>
  <c r="E279"/>
  <c r="E293" s="1"/>
  <c r="L260"/>
  <c r="I260"/>
  <c r="F260"/>
  <c r="E260"/>
  <c r="I259"/>
  <c r="G259"/>
  <c r="F259"/>
  <c r="H258"/>
  <c r="J257"/>
  <c r="E257"/>
  <c r="H256"/>
  <c r="L255" s="1"/>
  <c r="J255"/>
  <c r="E255"/>
  <c r="H254"/>
  <c r="L253" s="1"/>
  <c r="J253"/>
  <c r="E253"/>
  <c r="H252"/>
  <c r="L251" s="1"/>
  <c r="J251"/>
  <c r="E251"/>
  <c r="H250"/>
  <c r="J249"/>
  <c r="E249"/>
  <c r="H248"/>
  <c r="L247" s="1"/>
  <c r="J247"/>
  <c r="E247"/>
  <c r="H246"/>
  <c r="L245" s="1"/>
  <c r="J245"/>
  <c r="E245"/>
  <c r="E259" s="1"/>
  <c r="L226"/>
  <c r="I226"/>
  <c r="F226"/>
  <c r="E226"/>
  <c r="I225"/>
  <c r="G225"/>
  <c r="F225"/>
  <c r="H224"/>
  <c r="L223"/>
  <c r="J223"/>
  <c r="E223"/>
  <c r="H222"/>
  <c r="L221"/>
  <c r="J221"/>
  <c r="E221"/>
  <c r="E225" s="1"/>
  <c r="H220"/>
  <c r="J219"/>
  <c r="E219"/>
  <c r="H218"/>
  <c r="L217" s="1"/>
  <c r="J217"/>
  <c r="E217"/>
  <c r="H216"/>
  <c r="J215"/>
  <c r="E215"/>
  <c r="H214"/>
  <c r="L213" s="1"/>
  <c r="J213"/>
  <c r="E213"/>
  <c r="H212"/>
  <c r="L211" s="1"/>
  <c r="J211"/>
  <c r="E211"/>
  <c r="L192"/>
  <c r="I192"/>
  <c r="F192"/>
  <c r="E192"/>
  <c r="J191"/>
  <c r="I191"/>
  <c r="G191"/>
  <c r="F191"/>
  <c r="H190"/>
  <c r="L189"/>
  <c r="J189"/>
  <c r="E189"/>
  <c r="H188"/>
  <c r="L187"/>
  <c r="J187"/>
  <c r="E187"/>
  <c r="H186"/>
  <c r="L185"/>
  <c r="J185"/>
  <c r="E185"/>
  <c r="H184"/>
  <c r="L183"/>
  <c r="J183"/>
  <c r="E183"/>
  <c r="H182"/>
  <c r="L181"/>
  <c r="J181"/>
  <c r="E181"/>
  <c r="H180"/>
  <c r="L179"/>
  <c r="J179"/>
  <c r="E179"/>
  <c r="H178"/>
  <c r="H192" s="1"/>
  <c r="L177"/>
  <c r="J177"/>
  <c r="E177"/>
  <c r="E191" s="1"/>
  <c r="L158"/>
  <c r="I158"/>
  <c r="F158"/>
  <c r="E158"/>
  <c r="I157"/>
  <c r="G157"/>
  <c r="F157"/>
  <c r="H156"/>
  <c r="L155" s="1"/>
  <c r="J155"/>
  <c r="E155"/>
  <c r="H154"/>
  <c r="J153"/>
  <c r="E153"/>
  <c r="H152"/>
  <c r="L151" s="1"/>
  <c r="J151"/>
  <c r="E151"/>
  <c r="H150"/>
  <c r="L149" s="1"/>
  <c r="J149"/>
  <c r="E149"/>
  <c r="H148"/>
  <c r="L147" s="1"/>
  <c r="J147"/>
  <c r="E147"/>
  <c r="H146"/>
  <c r="J145"/>
  <c r="E145"/>
  <c r="H144"/>
  <c r="L143" s="1"/>
  <c r="J143"/>
  <c r="J157" s="1"/>
  <c r="E143"/>
  <c r="E157" s="1"/>
  <c r="L124"/>
  <c r="I124"/>
  <c r="H124"/>
  <c r="F124"/>
  <c r="E124"/>
  <c r="I123"/>
  <c r="G123"/>
  <c r="F123"/>
  <c r="H122"/>
  <c r="L121" s="1"/>
  <c r="J121"/>
  <c r="E121"/>
  <c r="H120"/>
  <c r="L119" s="1"/>
  <c r="J119"/>
  <c r="E119"/>
  <c r="H118"/>
  <c r="L117" s="1"/>
  <c r="J117"/>
  <c r="E117"/>
  <c r="H116"/>
  <c r="L115" s="1"/>
  <c r="J115"/>
  <c r="E115"/>
  <c r="H114"/>
  <c r="L113" s="1"/>
  <c r="J113"/>
  <c r="E113"/>
  <c r="H112"/>
  <c r="L111" s="1"/>
  <c r="J111"/>
  <c r="E111"/>
  <c r="H110"/>
  <c r="L109" s="1"/>
  <c r="J109"/>
  <c r="J123" s="1"/>
  <c r="E109"/>
  <c r="E123" s="1"/>
  <c r="A105"/>
  <c r="A173" s="1"/>
  <c r="A241" s="1"/>
  <c r="A309" s="1"/>
  <c r="A377" s="1"/>
  <c r="A445" s="1"/>
  <c r="A513" s="1"/>
  <c r="L90"/>
  <c r="I90"/>
  <c r="H90"/>
  <c r="F90"/>
  <c r="E90"/>
  <c r="I89"/>
  <c r="G89"/>
  <c r="F89"/>
  <c r="H88"/>
  <c r="L87"/>
  <c r="J87"/>
  <c r="E87"/>
  <c r="H86"/>
  <c r="L85"/>
  <c r="J85"/>
  <c r="E85"/>
  <c r="H84"/>
  <c r="L83"/>
  <c r="J83"/>
  <c r="E83"/>
  <c r="H82"/>
  <c r="L81"/>
  <c r="J81"/>
  <c r="E81"/>
  <c r="H80"/>
  <c r="L79"/>
  <c r="J79"/>
  <c r="E79"/>
  <c r="H78"/>
  <c r="L77"/>
  <c r="J77"/>
  <c r="E77"/>
  <c r="H76"/>
  <c r="L75"/>
  <c r="J75"/>
  <c r="J89" s="1"/>
  <c r="E75"/>
  <c r="E89" s="1"/>
  <c r="C72"/>
  <c r="C106" s="1"/>
  <c r="C140" s="1"/>
  <c r="C174" s="1"/>
  <c r="C208" s="1"/>
  <c r="C242" s="1"/>
  <c r="C276" s="1"/>
  <c r="C310" s="1"/>
  <c r="C344" s="1"/>
  <c r="C378" s="1"/>
  <c r="C412" s="1"/>
  <c r="C446" s="1"/>
  <c r="C480" s="1"/>
  <c r="C514" s="1"/>
  <c r="A71"/>
  <c r="A139" s="1"/>
  <c r="A207" s="1"/>
  <c r="A275" s="1"/>
  <c r="A343" s="1"/>
  <c r="A411" s="1"/>
  <c r="A479" s="1"/>
  <c r="L56"/>
  <c r="I56"/>
  <c r="F56"/>
  <c r="F57" s="1"/>
  <c r="E56"/>
  <c r="I55"/>
  <c r="G55"/>
  <c r="F55"/>
  <c r="H54"/>
  <c r="L53" s="1"/>
  <c r="J53"/>
  <c r="E53"/>
  <c r="H52"/>
  <c r="L51" s="1"/>
  <c r="J51"/>
  <c r="E51"/>
  <c r="H50"/>
  <c r="L49" s="1"/>
  <c r="J49"/>
  <c r="E49"/>
  <c r="H48"/>
  <c r="L47" s="1"/>
  <c r="J47"/>
  <c r="E47"/>
  <c r="H46"/>
  <c r="L45" s="1"/>
  <c r="J45"/>
  <c r="E45"/>
  <c r="H44"/>
  <c r="L43" s="1"/>
  <c r="J43"/>
  <c r="E43"/>
  <c r="H42"/>
  <c r="H56" s="1"/>
  <c r="J41"/>
  <c r="J55" s="1"/>
  <c r="J57" s="1"/>
  <c r="E41"/>
  <c r="E55" s="1"/>
  <c r="E57" s="1"/>
  <c r="G38"/>
  <c r="G72" s="1"/>
  <c r="G106" s="1"/>
  <c r="G140" s="1"/>
  <c r="G174" s="1"/>
  <c r="G208" s="1"/>
  <c r="G242" s="1"/>
  <c r="G276" s="1"/>
  <c r="G310" s="1"/>
  <c r="G344" s="1"/>
  <c r="G378" s="1"/>
  <c r="G412" s="1"/>
  <c r="G446" s="1"/>
  <c r="G480" s="1"/>
  <c r="G514" s="1"/>
  <c r="C38"/>
  <c r="A37"/>
  <c r="F23"/>
  <c r="L22"/>
  <c r="L23" s="1"/>
  <c r="I22"/>
  <c r="H22"/>
  <c r="H23" s="1"/>
  <c r="F22"/>
  <c r="E22"/>
  <c r="J21"/>
  <c r="J23" s="1"/>
  <c r="I21"/>
  <c r="I23" s="1"/>
  <c r="G21"/>
  <c r="G23" s="1"/>
  <c r="F21"/>
  <c r="H20"/>
  <c r="L19" s="1"/>
  <c r="J19"/>
  <c r="E19"/>
  <c r="H18"/>
  <c r="L17" s="1"/>
  <c r="J17"/>
  <c r="E17"/>
  <c r="H16"/>
  <c r="L15" s="1"/>
  <c r="J15"/>
  <c r="E15"/>
  <c r="H14"/>
  <c r="L13" s="1"/>
  <c r="J13"/>
  <c r="E13"/>
  <c r="H12"/>
  <c r="L11" s="1"/>
  <c r="J11"/>
  <c r="E11"/>
  <c r="H10"/>
  <c r="L9" s="1"/>
  <c r="J9"/>
  <c r="E9"/>
  <c r="H8"/>
  <c r="L7" s="1"/>
  <c r="J7"/>
  <c r="E7"/>
  <c r="E21" s="1"/>
  <c r="E23" s="1"/>
  <c r="E37" i="5"/>
  <c r="D37"/>
  <c r="C37"/>
  <c r="F35"/>
  <c r="F33"/>
  <c r="F31"/>
  <c r="F29"/>
  <c r="F27"/>
  <c r="F25"/>
  <c r="F23"/>
  <c r="F21"/>
  <c r="F19"/>
  <c r="F17"/>
  <c r="F15"/>
  <c r="F13"/>
  <c r="F37" s="1"/>
  <c r="I7"/>
  <c r="AR57" i="4"/>
  <c r="J39" i="5" s="1"/>
  <c r="AH53" i="4"/>
  <c r="O48"/>
  <c r="X43"/>
  <c r="L43"/>
  <c r="AQ40"/>
  <c r="AE40"/>
  <c r="S40"/>
  <c r="AP37"/>
  <c r="D37"/>
  <c r="O31"/>
  <c r="D28"/>
  <c r="A1" i="5" s="1"/>
  <c r="AI23" i="4"/>
  <c r="K23"/>
  <c r="T35" i="3" s="1"/>
  <c r="D41"/>
  <c r="D10" i="2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Z10" s="1"/>
  <c r="AA10" s="1"/>
  <c r="AB10" s="1"/>
  <c r="C10"/>
  <c r="B10"/>
  <c r="AP13" i="1"/>
  <c r="AO13"/>
  <c r="AN13"/>
  <c r="AM13"/>
  <c r="AL13"/>
  <c r="AK13"/>
  <c r="AI13"/>
  <c r="AH13"/>
  <c r="AP12"/>
  <c r="AO12"/>
  <c r="AN12"/>
  <c r="AM12"/>
  <c r="AL12"/>
  <c r="AK12"/>
  <c r="AI12"/>
  <c r="AH12"/>
  <c r="R2"/>
  <c r="B23" i="14" l="1"/>
  <c r="A28" s="1"/>
  <c r="L21" i="6"/>
  <c r="L55" s="1"/>
  <c r="L89" s="1"/>
  <c r="L123" s="1"/>
  <c r="L157" s="1"/>
  <c r="L191" s="1"/>
  <c r="L225" s="1"/>
  <c r="AA141" i="13"/>
  <c r="AA191" s="1"/>
  <c r="AA241" s="1"/>
  <c r="AA291" s="1"/>
  <c r="I57" i="6"/>
  <c r="I91" s="1"/>
  <c r="I125" s="1"/>
  <c r="I159" s="1"/>
  <c r="I193" s="1"/>
  <c r="I227" s="1"/>
  <c r="I261" s="1"/>
  <c r="I295" s="1"/>
  <c r="I329" s="1"/>
  <c r="I363" s="1"/>
  <c r="I397" s="1"/>
  <c r="I431" s="1"/>
  <c r="I465" s="1"/>
  <c r="I499" s="1"/>
  <c r="I533" s="1"/>
  <c r="L57"/>
  <c r="J91"/>
  <c r="J125" s="1"/>
  <c r="J159" s="1"/>
  <c r="J193" s="1"/>
  <c r="AR191" i="13"/>
  <c r="AR241" s="1"/>
  <c r="AR291" s="1"/>
  <c r="L91" i="6"/>
  <c r="L125" s="1"/>
  <c r="L159" s="1"/>
  <c r="H57"/>
  <c r="H91" s="1"/>
  <c r="H125" s="1"/>
  <c r="G57"/>
  <c r="G91" s="1"/>
  <c r="G125" s="1"/>
  <c r="G159" s="1"/>
  <c r="G193" s="1"/>
  <c r="G227" s="1"/>
  <c r="G261" s="1"/>
  <c r="G295" s="1"/>
  <c r="G329" s="1"/>
  <c r="G363" s="1"/>
  <c r="G397" s="1"/>
  <c r="G431" s="1"/>
  <c r="G465" s="1"/>
  <c r="G499" s="1"/>
  <c r="G533" s="1"/>
  <c r="E91"/>
  <c r="E125" s="1"/>
  <c r="E159" s="1"/>
  <c r="E193" s="1"/>
  <c r="E227" s="1"/>
  <c r="E261" s="1"/>
  <c r="E295" s="1"/>
  <c r="E329" s="1"/>
  <c r="E363" s="1"/>
  <c r="E397" s="1"/>
  <c r="E431" s="1"/>
  <c r="E465" s="1"/>
  <c r="E499" s="1"/>
  <c r="E533" s="1"/>
  <c r="F91"/>
  <c r="F125" s="1"/>
  <c r="F159" s="1"/>
  <c r="F193" s="1"/>
  <c r="F227" s="1"/>
  <c r="F261" s="1"/>
  <c r="F295" s="1"/>
  <c r="F329" s="1"/>
  <c r="F363" s="1"/>
  <c r="F397" s="1"/>
  <c r="F431" s="1"/>
  <c r="F465" s="1"/>
  <c r="F499" s="1"/>
  <c r="F533" s="1"/>
  <c r="H328"/>
  <c r="L313"/>
  <c r="F399" i="8"/>
  <c r="O399" s="1"/>
  <c r="O398"/>
  <c r="L41" i="6"/>
  <c r="F79" i="8"/>
  <c r="O79" s="1"/>
  <c r="F479"/>
  <c r="O479" s="1"/>
  <c r="Q12" i="13"/>
  <c r="X91"/>
  <c r="X141" s="1"/>
  <c r="X191" s="1"/>
  <c r="X241" s="1"/>
  <c r="X291" s="1"/>
  <c r="X341" s="1"/>
  <c r="AD141"/>
  <c r="U191"/>
  <c r="U241" s="1"/>
  <c r="U291" s="1"/>
  <c r="U341" s="1"/>
  <c r="AR338"/>
  <c r="BD6" i="11"/>
  <c r="BE6" s="1"/>
  <c r="BC8" s="1"/>
  <c r="M8" s="1"/>
  <c r="G3" i="15"/>
  <c r="B3" i="14"/>
  <c r="G4" s="1"/>
  <c r="A14" i="15"/>
  <c r="F5" s="1"/>
  <c r="B14"/>
  <c r="L193" i="6"/>
  <c r="J225"/>
  <c r="L227"/>
  <c r="L261" s="1"/>
  <c r="J259"/>
  <c r="AA91" i="13"/>
  <c r="U91"/>
  <c r="U141" s="1"/>
  <c r="AH191"/>
  <c r="AH241" s="1"/>
  <c r="AH291" s="1"/>
  <c r="AH341" s="1"/>
  <c r="AA338"/>
  <c r="H362" i="6"/>
  <c r="L347"/>
  <c r="H430"/>
  <c r="L415"/>
  <c r="H498"/>
  <c r="L483"/>
  <c r="F719" i="8"/>
  <c r="O719" s="1"/>
  <c r="O718"/>
  <c r="L145" i="6"/>
  <c r="L153"/>
  <c r="H158"/>
  <c r="L215"/>
  <c r="L249"/>
  <c r="L257"/>
  <c r="L295"/>
  <c r="L329" s="1"/>
  <c r="L363" s="1"/>
  <c r="L397" s="1"/>
  <c r="L431" s="1"/>
  <c r="L465" s="1"/>
  <c r="L499" s="1"/>
  <c r="L533" s="1"/>
  <c r="H396"/>
  <c r="H464"/>
  <c r="H532"/>
  <c r="F159" i="8"/>
  <c r="O159" s="1"/>
  <c r="BC6" i="10"/>
  <c r="M12" i="11"/>
  <c r="AR141" i="13"/>
  <c r="AD191"/>
  <c r="AD241"/>
  <c r="AD291" s="1"/>
  <c r="AD341" s="1"/>
  <c r="H260" i="6"/>
  <c r="F239" i="8"/>
  <c r="O239" s="1"/>
  <c r="F559"/>
  <c r="O559" s="1"/>
  <c r="G27" i="11"/>
  <c r="Q27" s="1"/>
  <c r="O29" s="1"/>
  <c r="AL5" i="13"/>
  <c r="AG16"/>
  <c r="R116"/>
  <c r="AG116" s="1"/>
  <c r="A216"/>
  <c r="R316"/>
  <c r="AG316" s="1"/>
  <c r="H226" i="6"/>
  <c r="A66" i="13"/>
  <c r="R166"/>
  <c r="AG166" s="1"/>
  <c r="A266"/>
  <c r="B12" i="14"/>
  <c r="D8" s="1"/>
  <c r="F7" s="1"/>
  <c r="F11" s="1"/>
  <c r="L381" i="6"/>
  <c r="L449"/>
  <c r="L517"/>
  <c r="A116" i="13"/>
  <c r="B28" i="14" l="1"/>
  <c r="G11"/>
  <c r="O31" i="10" s="1"/>
  <c r="I11" i="14"/>
  <c r="Q262" i="13"/>
  <c r="Q62"/>
  <c r="Q212"/>
  <c r="Q162"/>
  <c r="Q112"/>
  <c r="Q312"/>
  <c r="F9" i="15"/>
  <c r="G9" s="1"/>
  <c r="F12"/>
  <c r="G12" s="1"/>
  <c r="AB37" i="12" s="1"/>
  <c r="L259" i="6"/>
  <c r="L293" s="1"/>
  <c r="L327" s="1"/>
  <c r="L361" s="1"/>
  <c r="L395" s="1"/>
  <c r="L429" s="1"/>
  <c r="L463" s="1"/>
  <c r="L497" s="1"/>
  <c r="L531" s="1"/>
  <c r="B19" i="14"/>
  <c r="G20" s="1"/>
  <c r="AA341" i="13"/>
  <c r="J261" i="6"/>
  <c r="J295" s="1"/>
  <c r="J329" s="1"/>
  <c r="J363" s="1"/>
  <c r="J397" s="1"/>
  <c r="J431" s="1"/>
  <c r="J465" s="1"/>
  <c r="J499" s="1"/>
  <c r="J533" s="1"/>
  <c r="AL155" i="13"/>
  <c r="AL305"/>
  <c r="AL105"/>
  <c r="AL255"/>
  <c r="AL55"/>
  <c r="AL205"/>
  <c r="BD6" i="10"/>
  <c r="BE6" s="1"/>
  <c r="BC8" s="1"/>
  <c r="M8" s="1"/>
  <c r="L5" i="13" s="1"/>
  <c r="H159" i="6"/>
  <c r="H193" s="1"/>
  <c r="H227" s="1"/>
  <c r="H261" s="1"/>
  <c r="H295" s="1"/>
  <c r="H329" s="1"/>
  <c r="H363" s="1"/>
  <c r="H397" s="1"/>
  <c r="H431" s="1"/>
  <c r="H465" s="1"/>
  <c r="H499" s="1"/>
  <c r="H533" s="1"/>
  <c r="J227"/>
  <c r="D24" i="14"/>
  <c r="F23" s="1"/>
  <c r="F27" s="1"/>
  <c r="G27" s="1"/>
  <c r="O31" i="11" s="1"/>
  <c r="O33" s="1"/>
  <c r="AR341" i="13"/>
  <c r="L305" l="1"/>
  <c r="L105"/>
  <c r="L255"/>
  <c r="L55"/>
  <c r="L205"/>
  <c r="L155"/>
  <c r="O43" i="10"/>
  <c r="I12" i="14"/>
  <c r="N45" i="10"/>
  <c r="G28" i="14"/>
  <c r="N37" i="12"/>
  <c r="AQ37" s="1"/>
  <c r="G14" i="15"/>
  <c r="G16" s="1"/>
  <c r="G12" i="14"/>
</calcChain>
</file>

<file path=xl/sharedStrings.xml><?xml version="1.0" encoding="utf-8"?>
<sst xmlns="http://schemas.openxmlformats.org/spreadsheetml/2006/main" count="10189" uniqueCount="944">
  <si>
    <t>N°</t>
  </si>
  <si>
    <t>Dénomination</t>
  </si>
  <si>
    <t>FJ</t>
  </si>
  <si>
    <t>CNSS</t>
  </si>
  <si>
    <t>Adresse</t>
  </si>
  <si>
    <t>Ville</t>
  </si>
  <si>
    <t>Id. Fiscal</t>
  </si>
  <si>
    <t>Organisme AMO</t>
  </si>
  <si>
    <t>PP</t>
  </si>
  <si>
    <t>PS</t>
  </si>
  <si>
    <t>Hres par semaine</t>
  </si>
  <si>
    <t>Hres par mois</t>
  </si>
  <si>
    <t>Hres par année</t>
  </si>
  <si>
    <t>x</t>
  </si>
  <si>
    <t>option 191h/26j</t>
  </si>
  <si>
    <t>Année traitée</t>
  </si>
  <si>
    <t>Mois traité</t>
  </si>
  <si>
    <t>Mois</t>
  </si>
  <si>
    <t>Taux Retraites</t>
  </si>
  <si>
    <t>PI 1 ci</t>
  </si>
  <si>
    <t>PI2 ci</t>
  </si>
  <si>
    <t>PI3 ci</t>
  </si>
  <si>
    <t>PI4 ci</t>
  </si>
  <si>
    <t>Pi5 ci</t>
  </si>
  <si>
    <t xml:space="preserve">PI 6 ci </t>
  </si>
  <si>
    <t>PI 7 ci</t>
  </si>
  <si>
    <t>TP</t>
  </si>
  <si>
    <t xml:space="preserve">C I M E L    </t>
  </si>
  <si>
    <t>9758111</t>
  </si>
  <si>
    <t>BUREAU 252 TECHNOPARK, ROUTE DE FES</t>
  </si>
  <si>
    <t>FES JDID</t>
  </si>
  <si>
    <t>39999</t>
  </si>
  <si>
    <t>44</t>
  </si>
  <si>
    <t>2288</t>
  </si>
  <si>
    <t>h</t>
  </si>
  <si>
    <t>EV01</t>
  </si>
  <si>
    <t>EV02</t>
  </si>
  <si>
    <t>EV03</t>
  </si>
  <si>
    <t>EV04</t>
  </si>
  <si>
    <t>EV05</t>
  </si>
  <si>
    <t>EV11</t>
  </si>
  <si>
    <t>EV12</t>
  </si>
  <si>
    <t>EV13</t>
  </si>
  <si>
    <t>EV14</t>
  </si>
  <si>
    <t>EV15</t>
  </si>
  <si>
    <t>EF01</t>
  </si>
  <si>
    <t>EF02</t>
  </si>
  <si>
    <t>EF03</t>
  </si>
  <si>
    <t>EF04</t>
  </si>
  <si>
    <t>EF05</t>
  </si>
  <si>
    <t>EF11</t>
  </si>
  <si>
    <t>EF12</t>
  </si>
  <si>
    <t>EF13</t>
  </si>
  <si>
    <t>EF14</t>
  </si>
  <si>
    <t>EF15</t>
  </si>
  <si>
    <t>EF21</t>
  </si>
  <si>
    <t>EF22</t>
  </si>
  <si>
    <t>EF23</t>
  </si>
  <si>
    <t>EF24</t>
  </si>
  <si>
    <t>EF25</t>
  </si>
  <si>
    <t>EV21</t>
  </si>
  <si>
    <t>EV22</t>
  </si>
  <si>
    <t>EV23</t>
  </si>
  <si>
    <t>EV24</t>
  </si>
  <si>
    <t>EV25</t>
  </si>
  <si>
    <t>INGENIERIES &amp; SERVICES DE L'ENVIRONNEMENT</t>
  </si>
  <si>
    <t>BMCE</t>
  </si>
  <si>
    <t>TECHNOPARK</t>
  </si>
  <si>
    <t>011794000091210000109531</t>
  </si>
  <si>
    <t>CASABLANCA</t>
  </si>
  <si>
    <t>280807</t>
  </si>
  <si>
    <t>0613109999</t>
  </si>
  <si>
    <t/>
  </si>
  <si>
    <t>ybena@gmail.com</t>
  </si>
  <si>
    <t>0</t>
  </si>
  <si>
    <t>MERS SULTANA</t>
  </si>
  <si>
    <t xml:space="preserve"> idPaie  48 - B I S E    SARL(AU)    06-2021</t>
  </si>
  <si>
    <t>0002305</t>
  </si>
  <si>
    <t>34082369</t>
  </si>
  <si>
    <t>an</t>
  </si>
  <si>
    <t>Prime d'ancienneté</t>
  </si>
  <si>
    <t xml:space="preserve">Impôt sur salaire                       Impôt sur salaire                       Impôt sur salaire                       </t>
  </si>
  <si>
    <t>Sécurité sociale</t>
  </si>
  <si>
    <t>A M O</t>
  </si>
  <si>
    <t>CIMR part patronale selon part salariale</t>
  </si>
  <si>
    <t>Abattement frais professionnels</t>
  </si>
  <si>
    <t xml:space="preserve">Déduction pour 
charges de famille </t>
  </si>
  <si>
    <t xml:space="preserve">Durée </t>
  </si>
  <si>
    <t>taux</t>
  </si>
  <si>
    <t>Tranche</t>
  </si>
  <si>
    <t>Taux</t>
  </si>
  <si>
    <t>abattement</t>
  </si>
  <si>
    <t>Plafond</t>
  </si>
  <si>
    <t>Prest. Soc. PS</t>
  </si>
  <si>
    <t>Prest. Soc. PP</t>
  </si>
  <si>
    <t>AF</t>
  </si>
  <si>
    <t>Taxe FP</t>
  </si>
  <si>
    <t>Particip.</t>
  </si>
  <si>
    <t>plafond</t>
  </si>
  <si>
    <t>Mt une déd</t>
  </si>
  <si>
    <t>Limite</t>
  </si>
  <si>
    <t xml:space="preserve">Mle </t>
  </si>
  <si>
    <t>Nom</t>
  </si>
  <si>
    <t>Prénom</t>
  </si>
  <si>
    <t>Date naissance</t>
  </si>
  <si>
    <t>Lieu naissance</t>
  </si>
  <si>
    <t>Sexe</t>
  </si>
  <si>
    <t>Nationalité</t>
  </si>
  <si>
    <t>CIN</t>
  </si>
  <si>
    <t>n° CNSS</t>
  </si>
  <si>
    <t>n° Retraite</t>
  </si>
  <si>
    <t xml:space="preserve">AMO... </t>
  </si>
  <si>
    <t>Etat matrim.</t>
  </si>
  <si>
    <t>Nb Enfants à charge</t>
  </si>
  <si>
    <t>Nb déd. fiscales</t>
  </si>
  <si>
    <t>PLE -Mois</t>
  </si>
  <si>
    <t>TelMobile</t>
  </si>
  <si>
    <t>e_mail</t>
  </si>
  <si>
    <t>Catégorie</t>
  </si>
  <si>
    <t>Bord CNSS normal</t>
  </si>
  <si>
    <t>d</t>
  </si>
  <si>
    <t>e</t>
  </si>
  <si>
    <t>Date Embauche</t>
  </si>
  <si>
    <t>Fonction</t>
  </si>
  <si>
    <t>Motif départ</t>
  </si>
  <si>
    <t>Date départ</t>
  </si>
  <si>
    <t>aa</t>
  </si>
  <si>
    <t>bb</t>
  </si>
  <si>
    <t>cc</t>
  </si>
  <si>
    <t>dd</t>
  </si>
  <si>
    <t>ff</t>
  </si>
  <si>
    <t>gg</t>
  </si>
  <si>
    <t>Salaire de base.</t>
  </si>
  <si>
    <t>Taux Commission</t>
  </si>
  <si>
    <t>ac</t>
  </si>
  <si>
    <t>ad</t>
  </si>
  <si>
    <t>ae</t>
  </si>
  <si>
    <t>Prime 01</t>
  </si>
  <si>
    <t>Prime 02</t>
  </si>
  <si>
    <t>Prime 03</t>
  </si>
  <si>
    <t>Prime 04</t>
  </si>
  <si>
    <t>Prime 05</t>
  </si>
  <si>
    <t>Prime 06</t>
  </si>
  <si>
    <t>Prime 07</t>
  </si>
  <si>
    <t>Prime 08</t>
  </si>
  <si>
    <t>Prime 09</t>
  </si>
  <si>
    <t>Prime 10</t>
  </si>
  <si>
    <t>Prime4 fixe IGR et SS</t>
  </si>
  <si>
    <t>Prime5 fixe IGR et SS</t>
  </si>
  <si>
    <t>Prime4 fixe s/SS seule</t>
  </si>
  <si>
    <t>Prime5 fixe s/SS seule</t>
  </si>
  <si>
    <t>Indem 06</t>
  </si>
  <si>
    <t>Indem 07</t>
  </si>
  <si>
    <t>Indem 08</t>
  </si>
  <si>
    <t>Indem 09</t>
  </si>
  <si>
    <t>Indem 10</t>
  </si>
  <si>
    <t>Ind 11</t>
  </si>
  <si>
    <t>Ind 12</t>
  </si>
  <si>
    <t>Ind 13</t>
  </si>
  <si>
    <t>Indem 14</t>
  </si>
  <si>
    <t>Indem 15</t>
  </si>
  <si>
    <t>Indem 16</t>
  </si>
  <si>
    <t>Indem 17</t>
  </si>
  <si>
    <t>Indem 18</t>
  </si>
  <si>
    <t>Indem 19</t>
  </si>
  <si>
    <t>Indem 20</t>
  </si>
  <si>
    <t>Prime Représ.(éxo)</t>
  </si>
  <si>
    <t>r</t>
  </si>
  <si>
    <t>s</t>
  </si>
  <si>
    <t>t</t>
  </si>
  <si>
    <t>ugfd</t>
  </si>
  <si>
    <t>fgsfdg</t>
  </si>
  <si>
    <t>sgfdf</t>
  </si>
  <si>
    <t>gsqg</t>
  </si>
  <si>
    <t>qsgq</t>
  </si>
  <si>
    <t>qsgsg</t>
  </si>
  <si>
    <t>qgsq</t>
  </si>
  <si>
    <t>qgs</t>
  </si>
  <si>
    <t>qsg</t>
  </si>
  <si>
    <t>gqs</t>
  </si>
  <si>
    <t>qfsf</t>
  </si>
  <si>
    <t>sqf</t>
  </si>
  <si>
    <t>arrondi antérieur</t>
  </si>
  <si>
    <t>Avance</t>
  </si>
  <si>
    <t xml:space="preserve">prêt ese date </t>
  </si>
  <si>
    <t>PE   mt</t>
  </si>
  <si>
    <t>Pret Ese -Mois</t>
  </si>
  <si>
    <t>ret antér</t>
  </si>
  <si>
    <t>solde</t>
  </si>
  <si>
    <t xml:space="preserve">Logement éco </t>
  </si>
  <si>
    <t>log éco mt</t>
  </si>
  <si>
    <t>ret ant</t>
  </si>
  <si>
    <t>Log Pr date</t>
  </si>
  <si>
    <t>Mt total k</t>
  </si>
  <si>
    <t>PLK  -Mois</t>
  </si>
  <si>
    <t>ret ant k</t>
  </si>
  <si>
    <t>solde k</t>
  </si>
  <si>
    <t>fqsdf</t>
  </si>
  <si>
    <t>sf</t>
  </si>
  <si>
    <t>sfdf</t>
  </si>
  <si>
    <t>sd</t>
  </si>
  <si>
    <t>sdf</t>
  </si>
  <si>
    <t>fsd</t>
  </si>
  <si>
    <t>sfd</t>
  </si>
  <si>
    <t>qsfd</t>
  </si>
  <si>
    <t>fgsfd</t>
  </si>
  <si>
    <t>g</t>
  </si>
  <si>
    <t>gsfd</t>
  </si>
  <si>
    <t>fqs</t>
  </si>
  <si>
    <t>mt total interet</t>
  </si>
  <si>
    <t>PLI -Mois</t>
  </si>
  <si>
    <t>ret ant int</t>
  </si>
  <si>
    <t>solde int</t>
  </si>
  <si>
    <t>nb de déd (30dh) appliquées</t>
  </si>
  <si>
    <t>Base P. Anc.</t>
  </si>
  <si>
    <t>Primes anc.</t>
  </si>
  <si>
    <t>Montant brut des Traitem &amp; Salaires</t>
  </si>
  <si>
    <t>Nb Jours</t>
  </si>
  <si>
    <t>Elements exo</t>
  </si>
  <si>
    <t>cum Ded Pret L</t>
  </si>
  <si>
    <t>Ded ChF an</t>
  </si>
  <si>
    <t>Mts versés Ch Prof</t>
  </si>
  <si>
    <t>Mts Avantages</t>
  </si>
  <si>
    <t>Mts Rev Brut imposable</t>
  </si>
  <si>
    <t>cum FP 20% forf</t>
  </si>
  <si>
    <t>Cum Cotis Retraites</t>
  </si>
  <si>
    <t>cum CSoc</t>
  </si>
  <si>
    <t>cum net Imposab</t>
  </si>
  <si>
    <t>mt tot déd ChF</t>
  </si>
  <si>
    <t>cum IGR</t>
  </si>
  <si>
    <t>Mle</t>
  </si>
  <si>
    <t>Date Permis d'habiter</t>
  </si>
  <si>
    <t>Date Autoris constr.</t>
  </si>
  <si>
    <t>Sit Fam</t>
  </si>
  <si>
    <t>Taux FP</t>
  </si>
  <si>
    <t>Salaire de base p. 9421</t>
  </si>
  <si>
    <t xml:space="preserve">Cumul Base CSS </t>
  </si>
  <si>
    <t xml:space="preserve">Cumul CSS </t>
  </si>
  <si>
    <t>Prime représenta.</t>
  </si>
  <si>
    <t>BEN HAMOU</t>
  </si>
  <si>
    <t>YOUSSEF</t>
  </si>
  <si>
    <t>KENITRA</t>
  </si>
  <si>
    <t>M</t>
  </si>
  <si>
    <t>MAROCAINE</t>
  </si>
  <si>
    <t>C 510030</t>
  </si>
  <si>
    <t>126444611</t>
  </si>
  <si>
    <t>C</t>
  </si>
  <si>
    <t xml:space="preserve">11, IMPASSE MONTAIGNE, RESIDENCE AL HABIBE N° 7, 3° ETAGE </t>
  </si>
  <si>
    <t>Casablanca</t>
  </si>
  <si>
    <t>DIRECTEUR</t>
  </si>
  <si>
    <t>5113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</si>
  <si>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</si>
  <si>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</si>
  <si>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</si>
  <si>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</si>
  <si>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</si>
  <si>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</si>
  <si>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</si>
  <si>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</si>
  <si>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</si>
  <si>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</si>
  <si>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51</t>
  </si>
  <si>
    <t>52</t>
  </si>
  <si>
    <t>53</t>
  </si>
  <si>
    <t>54</t>
  </si>
  <si>
    <t>55</t>
  </si>
  <si>
    <t>99</t>
  </si>
  <si>
    <t xml:space="preserve"> </t>
  </si>
  <si>
    <t>BELAARAIDIA</t>
  </si>
  <si>
    <t>KHALIL</t>
  </si>
  <si>
    <t>H468650</t>
  </si>
  <si>
    <t>226444622</t>
  </si>
  <si>
    <t>RES DE LILAS JNANE ERRAHMA GHI 1,IMM 6,DAR BOUAZZA 20220</t>
  </si>
  <si>
    <t>ASSISTANT TECHNIQU</t>
  </si>
  <si>
    <t>5222</t>
  </si>
  <si>
    <t xml:space="preserve">OUZ AOUIT </t>
  </si>
  <si>
    <t>BRAHIM</t>
  </si>
  <si>
    <t>BL50769</t>
  </si>
  <si>
    <t>426444633</t>
  </si>
  <si>
    <t>SIDI OTHMAN, BLOC 9, n° 98</t>
  </si>
  <si>
    <t>OUVRIER</t>
  </si>
  <si>
    <t>5303</t>
  </si>
  <si>
    <t>BEN TAHER</t>
  </si>
  <si>
    <t>AZIZ</t>
  </si>
  <si>
    <t>CHICHAOUA</t>
  </si>
  <si>
    <t>T246780</t>
  </si>
  <si>
    <t>426444644</t>
  </si>
  <si>
    <t>RIAD ESSALAM BLOC F NR 104</t>
  </si>
  <si>
    <t>MOHAMMEDIA</t>
  </si>
  <si>
    <t>5444</t>
  </si>
  <si>
    <t xml:space="preserve">LE GÉRANT </t>
  </si>
  <si>
    <t>LE PATRON</t>
  </si>
  <si>
    <t>b 123456</t>
  </si>
  <si>
    <t>106444655</t>
  </si>
  <si>
    <t>GÉRANT PDG</t>
  </si>
  <si>
    <t>23456</t>
  </si>
  <si>
    <t>2000</t>
  </si>
  <si>
    <t>D</t>
  </si>
  <si>
    <t xml:space="preserve"> Mle</t>
  </si>
  <si>
    <t xml:space="preserve"> SMB</t>
  </si>
  <si>
    <t xml:space="preserve"> Nb Ded</t>
  </si>
  <si>
    <t xml:space="preserve"> HNJ</t>
  </si>
  <si>
    <t>NNH</t>
  </si>
  <si>
    <t>Mt HN</t>
  </si>
  <si>
    <t xml:space="preserve"> HS 0%</t>
  </si>
  <si>
    <t xml:space="preserve"> Mt HS00%</t>
  </si>
  <si>
    <t xml:space="preserve"> HS 25%</t>
  </si>
  <si>
    <t xml:space="preserve"> Mt HS 25%</t>
  </si>
  <si>
    <t xml:space="preserve"> HS 33%</t>
  </si>
  <si>
    <t xml:space="preserve"> Mt HS 33%</t>
  </si>
  <si>
    <t>HS 50%</t>
  </si>
  <si>
    <t>Mt HS 50%</t>
  </si>
  <si>
    <t xml:space="preserve">anr1 h </t>
  </si>
  <si>
    <t xml:space="preserve">anr2 j </t>
  </si>
  <si>
    <t>Jours fériés</t>
  </si>
  <si>
    <t>Mt JF</t>
  </si>
  <si>
    <t xml:space="preserve">Congé J </t>
  </si>
  <si>
    <t xml:space="preserve">Congé Mt </t>
  </si>
  <si>
    <t xml:space="preserve">Congé Naiss J </t>
  </si>
  <si>
    <t xml:space="preserve">Congé Naiss Mt </t>
  </si>
  <si>
    <t>HS 66%</t>
  </si>
  <si>
    <t>Mt HS 66%</t>
  </si>
  <si>
    <t>HS 100%</t>
  </si>
  <si>
    <t>Mt HS 100%</t>
  </si>
  <si>
    <t>Base Prime Anc.</t>
  </si>
  <si>
    <t xml:space="preserve">tx Prime anc. </t>
  </si>
  <si>
    <t xml:space="preserve">Mt Prime anc. </t>
  </si>
  <si>
    <t xml:space="preserve">Total Hres et P Anc </t>
  </si>
  <si>
    <t xml:space="preserve">primes variables </t>
  </si>
  <si>
    <t>primes variables exo IGR</t>
  </si>
  <si>
    <t xml:space="preserve">primes fixes </t>
  </si>
  <si>
    <t>Prime 11</t>
  </si>
  <si>
    <t>Prime 13</t>
  </si>
  <si>
    <t xml:space="preserve">primes fixes exo IGR </t>
  </si>
  <si>
    <t>indmenités fixes</t>
  </si>
  <si>
    <t>Ind 02</t>
  </si>
  <si>
    <t>Ind 03</t>
  </si>
  <si>
    <t>indmenités variables</t>
  </si>
  <si>
    <t>Alloc Fam.</t>
  </si>
  <si>
    <t>Anc. Arrondi</t>
  </si>
  <si>
    <t xml:space="preserve">Avance. </t>
  </si>
  <si>
    <t>Pret Ese</t>
  </si>
  <si>
    <t>Pret Log Eco</t>
  </si>
  <si>
    <t>Pret L. K</t>
  </si>
  <si>
    <t>Pret L. Int</t>
  </si>
  <si>
    <t xml:space="preserve"> Base Ret. Soc.</t>
  </si>
  <si>
    <t xml:space="preserve"> Ret SS</t>
  </si>
  <si>
    <t xml:space="preserve"> Ret AMO</t>
  </si>
  <si>
    <t>Retenues Retr.</t>
  </si>
  <si>
    <t>Ass. Mal. Complém.</t>
  </si>
  <si>
    <t>Tot. Ret. Soc.</t>
  </si>
  <si>
    <t>Brut imp du mois</t>
  </si>
  <si>
    <t>CSS du mois</t>
  </si>
  <si>
    <t>Net Imp. régularisé</t>
  </si>
  <si>
    <t>Deductions Logement Régular.</t>
  </si>
  <si>
    <t>Base IGR cum</t>
  </si>
  <si>
    <t>Mt déd fiscales du mois</t>
  </si>
  <si>
    <t>IGR du mois</t>
  </si>
  <si>
    <t>Arrondi du Mois</t>
  </si>
  <si>
    <t>Nb J p. IGR</t>
  </si>
  <si>
    <t>Base CSS mois</t>
  </si>
  <si>
    <t>A</t>
  </si>
  <si>
    <t>Brut Imp Mois</t>
  </si>
  <si>
    <t>ROYAUME DU MAROC</t>
  </si>
  <si>
    <t>Modèle ADC040F-13E</t>
  </si>
  <si>
    <t>D.R, DIP ou D.P des impôts de :</t>
  </si>
  <si>
    <t>………………………………………</t>
  </si>
  <si>
    <t xml:space="preserve">Subdivision de : </t>
  </si>
  <si>
    <t>RECEPISSE DE DEPOT</t>
  </si>
  <si>
    <t>De la Déclaration modèle ADC040F-13E</t>
  </si>
  <si>
    <t>IMPOT SUR LE REVENU</t>
  </si>
  <si>
    <t>DECLARATION DES TRAITEMENTS ET SALAIRES</t>
  </si>
  <si>
    <t>ANNEE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</si>
  <si>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</si>
  <si>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</si>
  <si>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</si>
  <si>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</si>
  <si>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</si>
  <si>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</si>
  <si>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</si>
  <si>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>Nombre de pièces justificatives :</t>
  </si>
  <si>
    <t xml:space="preserve">Nombre d'intercalaires </t>
  </si>
  <si>
    <t>de la présente déclaration :</t>
  </si>
  <si>
    <t>…………………………………………………………………..</t>
  </si>
  <si>
    <t>Subdivision de :</t>
  </si>
  <si>
    <t>(ART. 79 du Code Général des Impôts)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</si>
  <si>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</si>
  <si>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</si>
  <si>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</si>
  <si>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</si>
  <si>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</si>
  <si>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</si>
  <si>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</si>
  <si>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</si>
  <si>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</si>
  <si>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</si>
  <si>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</si>
  <si>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</si>
  <si>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</si>
  <si>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</si>
  <si>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</si>
  <si>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</si>
  <si>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</t>
  </si>
  <si>
    <t>(2)</t>
  </si>
  <si>
    <t>(3)</t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</si>
  <si>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</si>
  <si>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t>(1) + (2) + (3)</t>
  </si>
  <si>
    <t>CADRE RESERVE A L'ADMINISTRATION</t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</si>
  <si>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</si>
  <si>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le</t>
  </si>
  <si>
    <t>Déclaration reçue le :</t>
  </si>
  <si>
    <t>Cachet et signature</t>
  </si>
  <si>
    <t>(de l'employeur)</t>
  </si>
  <si>
    <t>Enregistrée sous le numéro :</t>
  </si>
  <si>
    <t>Nombre d'intercalaires de la présente déclaration :</t>
  </si>
  <si>
    <t>Cachet de l'Administration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</si>
  <si>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</si>
  <si>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</si>
  <si>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</si>
  <si>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</si>
  <si>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</si>
  <si>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</si>
  <si>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</si>
  <si>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</si>
  <si>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</si>
  <si>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</si>
  <si>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</si>
  <si>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</si>
  <si>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</si>
  <si>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</si>
  <si>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</si>
  <si>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</si>
  <si>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</si>
  <si>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</si>
  <si>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Quittance N°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</si>
  <si>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</si>
  <si>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</si>
  <si>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</si>
  <si>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</si>
  <si>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</si>
  <si>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</si>
  <si>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</si>
  <si>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</si>
  <si>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</si>
  <si>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</si>
  <si>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</si>
  <si>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</si>
  <si>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</si>
  <si>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</si>
  <si>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</si>
  <si>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</si>
  <si>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A Casablanca, le 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</si>
  <si>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</si>
  <si>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</si>
  <si>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</si>
  <si>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</si>
  <si>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t>ANNEXE A LA DECLARATION DES TRAITEMENTS ET SALAIRES</t>
  </si>
  <si>
    <t>PERSONNEL PERMANENT</t>
  </si>
  <si>
    <t>N°d'identification fiscale de l'employeur :</t>
  </si>
  <si>
    <t>Nom et prénom ou R.Sociale: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</si>
  <si>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</si>
  <si>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</si>
  <si>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</si>
  <si>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</si>
  <si>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</si>
  <si>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</si>
  <si>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</si>
  <si>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</si>
  <si>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</si>
  <si>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</si>
  <si>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</si>
  <si>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</si>
  <si>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</si>
  <si>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</si>
  <si>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</si>
  <si>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</si>
  <si>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</si>
  <si>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</si>
  <si>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</si>
  <si>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</si>
  <si>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</si>
  <si>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</si>
  <si>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</si>
  <si>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</si>
  <si>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</si>
  <si>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</si>
  <si>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</si>
  <si>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</si>
  <si>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</si>
  <si>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</si>
  <si>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</si>
  <si>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</si>
  <si>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</si>
  <si>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</si>
  <si>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</si>
  <si>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</si>
  <si>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</si>
  <si>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Montant du revenu brut imposable               (5)</t>
  </si>
  <si>
    <t>Montant des échéances prélevées  (9)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</si>
  <si>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</si>
  <si>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</si>
  <si>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</si>
  <si>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</si>
  <si>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</si>
  <si>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</si>
  <si>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</si>
  <si>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</si>
  <si>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</si>
  <si>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Nombre de Déductions pour charges de Famille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</si>
  <si>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</si>
  <si>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</si>
  <si>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</si>
  <si>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</si>
  <si>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</si>
  <si>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</si>
  <si>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</si>
  <si>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</si>
  <si>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</si>
  <si>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</si>
  <si>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</si>
  <si>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</si>
  <si>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</si>
  <si>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</si>
  <si>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 xml:space="preserve">Salaire de base </t>
  </si>
  <si>
    <t>Raison sociale</t>
  </si>
  <si>
    <t>Bulletin de paie</t>
  </si>
  <si>
    <t>adresse</t>
  </si>
  <si>
    <t>mois de</t>
  </si>
  <si>
    <t>Ville + CNSS</t>
  </si>
  <si>
    <t>I.F.</t>
  </si>
  <si>
    <t>R.C.: 888777</t>
  </si>
  <si>
    <t>I.C.E.: 111222333444555</t>
  </si>
  <si>
    <t>T.P.</t>
  </si>
  <si>
    <t>12345678</t>
  </si>
  <si>
    <r>
      <t>I.F</t>
    </r>
    <r>
      <rPr>
        <sz val="8"/>
        <color indexed="9"/>
        <rFont val="Arial"/>
        <family val="2"/>
      </rPr>
      <t>:</t>
    </r>
  </si>
  <si>
    <t>Nom et prénoms</t>
  </si>
  <si>
    <t>Cat</t>
  </si>
  <si>
    <t>N° CNSS</t>
  </si>
  <si>
    <t>Embauche</t>
  </si>
  <si>
    <t>Naissance</t>
  </si>
  <si>
    <t>SF</t>
  </si>
  <si>
    <t>Déd</t>
  </si>
  <si>
    <t>Base</t>
  </si>
  <si>
    <t>Libellé</t>
  </si>
  <si>
    <t>Base Nbre</t>
  </si>
  <si>
    <t>Gains</t>
  </si>
  <si>
    <t>Retenues</t>
  </si>
  <si>
    <t>Avance arrondi</t>
  </si>
  <si>
    <t>Cumuls</t>
  </si>
  <si>
    <t>Total 
gains</t>
  </si>
  <si>
    <t>total retenues</t>
  </si>
  <si>
    <t>Jours</t>
  </si>
  <si>
    <t>Brut Imposable</t>
  </si>
  <si>
    <t>Net Imposable</t>
  </si>
  <si>
    <t>Ret Sociales</t>
  </si>
  <si>
    <t>IGR / salaire</t>
  </si>
  <si>
    <t>Net à payer:</t>
  </si>
  <si>
    <t>Net à payer</t>
  </si>
  <si>
    <t>Emargement</t>
  </si>
  <si>
    <t>Heures Norm.</t>
  </si>
  <si>
    <t>Cumul .Jours</t>
  </si>
  <si>
    <t>H. Supplém.</t>
  </si>
  <si>
    <t>Cum. Déduc</t>
  </si>
  <si>
    <t xml:space="preserve">H. Congé </t>
  </si>
  <si>
    <t>Ret. CSS</t>
  </si>
  <si>
    <t>Cum .Brut</t>
  </si>
  <si>
    <t>Né le</t>
  </si>
  <si>
    <t>Sit. Fam.</t>
  </si>
  <si>
    <t>Congé naissance</t>
  </si>
  <si>
    <t>Ret .CNSS</t>
  </si>
  <si>
    <t xml:space="preserve">Cum. CNSS. </t>
  </si>
  <si>
    <t>Arrondi -</t>
  </si>
  <si>
    <t>Nb. Enf.</t>
  </si>
  <si>
    <t>Pr. Ancienneté</t>
  </si>
  <si>
    <t>Ret .AMO</t>
  </si>
  <si>
    <t>Cum. AMO.</t>
  </si>
  <si>
    <t>Arrondi +</t>
  </si>
  <si>
    <t>N° C.I.N.</t>
  </si>
  <si>
    <t>Nb. Déd.</t>
  </si>
  <si>
    <t>Comm &amp; Primes</t>
  </si>
  <si>
    <t xml:space="preserve">Ret. Retraite </t>
  </si>
  <si>
    <t>Cum. Retraite</t>
  </si>
  <si>
    <t>Date entrée</t>
  </si>
  <si>
    <t xml:space="preserve">Primes exo IR </t>
  </si>
  <si>
    <t>Prêt  Logem.</t>
  </si>
  <si>
    <t>C. Prêt Log.em</t>
  </si>
  <si>
    <t>T. Brut</t>
  </si>
  <si>
    <t>Salaire de base</t>
  </si>
  <si>
    <t>Tx CNSS</t>
  </si>
  <si>
    <t>Ind. Exonérées</t>
  </si>
  <si>
    <t>Ret .Impôt</t>
  </si>
  <si>
    <t>Cum Impôt</t>
  </si>
  <si>
    <t>T. Reten.</t>
  </si>
  <si>
    <t>Tx AMO</t>
  </si>
  <si>
    <t>Allocations F.</t>
  </si>
  <si>
    <t>Avance &amp; Prêt</t>
  </si>
  <si>
    <t>Cum. Av &amp; Prêt</t>
  </si>
  <si>
    <t>Tx CIMR</t>
  </si>
  <si>
    <t>TOTAL BRUT</t>
  </si>
  <si>
    <t>T. RETENUES.</t>
  </si>
  <si>
    <t>Cumul Net</t>
  </si>
  <si>
    <t>NET MOIS</t>
  </si>
  <si>
    <t>Bordereau 
de 
paiement</t>
  </si>
  <si>
    <t>-</t>
  </si>
  <si>
    <t>DE COTISATION</t>
  </si>
  <si>
    <t>الإشتراكات</t>
  </si>
  <si>
    <t>ـ</t>
  </si>
  <si>
    <t>ورقة الأداء</t>
  </si>
  <si>
    <t>DE PENALITE (TFP/AF)</t>
  </si>
  <si>
    <t>الذعائر {ت م/ ت ع }</t>
  </si>
  <si>
    <t>D'ALLOCATIONS FAMILIALES IMPAYEES</t>
  </si>
  <si>
    <t>المنح العائلية غير المؤداة</t>
  </si>
  <si>
    <t>DE LA TAXE DE FORMATION PROFESSIONNELLE</t>
  </si>
  <si>
    <t xml:space="preserve">ضريبة التكوين المهني </t>
  </si>
  <si>
    <t>المرجع التركيبي</t>
  </si>
  <si>
    <t>REFERENCE STRUCTUREE</t>
  </si>
  <si>
    <t>رقم الإنخراط</t>
  </si>
  <si>
    <t>NUMERO D'AFFILIE</t>
  </si>
  <si>
    <t>تاريخ الإصدار</t>
  </si>
  <si>
    <t>DATE D'EMISSION</t>
  </si>
  <si>
    <t>تسديد عن شهر</t>
  </si>
  <si>
    <t>VERSEMENT DU MOIS DE</t>
  </si>
  <si>
    <t>En cas de retour postal</t>
  </si>
  <si>
    <t>يسوى قبل</t>
  </si>
  <si>
    <t>A retourner à l'agence CNSS  BP  50516</t>
  </si>
  <si>
    <t>A REGULARISER AVANT LE</t>
  </si>
  <si>
    <t>20050  CASABLANCA</t>
  </si>
  <si>
    <t>A REMPLIR PAR L'EMPLOYEUR</t>
  </si>
  <si>
    <t>يملأ من طرف المشغل</t>
  </si>
  <si>
    <t>(1) ORDRE EN VIREMENT</t>
  </si>
  <si>
    <t>أمر بالتحويل</t>
  </si>
  <si>
    <t>Décompte des cotisations dues</t>
  </si>
  <si>
    <t>تفصيل واجبات الإشتراك المستحقة</t>
  </si>
  <si>
    <t>(2) VERSEMENT EN ESPECES</t>
  </si>
  <si>
    <t>أداء نقدي</t>
  </si>
  <si>
    <t xml:space="preserve">(2) </t>
  </si>
  <si>
    <t>Nature des</t>
  </si>
  <si>
    <t>نوع</t>
  </si>
  <si>
    <t>كتل الأجور</t>
  </si>
  <si>
    <t>النسبة</t>
  </si>
  <si>
    <t>Montant</t>
  </si>
  <si>
    <t>المبلغ</t>
  </si>
  <si>
    <t>Prestations</t>
  </si>
  <si>
    <t>الإعانات</t>
  </si>
  <si>
    <t>Masses salariales</t>
  </si>
  <si>
    <t>Raison Sociale et adresse</t>
  </si>
  <si>
    <t xml:space="preserve">تسمية المقاولة و عنوان المصرف </t>
  </si>
  <si>
    <t>المنح العائلية</t>
  </si>
  <si>
    <t xml:space="preserve">de la banque ou l'ordre </t>
  </si>
  <si>
    <t>المتلقي للأمر بالأداء</t>
  </si>
  <si>
    <t>Allocations de famille</t>
  </si>
  <si>
    <t>de virement est donné</t>
  </si>
  <si>
    <t>الإعانات الإجتماعية</t>
  </si>
  <si>
    <t>Prestations sociales</t>
  </si>
  <si>
    <t>مجموع واجبات الإشتراك المؤداة</t>
  </si>
  <si>
    <t>Total des cotisations versées</t>
  </si>
  <si>
    <t>hgfhfghfgh</t>
  </si>
  <si>
    <t>ذعائر الإشتراك</t>
  </si>
  <si>
    <t>Monsieur le Directeur</t>
  </si>
  <si>
    <t>سيدي المدير</t>
  </si>
  <si>
    <t>Pénalités sur cotisations</t>
  </si>
  <si>
    <t>مبلغ المنح العائلية المرجوعة</t>
  </si>
  <si>
    <t>(1) Par débit de mon compte numéro</t>
  </si>
  <si>
    <t xml:space="preserve">بناء على الخصم المقتطع من حسابي رقم </t>
  </si>
  <si>
    <t>Montant des A.F reversées</t>
  </si>
  <si>
    <t>الغرامة المفروضة</t>
  </si>
  <si>
    <t>Astreintes des A.F.</t>
  </si>
  <si>
    <t>TAXE DE FORMATION</t>
  </si>
  <si>
    <t>ضريبة التكوين المهني</t>
  </si>
  <si>
    <t>PROFESSIONNELLE</t>
  </si>
  <si>
    <t>(2) Par mon versement en espèces à votre guichet</t>
  </si>
  <si>
    <t xml:space="preserve">بناء على المبلغ الذي دفعته نقدا بشباككم </t>
  </si>
  <si>
    <t>Veuillez créditer le compte de la Caisse Ntionale de</t>
  </si>
  <si>
    <t xml:space="preserve">أرجو أن تدفعوا في حساب  </t>
  </si>
  <si>
    <t>Sécurité Sociale</t>
  </si>
  <si>
    <t xml:space="preserve">الصندوق الوطني للضمان الإجتماعي </t>
  </si>
  <si>
    <t xml:space="preserve">Chez la Banque Centrale Populaire      </t>
  </si>
  <si>
    <t xml:space="preserve">190 780 2121 21 995 0020 004 26 </t>
  </si>
  <si>
    <t>لدى البنك الشعبي</t>
  </si>
  <si>
    <t xml:space="preserve">Chez la BMCE BANK Agence DAMANE       </t>
  </si>
  <si>
    <t xml:space="preserve"> 011 780 0000 63 210 0060 136 57 </t>
  </si>
  <si>
    <t>لدى البنك المغربي للتجارة الخارجية</t>
  </si>
  <si>
    <t>ذعائر التكوين المهني</t>
  </si>
  <si>
    <t xml:space="preserve">Chez la AWB Succursale  2001           </t>
  </si>
  <si>
    <t xml:space="preserve"> 007 780 0000 00 200 8000 400 48 </t>
  </si>
  <si>
    <t>لدى البنك التجاري وفا بنك</t>
  </si>
  <si>
    <t>Pénalités T.F.P.</t>
  </si>
  <si>
    <t xml:space="preserve">Chez la SGMB Agce Abdelmoumen     </t>
  </si>
  <si>
    <t xml:space="preserve"> 022 780 0001 50 000 7942 066 74 </t>
  </si>
  <si>
    <t>لدى الشركة العامة المغربية للأبناك</t>
  </si>
  <si>
    <t>المبلغ الإجمالي للأداء</t>
  </si>
  <si>
    <t xml:space="preserve">Chez la BMCI Agence Ntions Unies   </t>
  </si>
  <si>
    <t xml:space="preserve"> 013 780 0100  11 971 0900 171 48 </t>
  </si>
  <si>
    <t>لدى البنك المغربي للتجارة و الصناعة</t>
  </si>
  <si>
    <t>Montant global du versement</t>
  </si>
  <si>
    <t xml:space="preserve">Chez la CDM Agce Mohamed V         </t>
  </si>
  <si>
    <t xml:space="preserve"> 021 780 0000 02 704 4941  282  33 </t>
  </si>
  <si>
    <t>لدى بنك مصرف المغرب</t>
  </si>
  <si>
    <t>Chez  CIH</t>
  </si>
  <si>
    <t>230 780 507 2699 22 10 095 00 69</t>
  </si>
  <si>
    <t>لدى القرض العقاري والسياحي</t>
  </si>
  <si>
    <t xml:space="preserve">Par virement </t>
  </si>
  <si>
    <t>اعتمادا بقيمة</t>
  </si>
  <si>
    <t>en toutes lettres</t>
  </si>
  <si>
    <t>بالحروف لا بالأرقام</t>
  </si>
  <si>
    <t>représentant le montant de mon réglement à la Caisse Nationale de</t>
  </si>
  <si>
    <t>و هو المبلغ الذي أسدد به ما علي تجاه الصندوق الوطني للضمان</t>
  </si>
  <si>
    <t>Sécurité Sociale tel qu'il est indiqué en chiffres dans la case 10 ci-contre</t>
  </si>
  <si>
    <t>الإجتماعي كما أشرت إلى ذلك أرقاما في الخانة 10يسرته</t>
  </si>
  <si>
    <t>Je vous prie d'accompagner le présent ordre de virement d'un</t>
  </si>
  <si>
    <t xml:space="preserve">كما أرجوكم أن ترفقوا أمر التحويل هذا بنظيره و أن تسلموني  </t>
  </si>
  <si>
    <t>exemplaire après les avoir revêtus de votre signature et de votre</t>
  </si>
  <si>
    <t>النظير’ بعد أن تمهروه بإمضائكم و تضعوا عليه طابعكم مع</t>
  </si>
  <si>
    <t>cachet et d'y avoir porté la date d'exécution.</t>
  </si>
  <si>
    <t xml:space="preserve">الإشارة إلى تاريخ تنفيد هذا الأمر بالتحويل </t>
  </si>
  <si>
    <t xml:space="preserve">Veuillez agréer, Monsieur le directeur, l'expression de mes </t>
  </si>
  <si>
    <t>تقبلوا سيدي المدير’ أسمى عبارات التقدير</t>
  </si>
  <si>
    <t>sentiments distingués.</t>
  </si>
  <si>
    <t>Cachet et signature de l'employeur</t>
  </si>
  <si>
    <t>طابع و إمضاء المشغل</t>
  </si>
  <si>
    <t xml:space="preserve">Réservé à la banque du donneur </t>
  </si>
  <si>
    <t xml:space="preserve">إطار مخصص للبنك الذي ينتمي </t>
  </si>
  <si>
    <t>de l'ordre</t>
  </si>
  <si>
    <t>إليه صاحب الأمر</t>
  </si>
  <si>
    <t>رمز البنك</t>
  </si>
  <si>
    <t>الختم و الإمضاء</t>
  </si>
  <si>
    <t>Code Banque</t>
  </si>
  <si>
    <t>تاريخ بدء مفعول الإيداع</t>
  </si>
  <si>
    <t>Date d'effet du dépôt</t>
  </si>
  <si>
    <t>La date d'effet du dépôt opposée par la</t>
  </si>
  <si>
    <t>يعتبر تاريخ بدء مفعول الإيداع المحدد من طرف</t>
  </si>
  <si>
    <t>banque du donneur de l'ordre vaut</t>
  </si>
  <si>
    <t xml:space="preserve">البنك الذي ينتمي إليه صاحب الأمر بالأداء نافدا </t>
  </si>
  <si>
    <t>garantie de l'exécution de l'ordre au plus</t>
  </si>
  <si>
    <t>ابتداء من يوم العمل الموالي لهذا التاريخ على أبعد</t>
  </si>
  <si>
    <t>tard le lendemain ouvrable</t>
  </si>
  <si>
    <t>تقدير</t>
  </si>
  <si>
    <t>Date de compensation</t>
  </si>
  <si>
    <t>تاريخ المقاصة</t>
  </si>
  <si>
    <t>الطابع و الإمضاء</t>
  </si>
  <si>
    <t xml:space="preserve">A Casablanca,  le </t>
  </si>
  <si>
    <t xml:space="preserve">حرر بتاريخ </t>
  </si>
  <si>
    <t>ASSURANCE MALADIE OBLIGATOIRE</t>
  </si>
  <si>
    <t>التأمين الصحي الإجباري</t>
  </si>
  <si>
    <t>des cotisations</t>
  </si>
  <si>
    <t>des pénalités</t>
  </si>
  <si>
    <t>الذعائر</t>
  </si>
  <si>
    <t>Réf: 511-4-01</t>
  </si>
  <si>
    <t>مرجع رقم 01-4-511</t>
  </si>
  <si>
    <t>Nature</t>
  </si>
  <si>
    <t>كتل الأجورالإجمالية بدون سقف</t>
  </si>
  <si>
    <t>Masses salariales déplafonnées brutes</t>
  </si>
  <si>
    <t>مساهمة في ت ص ا</t>
  </si>
  <si>
    <t>Participation AMO</t>
  </si>
  <si>
    <t>واجبات الإشتراكات</t>
  </si>
  <si>
    <t>Cotisation AMO</t>
  </si>
  <si>
    <t>مجموع واجبات الإشتراك ت ص ا</t>
  </si>
  <si>
    <t>Total des cotisations versées AMO</t>
  </si>
  <si>
    <t>ذعائر الإشتراك ت ص ا</t>
  </si>
  <si>
    <t>Pénalités sur cotisations AMO</t>
  </si>
  <si>
    <t>Montant global de versement</t>
  </si>
  <si>
    <t>(2) Par mon versement à votre guichet</t>
  </si>
  <si>
    <t xml:space="preserve">بناء على المبلغ الذي دفعته بشباككم </t>
  </si>
  <si>
    <t xml:space="preserve">Veuillez créditer le compte de la Caisse Ntionale de Sécurité Sociale chez: </t>
  </si>
  <si>
    <t xml:space="preserve">أرجو أن تدفعوا في حساب  الصندوق الوطني للضمان الإجتماعي </t>
  </si>
  <si>
    <t xml:space="preserve">Par versement 
ou virement  </t>
  </si>
  <si>
    <t>بالحروف</t>
  </si>
  <si>
    <t>Sécurité Sociale tel qu'il est indiqué en chiffres dans la case 10 ci-dessus</t>
  </si>
  <si>
    <t>الإجتماعي كما تشيرإلى ذلك  الخانة 10 أعلاه</t>
  </si>
  <si>
    <t xml:space="preserve">كما أرجوكم أن ترفقوا أمر التحويل هذا بنظيره  بعد أن تضعوا </t>
  </si>
  <si>
    <t>exemplaire après l'avoir signé, cacheté et d'y avoir  porté la date d'exécution.</t>
  </si>
  <si>
    <t>عليه خاتمكم  وإمضائكم  مع الإشارة إلى تاريخ تنفيد هذا الأمر</t>
  </si>
  <si>
    <t xml:space="preserve"> بالتحويل </t>
  </si>
  <si>
    <t xml:space="preserve">Veuillez agréer, Monsieur le directeur, l'expression de mes salutations </t>
  </si>
  <si>
    <t>تقبلوا سيدي المدير’ أسمى عبارات التقديرو السلام</t>
  </si>
  <si>
    <t xml:space="preserve"> distinguées.</t>
  </si>
  <si>
    <t>ختم و إمضاء المشغل</t>
  </si>
  <si>
    <t>Réservé à la banque du donneur de l'ordre</t>
  </si>
  <si>
    <t>خاص بالبنك الذي ينتمي إليه صاحب الأمر</t>
  </si>
  <si>
    <t xml:space="preserve">Date d'effet </t>
  </si>
  <si>
    <t xml:space="preserve">تاريخ بدء </t>
  </si>
  <si>
    <t>du dépôt</t>
  </si>
  <si>
    <t>مفعول الإيداع</t>
  </si>
  <si>
    <t xml:space="preserve">ابتداء من يوم العمل الموالي لهذا التاريخ </t>
  </si>
  <si>
    <t>على أبعد تقدير</t>
  </si>
  <si>
    <t>Royaume du Maroc</t>
  </si>
  <si>
    <t>Modèle RSC010F-12E</t>
  </si>
  <si>
    <t>REVENUS SALARIAUX ET ASSIMILES</t>
  </si>
  <si>
    <t xml:space="preserve">Article 174  du C.G.I </t>
  </si>
  <si>
    <r>
      <t xml:space="preserve">BORDEREAU - AVIS DE VERSEMENT </t>
    </r>
    <r>
      <rPr>
        <sz val="7"/>
        <rFont val="Arial Rounded MT Bold"/>
        <family val="2"/>
      </rPr>
      <t>(1)</t>
    </r>
  </si>
  <si>
    <t>Mois:</t>
  </si>
  <si>
    <t xml:space="preserve">Année : </t>
  </si>
  <si>
    <t>IDENTITE DE LA PARTIE VERSANTE</t>
  </si>
  <si>
    <t>N°  d'identification fiscale :</t>
  </si>
  <si>
    <t>CNI ou carte de séjour :</t>
  </si>
  <si>
    <t>Nom et prénom ou Raison  sociale de l'employeur ou débirentier :</t>
  </si>
  <si>
    <t>Adresse du siège social ou du principal établissement :</t>
  </si>
  <si>
    <t>CADRE A SERVIR PAR LA PARTIE VERSANTE</t>
  </si>
  <si>
    <t>Montant global des rémunérations versées :</t>
  </si>
  <si>
    <t>Montant des retenues en</t>
  </si>
  <si>
    <t xml:space="preserve">Pénalité de 20%  </t>
  </si>
  <si>
    <t>Majorations de retard</t>
  </si>
  <si>
    <t>Total</t>
  </si>
  <si>
    <t>principal</t>
  </si>
  <si>
    <r>
      <t xml:space="preserve"> 5% et 0,5%  </t>
    </r>
    <r>
      <rPr>
        <sz val="8"/>
        <rFont val="Calibri"/>
        <family val="2"/>
      </rPr>
      <t>(2)</t>
    </r>
  </si>
  <si>
    <t>(Arrondi au DH supérieur)</t>
  </si>
  <si>
    <t>B</t>
  </si>
  <si>
    <t>A + B + C</t>
  </si>
  <si>
    <t>Arrêté la somme globale de (en toutes lettres):</t>
  </si>
  <si>
    <t>A CASABLANCA, LE</t>
  </si>
  <si>
    <t>Casablanca, le</t>
  </si>
  <si>
    <t>CADRE A RESERVIR PAR LA RECETTE DE L'ADMINISTRATION FISCALE OU LA PERCEPTION</t>
  </si>
  <si>
    <t xml:space="preserve">Montant des droits en </t>
  </si>
  <si>
    <t xml:space="preserve">Pénalité de 10%  </t>
  </si>
  <si>
    <t xml:space="preserve">Majorations de retard </t>
  </si>
  <si>
    <t xml:space="preserve"> 5% et 0,5%  </t>
  </si>
  <si>
    <t>/…../…../…../…../…../…../…../…../</t>
  </si>
  <si>
    <t>Date de versement</t>
  </si>
  <si>
    <t>/…./…./   /…./…./   /…./…./</t>
  </si>
  <si>
    <t>RAF ou  perception de :</t>
  </si>
  <si>
    <t>………………………………………………………………………………………………………………………………………………………………………</t>
  </si>
  <si>
    <t>(1) Présenter en double exemplaire.</t>
  </si>
  <si>
    <t xml:space="preserve"> -Les retenues afférents aux paiements effectués pendant un mois déterminé,</t>
  </si>
  <si>
    <t>doivent être versées dans le mois qui suit celui pour lequel la retenue a été opérée.</t>
  </si>
  <si>
    <t xml:space="preserve">(2) Il est appliqué une majoration de 5% pour le premier mois de retard et 0,50% </t>
  </si>
  <si>
    <t>par mois ou fraction de mois supplémentaire.</t>
  </si>
  <si>
    <t>BORDEREAU DES ALLOCATIONS FAMILIALES</t>
  </si>
  <si>
    <t xml:space="preserve">ورقة التعويضات العائلية </t>
  </si>
  <si>
    <t>ET DE DECLARATION  DE SALAIRES</t>
  </si>
  <si>
    <t>والتصريح بالأجور</t>
  </si>
  <si>
    <t>Emis le</t>
  </si>
  <si>
    <t>Référence structurée</t>
  </si>
  <si>
    <t xml:space="preserve">A RETOURNER A LA C.N.S.S. AVANT LE </t>
  </si>
  <si>
    <t>ترجع للص , و ,ض ,ج ,قبل تاريخ</t>
  </si>
  <si>
    <t>الدار البيضاء بوندونغ</t>
  </si>
  <si>
    <t>A partir de mai 2008, le paiement des A.F. est opéré:</t>
  </si>
  <si>
    <t>Pour plus d'information, contactez</t>
  </si>
  <si>
    <t>CASA BANDOENG</t>
  </si>
  <si>
    <t>_Soit par virement sur le compte bancaire de l'employeur</t>
  </si>
  <si>
    <t xml:space="preserve">notre centre d'appel au 082007200 </t>
  </si>
  <si>
    <t>_Soit par paiement direct chez les salariés.</t>
  </si>
  <si>
    <t>ou votre agenceCNSS.</t>
  </si>
  <si>
    <t>تاريخ الإيداع</t>
  </si>
  <si>
    <t>Date de dépôt</t>
  </si>
  <si>
    <t>رقم المنخرط</t>
  </si>
  <si>
    <t>وكالة</t>
  </si>
  <si>
    <t>التعويضات العائلية عن شهر</t>
  </si>
  <si>
    <t>التصريح بالأجور عن شهر</t>
  </si>
  <si>
    <t>Page</t>
  </si>
  <si>
    <t>صفحة</t>
  </si>
  <si>
    <t>N° Affilié</t>
  </si>
  <si>
    <t>Agence</t>
  </si>
  <si>
    <t>Allocations familiales du Mois de</t>
  </si>
  <si>
    <t>Déclarationde salaires du Mois de</t>
  </si>
  <si>
    <t>bir anzarane</t>
  </si>
  <si>
    <t>1/</t>
  </si>
  <si>
    <t>رقم</t>
  </si>
  <si>
    <t>عدد</t>
  </si>
  <si>
    <t>موجوبة عن</t>
  </si>
  <si>
    <t>أ حدث مسبقا</t>
  </si>
  <si>
    <t>المبلغ الواجب</t>
  </si>
  <si>
    <t xml:space="preserve">عدد </t>
  </si>
  <si>
    <t>الأجور الإجمالية المتقاضاة</t>
  </si>
  <si>
    <t>الإسم العائلي و الشخصي</t>
  </si>
  <si>
    <t>الشهر</t>
  </si>
  <si>
    <t>بالزائد</t>
  </si>
  <si>
    <t>أداءه</t>
  </si>
  <si>
    <t>إرجاعه</t>
  </si>
  <si>
    <t>الأيام</t>
  </si>
  <si>
    <t>الوضعية</t>
  </si>
  <si>
    <t>المسجيل</t>
  </si>
  <si>
    <t>الأطفال</t>
  </si>
  <si>
    <t>تؤدى</t>
  </si>
  <si>
    <t>تخصم</t>
  </si>
  <si>
    <t>بالدرهم</t>
  </si>
  <si>
    <t>Salaires bruts perçus</t>
  </si>
  <si>
    <t>Nbre</t>
  </si>
  <si>
    <t xml:space="preserve">Dues au </t>
  </si>
  <si>
    <t>Trop perçu</t>
  </si>
  <si>
    <t>Montant net</t>
  </si>
  <si>
    <t>Montant à</t>
  </si>
  <si>
    <t>Nbre de</t>
  </si>
  <si>
    <t>بدون سقف</t>
  </si>
  <si>
    <t>داخل السقف</t>
  </si>
  <si>
    <t>Nom et Prénom</t>
  </si>
  <si>
    <t xml:space="preserve">titre du </t>
  </si>
  <si>
    <t>antérieur</t>
  </si>
  <si>
    <t>à payer</t>
  </si>
  <si>
    <t>Reverser</t>
  </si>
  <si>
    <t>jours</t>
  </si>
  <si>
    <t>Sans limitation</t>
  </si>
  <si>
    <t xml:space="preserve">Dans la limite </t>
  </si>
  <si>
    <t>Situation</t>
  </si>
  <si>
    <t>Immatriculé</t>
  </si>
  <si>
    <t>Enfants</t>
  </si>
  <si>
    <t>mois à payer</t>
  </si>
  <si>
    <t>à déduire</t>
  </si>
  <si>
    <t>en DH</t>
  </si>
  <si>
    <t>du plafond</t>
  </si>
  <si>
    <t>(4)</t>
  </si>
  <si>
    <t>(5)</t>
  </si>
  <si>
    <t>**</t>
  </si>
  <si>
    <t>TOTAUX DE LA PAGE UNIQUEMENT</t>
  </si>
  <si>
    <t>مجموع الصفحة فقط</t>
  </si>
  <si>
    <t>مجموع الصفحة و الصفحات السابقة</t>
  </si>
  <si>
    <t>Signature et cachet de l'employeur</t>
  </si>
  <si>
    <t>TOTAL CUMULE DE LA PAGE ET DES PAGES PRECEDENTES</t>
  </si>
  <si>
    <t>Réservé à la CNSS</t>
  </si>
  <si>
    <t>Normale</t>
  </si>
  <si>
    <t>مقبول</t>
  </si>
  <si>
    <t>D'office</t>
  </si>
  <si>
    <t>قصري</t>
  </si>
  <si>
    <t>خاص بص, و, ض, ج,</t>
  </si>
  <si>
    <t xml:space="preserve">, le </t>
  </si>
  <si>
    <t>بتاريخ</t>
  </si>
  <si>
    <t>,</t>
  </si>
  <si>
    <t>الدار البيضاء</t>
  </si>
  <si>
    <t>Matricule agent</t>
  </si>
  <si>
    <t>رقم العون</t>
  </si>
  <si>
    <t>2/</t>
  </si>
  <si>
    <t>3/</t>
  </si>
  <si>
    <t>4/</t>
  </si>
  <si>
    <t>5/</t>
  </si>
  <si>
    <t>6/</t>
  </si>
  <si>
    <t>7/</t>
  </si>
  <si>
    <t>Calcul Pénalité CNSS</t>
  </si>
  <si>
    <t xml:space="preserve">Prestations sociales </t>
  </si>
  <si>
    <t>TFP</t>
  </si>
  <si>
    <t>Formation Prof</t>
  </si>
  <si>
    <t xml:space="preserve">Mois concerné </t>
  </si>
  <si>
    <t>Date règlement</t>
  </si>
  <si>
    <t xml:space="preserve">Durée en mois </t>
  </si>
  <si>
    <t>Durée détaillée</t>
  </si>
  <si>
    <t xml:space="preserve">années </t>
  </si>
  <si>
    <t>mois</t>
  </si>
  <si>
    <t xml:space="preserve">Majoration retard </t>
  </si>
  <si>
    <t xml:space="preserve">Total général </t>
  </si>
  <si>
    <t>Calcul Pénalité AMO</t>
  </si>
  <si>
    <t>Cotisations AMO</t>
  </si>
  <si>
    <t>Mois règlement</t>
  </si>
  <si>
    <t>Calcul Pénalité IGR sur salaires</t>
  </si>
  <si>
    <t>Montant IGR</t>
  </si>
  <si>
    <t xml:space="preserve">Pénalité </t>
  </si>
  <si>
    <t xml:space="preserve">Total pénalités et Majorations </t>
  </si>
</sst>
</file>

<file path=xl/styles.xml><?xml version="1.0" encoding="utf-8"?>
<styleSheet xmlns="http://schemas.openxmlformats.org/spreadsheetml/2006/main">
  <numFmts count="15">
    <numFmt numFmtId="7" formatCode="&quot;€&quot;#,##0.00_);\(&quot;€&quot;#,##0.00\)"/>
    <numFmt numFmtId="164" formatCode="0.000%"/>
    <numFmt numFmtId="165" formatCode="00"/>
    <numFmt numFmtId="166" formatCode="dd/mm/yy;@"/>
    <numFmt numFmtId="167" formatCode="d/m/yy;@"/>
    <numFmt numFmtId="168" formatCode="mmmm\ yyyy"/>
    <numFmt numFmtId="169" formatCode="dd\.mm\.yy"/>
    <numFmt numFmtId="170" formatCode="#,##0.000"/>
    <numFmt numFmtId="171" formatCode="0&quot; &quot;\ 000&quot;  &quot;00&quot; &quot;00&quot; &quot;00&quot; &quot;00"/>
    <numFmt numFmtId="172" formatCode="mm\ /\ yyyy"/>
    <numFmt numFmtId="173" formatCode="#,##0.00\ &quot;DH&quot;"/>
    <numFmt numFmtId="174" formatCode="mm/yyyy"/>
    <numFmt numFmtId="175" formatCode="mm\-yyyy"/>
    <numFmt numFmtId="176" formatCode="dd/mm/yy"/>
    <numFmt numFmtId="177" formatCode="_-* #,##0.00\ [$€]_-;\-* #,##0.00\ [$€]_-;_-* &quot;-&quot;??\ [$€]_-;_-@_-"/>
  </numFmts>
  <fonts count="96">
    <font>
      <sz val="10"/>
      <name val="Arial"/>
      <family val="2"/>
    </font>
    <font>
      <sz val="10"/>
      <name val="Arial"/>
      <family val="2"/>
    </font>
    <font>
      <b/>
      <sz val="1"/>
      <color indexed="9"/>
      <name val="Arial"/>
      <family val="2"/>
    </font>
    <font>
      <sz val="1"/>
      <color indexed="9"/>
      <name val="Arial"/>
      <family val="2"/>
    </font>
    <font>
      <b/>
      <sz val="10"/>
      <name val="Arial"/>
      <family val="2"/>
    </font>
    <font>
      <sz val="11"/>
      <name val="Monotype Corsiva"/>
      <family val="4"/>
    </font>
    <font>
      <sz val="12"/>
      <name val="Arial Rounded MT Bold"/>
      <family val="2"/>
    </font>
    <font>
      <sz val="14"/>
      <name val="Monotype Corsiva"/>
      <family val="4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sz val="18"/>
      <name val="Copperplate Gothic Bold"/>
      <family val="2"/>
    </font>
    <font>
      <sz val="9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u/>
      <sz val="8"/>
      <color indexed="12"/>
      <name val="Arial"/>
      <family val="2"/>
    </font>
    <font>
      <u/>
      <sz val="12"/>
      <color indexed="12"/>
      <name val="Arial"/>
      <family val="2"/>
    </font>
    <font>
      <b/>
      <sz val="7.5"/>
      <name val="Arial"/>
      <family val="2"/>
    </font>
    <font>
      <sz val="6"/>
      <name val="Arial"/>
      <family val="2"/>
    </font>
    <font>
      <sz val="16"/>
      <name val="Arial Rounded MT Bold"/>
      <family val="2"/>
    </font>
    <font>
      <b/>
      <sz val="14"/>
      <name val="Copperplate Gothic Bold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10"/>
      <name val="Arial Rounded MT Bold"/>
      <family val="2"/>
    </font>
    <font>
      <b/>
      <sz val="20"/>
      <name val="Arial"/>
      <family val="2"/>
    </font>
    <font>
      <sz val="14"/>
      <name val="Arial Rounded MT Bold"/>
      <family val="2"/>
    </font>
    <font>
      <sz val="11"/>
      <name val="Arial Rounded MT Bold"/>
      <family val="2"/>
    </font>
    <font>
      <sz val="7.5"/>
      <name val="Arial"/>
      <family val="2"/>
    </font>
    <font>
      <b/>
      <i/>
      <sz val="14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Arial Rounded MT Bold"/>
      <family val="2"/>
    </font>
    <font>
      <b/>
      <sz val="8"/>
      <color rgb="FFFFFFFF"/>
      <name val="Calibri"/>
      <family val="2"/>
      <scheme val="minor"/>
    </font>
    <font>
      <b/>
      <sz val="8"/>
      <color rgb="FFFFFF00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sz val="16"/>
      <name val="Arial"/>
      <family val="2"/>
    </font>
    <font>
      <sz val="8"/>
      <color indexed="8"/>
      <name val="Arial"/>
      <family val="2"/>
    </font>
    <font>
      <sz val="6.5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20"/>
      <name val="Browallia New"/>
      <family val="2"/>
    </font>
    <font>
      <b/>
      <sz val="10"/>
      <name val="Calibri"/>
      <family val="2"/>
    </font>
    <font>
      <sz val="9"/>
      <name val="Calibri"/>
      <family val="2"/>
    </font>
    <font>
      <b/>
      <sz val="16"/>
      <name val="Calibri"/>
      <family val="2"/>
    </font>
    <font>
      <b/>
      <sz val="13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sz val="7"/>
      <name val="Arial Rounded MT Bold"/>
      <family val="2"/>
    </font>
    <font>
      <b/>
      <u/>
      <sz val="9"/>
      <name val="Calibri"/>
      <family val="2"/>
    </font>
    <font>
      <sz val="7"/>
      <name val="Calibri"/>
      <family val="2"/>
    </font>
    <font>
      <b/>
      <sz val="8"/>
      <name val="Calibri"/>
      <family val="2"/>
    </font>
    <font>
      <sz val="12"/>
      <name val="Calibri"/>
      <family val="2"/>
    </font>
    <font>
      <sz val="7.5"/>
      <name val="Calibri"/>
      <family val="2"/>
    </font>
    <font>
      <b/>
      <sz val="7"/>
      <name val="Calibri"/>
      <family val="2"/>
    </font>
    <font>
      <sz val="14"/>
      <name val="Calibri"/>
      <family val="2"/>
    </font>
    <font>
      <b/>
      <sz val="11"/>
      <name val="Calibri"/>
      <family val="2"/>
    </font>
    <font>
      <sz val="10"/>
      <name val="Courier"/>
      <family val="3"/>
    </font>
    <font>
      <b/>
      <sz val="10"/>
      <color indexed="51"/>
      <name val="Arial"/>
      <family val="2"/>
    </font>
    <font>
      <b/>
      <sz val="10"/>
      <color indexed="47"/>
      <name val="Arial"/>
      <family val="2"/>
    </font>
    <font>
      <sz val="4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0625"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9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3" borderId="0" applyNumberFormat="0" applyBorder="0" applyAlignment="0" applyProtection="0"/>
    <xf numFmtId="0" fontId="80" fillId="16" borderId="0" applyNumberFormat="0" applyBorder="0" applyAlignment="0" applyProtection="0"/>
    <xf numFmtId="0" fontId="80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21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2" fillId="11" borderId="0" applyNumberFormat="0" applyBorder="0" applyAlignment="0" applyProtection="0"/>
    <xf numFmtId="0" fontId="83" fillId="24" borderId="162" applyNumberFormat="0" applyAlignment="0" applyProtection="0"/>
    <xf numFmtId="0" fontId="84" fillId="25" borderId="163" applyNumberFormat="0" applyAlignment="0" applyProtection="0"/>
    <xf numFmtId="177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12" borderId="0" applyNumberFormat="0" applyBorder="0" applyAlignment="0" applyProtection="0"/>
    <xf numFmtId="0" fontId="87" fillId="0" borderId="164" applyNumberFormat="0" applyFill="0" applyAlignment="0" applyProtection="0"/>
    <xf numFmtId="0" fontId="88" fillId="0" borderId="165" applyNumberFormat="0" applyFill="0" applyAlignment="0" applyProtection="0"/>
    <xf numFmtId="0" fontId="89" fillId="0" borderId="166" applyNumberFormat="0" applyFill="0" applyAlignment="0" applyProtection="0"/>
    <xf numFmtId="0" fontId="89" fillId="0" borderId="0" applyNumberFormat="0" applyFill="0" applyBorder="0" applyAlignment="0" applyProtection="0"/>
    <xf numFmtId="0" fontId="90" fillId="15" borderId="162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1" fillId="0" borderId="167" applyNumberFormat="0" applyFill="0" applyAlignment="0" applyProtection="0"/>
    <xf numFmtId="0" fontId="92" fillId="26" borderId="0" applyNumberFormat="0" applyBorder="0" applyAlignment="0" applyProtection="0"/>
    <xf numFmtId="0" fontId="1" fillId="27" borderId="168" applyNumberFormat="0" applyFont="0" applyAlignment="0" applyProtection="0"/>
    <xf numFmtId="0" fontId="93" fillId="24" borderId="169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</cellStyleXfs>
  <cellXfs count="194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2" fontId="3" fillId="2" borderId="1" xfId="0" applyNumberFormat="1" applyFont="1" applyFill="1" applyBorder="1" applyAlignment="1" applyProtection="1">
      <alignment vertical="top" wrapText="1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14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 applyProtection="1">
      <alignment horizontal="left" vertical="top" wrapText="1"/>
      <protection hidden="1"/>
    </xf>
    <xf numFmtId="0" fontId="3" fillId="2" borderId="0" xfId="0" applyFont="1" applyFill="1" applyAlignment="1" applyProtection="1">
      <alignment vertical="top" wrapText="1"/>
      <protection hidden="1"/>
    </xf>
    <xf numFmtId="0" fontId="3" fillId="2" borderId="0" xfId="0" applyFont="1" applyFill="1" applyAlignment="1" applyProtection="1">
      <alignment horizontal="left" vertical="top" wrapText="1"/>
      <protection hidden="1"/>
    </xf>
    <xf numFmtId="0" fontId="3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3" fontId="2" fillId="2" borderId="2" xfId="0" applyNumberFormat="1" applyFont="1" applyFill="1" applyBorder="1" applyAlignment="1" applyProtection="1">
      <alignment horizontal="center"/>
      <protection hidden="1"/>
    </xf>
    <xf numFmtId="3" fontId="2" fillId="2" borderId="1" xfId="0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Alignment="1" applyProtection="1">
      <alignment wrapText="1"/>
      <protection hidden="1"/>
    </xf>
    <xf numFmtId="3" fontId="3" fillId="2" borderId="0" xfId="0" applyNumberFormat="1" applyFont="1" applyFill="1" applyProtection="1">
      <protection hidden="1"/>
    </xf>
    <xf numFmtId="4" fontId="3" fillId="2" borderId="0" xfId="0" applyNumberFormat="1" applyFont="1" applyFill="1" applyProtection="1"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2" fontId="2" fillId="2" borderId="0" xfId="0" applyNumberFormat="1" applyFont="1" applyFill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Protection="1">
      <protection hidden="1"/>
    </xf>
    <xf numFmtId="0" fontId="3" fillId="2" borderId="1" xfId="0" applyFont="1" applyFill="1" applyBorder="1" applyProtection="1">
      <protection hidden="1"/>
    </xf>
    <xf numFmtId="14" fontId="3" fillId="2" borderId="1" xfId="0" applyNumberFormat="1" applyFont="1" applyFill="1" applyBorder="1" applyProtection="1"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4" fontId="3" fillId="2" borderId="1" xfId="0" applyNumberFormat="1" applyFont="1" applyFill="1" applyBorder="1" applyAlignment="1" applyProtection="1">
      <alignment horizontal="center"/>
      <protection hidden="1"/>
    </xf>
    <xf numFmtId="4" fontId="3" fillId="2" borderId="1" xfId="0" applyNumberFormat="1" applyFont="1" applyFill="1" applyBorder="1" applyProtection="1">
      <protection hidden="1"/>
    </xf>
    <xf numFmtId="9" fontId="3" fillId="2" borderId="0" xfId="0" applyNumberFormat="1" applyFont="1" applyFill="1" applyProtection="1">
      <protection hidden="1"/>
    </xf>
    <xf numFmtId="2" fontId="3" fillId="2" borderId="0" xfId="0" applyNumberFormat="1" applyFont="1" applyFill="1" applyProtection="1"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4" fontId="3" fillId="2" borderId="0" xfId="0" applyNumberFormat="1" applyFont="1" applyFill="1" applyAlignment="1" applyProtection="1">
      <alignment horizontal="center"/>
      <protection hidden="1"/>
    </xf>
    <xf numFmtId="2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9" fontId="3" fillId="2" borderId="0" xfId="0" applyNumberFormat="1" applyFont="1" applyFill="1" applyAlignment="1" applyProtection="1">
      <alignment horizontal="center"/>
      <protection hidden="1"/>
    </xf>
    <xf numFmtId="14" fontId="3" fillId="2" borderId="0" xfId="0" applyNumberFormat="1" applyFont="1" applyFill="1" applyProtection="1">
      <protection hidden="1"/>
    </xf>
    <xf numFmtId="0" fontId="3" fillId="2" borderId="0" xfId="0" applyFont="1" applyFill="1" applyBorder="1" applyProtection="1">
      <protection hidden="1"/>
    </xf>
    <xf numFmtId="14" fontId="3" fillId="2" borderId="0" xfId="0" applyNumberFormat="1" applyFont="1" applyFill="1" applyBorder="1" applyProtection="1"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4" fontId="3" fillId="2" borderId="0" xfId="0" applyNumberFormat="1" applyFont="1" applyFill="1" applyBorder="1" applyAlignment="1" applyProtection="1">
      <alignment horizontal="center"/>
      <protection hidden="1"/>
    </xf>
    <xf numFmtId="4" fontId="3" fillId="2" borderId="0" xfId="0" applyNumberFormat="1" applyFont="1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 applyProtection="1">
      <alignment horizontal="left"/>
      <protection hidden="1"/>
    </xf>
    <xf numFmtId="14" fontId="3" fillId="2" borderId="0" xfId="0" applyNumberFormat="1" applyFont="1" applyFill="1" applyBorder="1" applyAlignment="1" applyProtection="1">
      <alignment horizontal="center"/>
      <protection hidden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Alignment="1" applyProtection="1">
      <alignment horizontal="center" vertical="center" wrapText="1"/>
      <protection hidden="1"/>
    </xf>
    <xf numFmtId="4" fontId="3" fillId="2" borderId="0" xfId="0" applyNumberFormat="1" applyFont="1" applyFill="1" applyAlignment="1" applyProtection="1">
      <alignment horizontal="center" vertical="center" wrapText="1"/>
      <protection hidden="1"/>
    </xf>
    <xf numFmtId="7" fontId="3" fillId="2" borderId="0" xfId="0" applyNumberFormat="1" applyFont="1" applyFill="1" applyProtection="1">
      <protection hidden="1"/>
    </xf>
    <xf numFmtId="3" fontId="3" fillId="2" borderId="0" xfId="0" applyNumberFormat="1" applyFont="1" applyFill="1" applyAlignment="1" applyProtection="1">
      <alignment horizontal="center"/>
      <protection hidden="1"/>
    </xf>
    <xf numFmtId="0" fontId="4" fillId="0" borderId="3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0" fillId="0" borderId="4" xfId="0" applyFill="1" applyBorder="1" applyProtection="1"/>
    <xf numFmtId="0" fontId="7" fillId="0" borderId="4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0" fillId="0" borderId="5" xfId="0" applyFill="1" applyBorder="1" applyProtection="1"/>
    <xf numFmtId="0" fontId="0" fillId="0" borderId="0" xfId="0" applyFill="1" applyProtection="1"/>
    <xf numFmtId="0" fontId="4" fillId="0" borderId="6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7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0" fillId="0" borderId="7" xfId="0" applyFill="1" applyBorder="1" applyProtection="1"/>
    <xf numFmtId="0" fontId="4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Protection="1"/>
    <xf numFmtId="0" fontId="9" fillId="0" borderId="0" xfId="0" applyFont="1" applyFill="1" applyBorder="1" applyProtection="1"/>
    <xf numFmtId="0" fontId="4" fillId="0" borderId="0" xfId="0" applyFont="1" applyFill="1" applyBorder="1" applyProtection="1"/>
    <xf numFmtId="0" fontId="10" fillId="0" borderId="0" xfId="0" applyFont="1" applyFill="1" applyBorder="1" applyProtection="1"/>
    <xf numFmtId="0" fontId="4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Protection="1"/>
    <xf numFmtId="0" fontId="4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0" fillId="0" borderId="6" xfId="0" applyFill="1" applyBorder="1" applyProtection="1"/>
    <xf numFmtId="0" fontId="12" fillId="0" borderId="0" xfId="0" applyFont="1" applyFill="1" applyBorder="1" applyAlignment="1" applyProtection="1"/>
    <xf numFmtId="0" fontId="13" fillId="0" borderId="0" xfId="0" applyFont="1" applyFill="1" applyBorder="1" applyAlignment="1" applyProtection="1"/>
    <xf numFmtId="2" fontId="14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/>
    <xf numFmtId="0" fontId="14" fillId="0" borderId="0" xfId="0" applyFont="1" applyFill="1" applyBorder="1" applyProtection="1"/>
    <xf numFmtId="0" fontId="0" fillId="0" borderId="0" xfId="0" applyFill="1" applyBorder="1" applyAlignment="1" applyProtection="1"/>
    <xf numFmtId="0" fontId="13" fillId="0" borderId="0" xfId="0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Protection="1"/>
    <xf numFmtId="2" fontId="14" fillId="0" borderId="11" xfId="0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Fill="1" applyBorder="1" applyAlignment="1" applyProtection="1">
      <alignment horizontal="center" vertical="center"/>
    </xf>
    <xf numFmtId="2" fontId="14" fillId="0" borderId="12" xfId="0" applyNumberFormat="1" applyFont="1" applyFill="1" applyBorder="1" applyAlignment="1" applyProtection="1">
      <alignment horizontal="center" vertical="center"/>
    </xf>
    <xf numFmtId="2" fontId="14" fillId="0" borderId="13" xfId="0" applyNumberFormat="1" applyFont="1" applyFill="1" applyBorder="1" applyAlignment="1" applyProtection="1">
      <alignment horizontal="center" vertical="center"/>
    </xf>
    <xf numFmtId="2" fontId="14" fillId="0" borderId="14" xfId="0" applyNumberFormat="1" applyFont="1" applyFill="1" applyBorder="1" applyAlignment="1" applyProtection="1">
      <alignment horizontal="center" vertical="center"/>
    </xf>
    <xf numFmtId="2" fontId="14" fillId="0" borderId="15" xfId="0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" fillId="0" borderId="0" xfId="0" applyFont="1" applyFill="1" applyBorder="1" applyProtection="1"/>
    <xf numFmtId="0" fontId="18" fillId="0" borderId="16" xfId="0" applyFont="1" applyFill="1" applyBorder="1" applyAlignment="1" applyProtection="1">
      <alignment horizontal="center" vertical="center"/>
    </xf>
    <xf numFmtId="0" fontId="18" fillId="0" borderId="17" xfId="0" applyFont="1" applyFill="1" applyBorder="1" applyAlignment="1" applyProtection="1">
      <alignment horizontal="center" vertical="center"/>
    </xf>
    <xf numFmtId="0" fontId="18" fillId="0" borderId="18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4" fillId="0" borderId="7" xfId="0" applyFont="1" applyFill="1" applyBorder="1" applyProtection="1"/>
    <xf numFmtId="0" fontId="19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1" fontId="18" fillId="0" borderId="3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Protection="1"/>
    <xf numFmtId="0" fontId="21" fillId="0" borderId="0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/>
    <xf numFmtId="0" fontId="19" fillId="0" borderId="0" xfId="0" applyFont="1" applyFill="1" applyBorder="1" applyAlignment="1" applyProtection="1">
      <alignment vertical="center"/>
    </xf>
    <xf numFmtId="0" fontId="19" fillId="0" borderId="17" xfId="0" applyFont="1" applyFill="1" applyBorder="1" applyAlignment="1" applyProtection="1">
      <alignment horizontal="left" vertical="center"/>
    </xf>
    <xf numFmtId="0" fontId="22" fillId="0" borderId="3" xfId="0" applyFont="1" applyFill="1" applyBorder="1" applyAlignment="1" applyProtection="1">
      <alignment horizontal="center" vertical="center"/>
    </xf>
    <xf numFmtId="0" fontId="22" fillId="0" borderId="4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vertical="center"/>
    </xf>
    <xf numFmtId="0" fontId="13" fillId="0" borderId="7" xfId="0" applyFont="1" applyFill="1" applyBorder="1" applyAlignment="1" applyProtection="1">
      <alignment vertical="center"/>
    </xf>
    <xf numFmtId="0" fontId="22" fillId="0" borderId="16" xfId="0" applyFont="1" applyFill="1" applyBorder="1" applyAlignment="1" applyProtection="1">
      <alignment horizontal="center" vertical="center"/>
    </xf>
    <xf numFmtId="0" fontId="22" fillId="0" borderId="17" xfId="0" applyFont="1" applyFill="1" applyBorder="1" applyAlignment="1" applyProtection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center" vertical="center"/>
    </xf>
    <xf numFmtId="49" fontId="19" fillId="0" borderId="4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/>
    <xf numFmtId="0" fontId="12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24" fillId="0" borderId="0" xfId="0" applyFont="1" applyFill="1" applyBorder="1" applyAlignment="1" applyProtection="1"/>
    <xf numFmtId="0" fontId="24" fillId="0" borderId="0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1" fillId="0" borderId="0" xfId="0" applyFont="1" applyFill="1" applyBorder="1" applyProtection="1"/>
    <xf numFmtId="0" fontId="26" fillId="0" borderId="0" xfId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5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0" fontId="19" fillId="0" borderId="17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/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21" fillId="0" borderId="3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7" xfId="0" applyFont="1" applyFill="1" applyBorder="1" applyAlignment="1" applyProtection="1"/>
    <xf numFmtId="0" fontId="21" fillId="0" borderId="16" xfId="0" applyFont="1" applyFill="1" applyBorder="1" applyAlignment="1" applyProtection="1">
      <alignment horizontal="center"/>
    </xf>
    <xf numFmtId="0" fontId="21" fillId="0" borderId="17" xfId="0" applyFont="1" applyFill="1" applyBorder="1" applyAlignment="1" applyProtection="1">
      <alignment horizontal="center"/>
    </xf>
    <xf numFmtId="0" fontId="21" fillId="0" borderId="18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1" fillId="0" borderId="7" xfId="0" applyFont="1" applyFill="1" applyBorder="1" applyAlignment="1" applyProtection="1">
      <alignment horizontal="center"/>
    </xf>
    <xf numFmtId="0" fontId="9" fillId="0" borderId="6" xfId="0" applyFont="1" applyFill="1" applyBorder="1" applyProtection="1"/>
    <xf numFmtId="0" fontId="8" fillId="0" borderId="0" xfId="0" applyFont="1" applyFill="1" applyBorder="1" applyAlignment="1" applyProtection="1"/>
    <xf numFmtId="165" fontId="8" fillId="0" borderId="0" xfId="0" applyNumberFormat="1" applyFont="1" applyFill="1" applyBorder="1" applyAlignment="1" applyProtection="1"/>
    <xf numFmtId="0" fontId="23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Protection="1"/>
    <xf numFmtId="0" fontId="1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Border="1" applyAlignment="1" applyProtection="1"/>
    <xf numFmtId="4" fontId="19" fillId="0" borderId="0" xfId="0" applyNumberFormat="1" applyFont="1" applyFill="1" applyBorder="1" applyAlignment="1" applyProtection="1">
      <alignment vertical="center"/>
      <protection locked="0"/>
    </xf>
    <xf numFmtId="0" fontId="20" fillId="0" borderId="3" xfId="0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5" xfId="0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20" fillId="0" borderId="7" xfId="0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center"/>
    </xf>
    <xf numFmtId="0" fontId="20" fillId="0" borderId="16" xfId="0" applyFont="1" applyFill="1" applyBorder="1" applyAlignment="1" applyProtection="1">
      <alignment horizontal="center" vertical="center"/>
    </xf>
    <xf numFmtId="0" fontId="20" fillId="0" borderId="17" xfId="0" applyFont="1" applyFill="1" applyBorder="1" applyAlignment="1" applyProtection="1">
      <alignment horizontal="center" vertical="center"/>
    </xf>
    <xf numFmtId="0" fontId="20" fillId="0" borderId="1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  <protection locked="0"/>
    </xf>
    <xf numFmtId="49" fontId="28" fillId="0" borderId="7" xfId="0" applyNumberFormat="1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4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  <protection locked="0"/>
    </xf>
    <xf numFmtId="49" fontId="19" fillId="0" borderId="0" xfId="0" applyNumberFormat="1" applyFont="1" applyFill="1" applyBorder="1" applyAlignment="1" applyProtection="1">
      <alignment vertical="center" wrapText="1"/>
    </xf>
    <xf numFmtId="49" fontId="9" fillId="0" borderId="7" xfId="0" applyNumberFormat="1" applyFont="1" applyFill="1" applyBorder="1" applyProtection="1"/>
    <xf numFmtId="0" fontId="22" fillId="0" borderId="0" xfId="0" applyFont="1" applyFill="1" applyBorder="1" applyAlignment="1" applyProtection="1">
      <alignment vertical="center"/>
    </xf>
    <xf numFmtId="0" fontId="13" fillId="0" borderId="7" xfId="0" applyFont="1" applyFill="1" applyBorder="1" applyAlignment="1" applyProtection="1"/>
    <xf numFmtId="49" fontId="9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vertical="center"/>
    </xf>
    <xf numFmtId="0" fontId="9" fillId="0" borderId="7" xfId="0" applyFont="1" applyFill="1" applyBorder="1" applyProtection="1"/>
    <xf numFmtId="0" fontId="29" fillId="0" borderId="0" xfId="0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vertical="center" wrapText="1"/>
      <protection locked="0"/>
    </xf>
    <xf numFmtId="49" fontId="28" fillId="0" borderId="0" xfId="0" applyNumberFormat="1" applyFont="1" applyFill="1" applyBorder="1" applyProtection="1"/>
    <xf numFmtId="0" fontId="28" fillId="0" borderId="7" xfId="0" applyFont="1" applyFill="1" applyBorder="1" applyProtection="1"/>
    <xf numFmtId="0" fontId="13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Protection="1"/>
    <xf numFmtId="165" fontId="8" fillId="0" borderId="17" xfId="0" applyNumberFormat="1" applyFont="1" applyFill="1" applyBorder="1" applyAlignment="1" applyProtection="1"/>
    <xf numFmtId="0" fontId="4" fillId="0" borderId="17" xfId="0" applyFont="1" applyFill="1" applyBorder="1" applyAlignment="1" applyProtection="1">
      <alignment vertical="center"/>
    </xf>
    <xf numFmtId="0" fontId="14" fillId="0" borderId="17" xfId="0" applyFont="1" applyFill="1" applyBorder="1" applyAlignment="1" applyProtection="1">
      <alignment vertical="center"/>
    </xf>
    <xf numFmtId="0" fontId="23" fillId="0" borderId="17" xfId="0" applyFont="1" applyFill="1" applyBorder="1" applyAlignment="1" applyProtection="1">
      <alignment vertical="center"/>
      <protection locked="0"/>
    </xf>
    <xf numFmtId="0" fontId="29" fillId="0" borderId="17" xfId="0" applyFont="1" applyFill="1" applyBorder="1" applyAlignment="1" applyProtection="1">
      <alignment vertical="center"/>
      <protection locked="0"/>
    </xf>
    <xf numFmtId="0" fontId="19" fillId="0" borderId="17" xfId="0" applyFont="1" applyFill="1" applyBorder="1" applyAlignment="1" applyProtection="1">
      <alignment vertical="center"/>
      <protection locked="0"/>
    </xf>
    <xf numFmtId="49" fontId="19" fillId="0" borderId="17" xfId="0" applyNumberFormat="1" applyFont="1" applyFill="1" applyBorder="1" applyAlignment="1" applyProtection="1">
      <alignment vertical="center" wrapText="1"/>
    </xf>
    <xf numFmtId="49" fontId="9" fillId="0" borderId="17" xfId="0" applyNumberFormat="1" applyFont="1" applyFill="1" applyBorder="1" applyProtection="1"/>
    <xf numFmtId="49" fontId="9" fillId="0" borderId="18" xfId="0" applyNumberFormat="1" applyFont="1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0" fillId="0" borderId="14" xfId="0" applyFill="1" applyBorder="1" applyAlignment="1" applyProtection="1">
      <alignment horizontal="center"/>
    </xf>
    <xf numFmtId="0" fontId="0" fillId="0" borderId="14" xfId="0" applyFill="1" applyBorder="1" applyProtection="1"/>
    <xf numFmtId="0" fontId="1" fillId="0" borderId="0" xfId="0" applyFont="1" applyFill="1" applyBorder="1" applyAlignment="1" applyProtection="1">
      <alignment horizontal="left"/>
    </xf>
    <xf numFmtId="0" fontId="30" fillId="0" borderId="8" xfId="0" applyFont="1" applyFill="1" applyBorder="1" applyAlignment="1" applyProtection="1">
      <alignment horizontal="center" vertical="center"/>
    </xf>
    <xf numFmtId="0" fontId="30" fillId="0" borderId="9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30" fillId="0" borderId="11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31" fillId="0" borderId="11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11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vertical="center"/>
    </xf>
    <xf numFmtId="2" fontId="32" fillId="0" borderId="11" xfId="0" applyNumberFormat="1" applyFont="1" applyFill="1" applyBorder="1" applyAlignment="1" applyProtection="1">
      <alignment horizontal="center" vertical="center"/>
    </xf>
    <xf numFmtId="2" fontId="32" fillId="0" borderId="0" xfId="0" applyNumberFormat="1" applyFont="1" applyFill="1" applyBorder="1" applyAlignment="1" applyProtection="1">
      <alignment horizontal="center" vertical="center"/>
    </xf>
    <xf numFmtId="2" fontId="32" fillId="0" borderId="1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2" fontId="32" fillId="0" borderId="13" xfId="0" applyNumberFormat="1" applyFont="1" applyFill="1" applyBorder="1" applyAlignment="1" applyProtection="1">
      <alignment vertical="center"/>
    </xf>
    <xf numFmtId="2" fontId="32" fillId="0" borderId="14" xfId="0" applyNumberFormat="1" applyFont="1" applyFill="1" applyBorder="1" applyAlignment="1" applyProtection="1">
      <alignment vertical="center"/>
    </xf>
    <xf numFmtId="2" fontId="32" fillId="0" borderId="15" xfId="0" applyNumberFormat="1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1" fillId="0" borderId="0" xfId="0" applyFont="1" applyFill="1" applyProtection="1"/>
    <xf numFmtId="0" fontId="13" fillId="0" borderId="0" xfId="0" applyFont="1" applyFill="1" applyBorder="1" applyProtection="1"/>
    <xf numFmtId="0" fontId="28" fillId="0" borderId="0" xfId="0" applyFont="1" applyFill="1" applyBorder="1" applyProtection="1"/>
    <xf numFmtId="0" fontId="0" fillId="0" borderId="0" xfId="0" applyFill="1" applyBorder="1" applyAlignment="1" applyProtection="1">
      <alignment vertical="center" wrapText="1"/>
    </xf>
    <xf numFmtId="0" fontId="34" fillId="0" borderId="3" xfId="0" applyFont="1" applyFill="1" applyBorder="1" applyAlignment="1" applyProtection="1">
      <alignment horizontal="center"/>
    </xf>
    <xf numFmtId="0" fontId="34" fillId="0" borderId="4" xfId="0" applyFont="1" applyFill="1" applyBorder="1" applyAlignment="1" applyProtection="1">
      <alignment horizontal="center"/>
    </xf>
    <xf numFmtId="0" fontId="34" fillId="0" borderId="5" xfId="0" applyFont="1" applyFill="1" applyBorder="1" applyAlignment="1" applyProtection="1">
      <alignment horizontal="center"/>
    </xf>
    <xf numFmtId="0" fontId="34" fillId="0" borderId="3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vertical="center" wrapText="1"/>
    </xf>
    <xf numFmtId="0" fontId="34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34" fillId="0" borderId="6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4" fillId="0" borderId="7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left" vertical="center"/>
    </xf>
    <xf numFmtId="0" fontId="21" fillId="0" borderId="0" xfId="0" applyFont="1" applyFill="1" applyBorder="1" applyAlignment="1" applyProtection="1">
      <alignment vertical="center" wrapText="1"/>
    </xf>
    <xf numFmtId="1" fontId="18" fillId="0" borderId="3" xfId="0" quotePrefix="1" applyNumberFormat="1" applyFont="1" applyFill="1" applyBorder="1" applyAlignment="1" applyProtection="1">
      <alignment horizontal="center" vertical="center" wrapText="1"/>
    </xf>
    <xf numFmtId="1" fontId="18" fillId="0" borderId="4" xfId="0" quotePrefix="1" applyNumberFormat="1" applyFont="1" applyFill="1" applyBorder="1" applyAlignment="1" applyProtection="1">
      <alignment horizontal="center" vertical="center" wrapText="1"/>
    </xf>
    <xf numFmtId="1" fontId="18" fillId="0" borderId="5" xfId="0" quotePrefix="1" applyNumberFormat="1" applyFont="1" applyFill="1" applyBorder="1" applyAlignment="1" applyProtection="1">
      <alignment horizontal="center" vertical="center" wrapText="1"/>
    </xf>
    <xf numFmtId="1" fontId="18" fillId="0" borderId="0" xfId="0" quotePrefix="1" applyNumberFormat="1" applyFont="1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vertical="center" wrapText="1"/>
    </xf>
    <xf numFmtId="1" fontId="18" fillId="0" borderId="4" xfId="0" applyNumberFormat="1" applyFont="1" applyFill="1" applyBorder="1" applyAlignment="1" applyProtection="1">
      <alignment horizontal="center" vertical="center" wrapText="1"/>
    </xf>
    <xf numFmtId="1" fontId="18" fillId="0" borderId="5" xfId="0" applyNumberFormat="1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/>
    <xf numFmtId="1" fontId="18" fillId="0" borderId="16" xfId="0" quotePrefix="1" applyNumberFormat="1" applyFont="1" applyFill="1" applyBorder="1" applyAlignment="1" applyProtection="1">
      <alignment horizontal="center" vertical="center" wrapText="1"/>
    </xf>
    <xf numFmtId="1" fontId="18" fillId="0" borderId="17" xfId="0" quotePrefix="1" applyNumberFormat="1" applyFont="1" applyFill="1" applyBorder="1" applyAlignment="1" applyProtection="1">
      <alignment horizontal="center" vertical="center" wrapText="1"/>
    </xf>
    <xf numFmtId="1" fontId="18" fillId="0" borderId="18" xfId="0" quotePrefix="1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1" fontId="18" fillId="0" borderId="16" xfId="0" applyNumberFormat="1" applyFont="1" applyFill="1" applyBorder="1" applyAlignment="1" applyProtection="1">
      <alignment horizontal="center" vertical="center" wrapText="1"/>
    </xf>
    <xf numFmtId="1" fontId="18" fillId="0" borderId="17" xfId="0" applyNumberFormat="1" applyFont="1" applyFill="1" applyBorder="1" applyAlignment="1" applyProtection="1">
      <alignment horizontal="center" vertical="center" wrapText="1"/>
    </xf>
    <xf numFmtId="1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17" xfId="0" applyFill="1" applyBorder="1" applyProtection="1"/>
    <xf numFmtId="0" fontId="0" fillId="0" borderId="17" xfId="0" applyFill="1" applyBorder="1" applyAlignment="1" applyProtection="1">
      <alignment vertical="center"/>
    </xf>
    <xf numFmtId="0" fontId="0" fillId="0" borderId="17" xfId="0" applyFill="1" applyBorder="1" applyAlignment="1" applyProtection="1"/>
    <xf numFmtId="0" fontId="0" fillId="0" borderId="18" xfId="0" applyFill="1" applyBorder="1" applyAlignment="1" applyProtection="1">
      <alignment vertical="center"/>
    </xf>
    <xf numFmtId="0" fontId="35" fillId="0" borderId="17" xfId="0" applyFont="1" applyFill="1" applyBorder="1" applyAlignment="1" applyProtection="1">
      <alignment vertical="center"/>
      <protection locked="0"/>
    </xf>
    <xf numFmtId="0" fontId="1" fillId="0" borderId="17" xfId="0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 applyProtection="1"/>
    <xf numFmtId="0" fontId="4" fillId="0" borderId="18" xfId="0" applyFont="1" applyFill="1" applyBorder="1" applyAlignment="1" applyProtection="1"/>
    <xf numFmtId="0" fontId="0" fillId="0" borderId="3" xfId="0" applyFill="1" applyBorder="1" applyProtection="1"/>
    <xf numFmtId="0" fontId="21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/>
    </xf>
    <xf numFmtId="0" fontId="35" fillId="0" borderId="4" xfId="0" applyFont="1" applyFill="1" applyBorder="1" applyAlignment="1" applyProtection="1">
      <alignment vertical="center"/>
      <protection locked="0"/>
    </xf>
    <xf numFmtId="0" fontId="1" fillId="0" borderId="4" xfId="0" applyFont="1" applyFill="1" applyBorder="1" applyProtection="1"/>
    <xf numFmtId="0" fontId="24" fillId="0" borderId="4" xfId="0" applyFont="1" applyFill="1" applyBorder="1" applyProtection="1"/>
    <xf numFmtId="0" fontId="4" fillId="0" borderId="4" xfId="0" applyFont="1" applyFill="1" applyBorder="1" applyProtection="1"/>
    <xf numFmtId="0" fontId="4" fillId="0" borderId="5" xfId="0" applyFont="1" applyFill="1" applyBorder="1" applyProtection="1"/>
    <xf numFmtId="0" fontId="1" fillId="0" borderId="6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center"/>
      <protection locked="0"/>
    </xf>
    <xf numFmtId="0" fontId="36" fillId="0" borderId="19" xfId="0" applyFont="1" applyFill="1" applyBorder="1" applyAlignment="1" applyProtection="1">
      <alignment horizontal="center" vertical="center"/>
    </xf>
    <xf numFmtId="0" fontId="36" fillId="0" borderId="20" xfId="0" applyFont="1" applyFill="1" applyBorder="1" applyAlignment="1" applyProtection="1">
      <alignment horizontal="center" vertical="center"/>
    </xf>
    <xf numFmtId="0" fontId="36" fillId="0" borderId="21" xfId="0" applyFont="1" applyFill="1" applyBorder="1" applyAlignment="1" applyProtection="1">
      <alignment horizontal="center" vertical="center"/>
    </xf>
    <xf numFmtId="0" fontId="17" fillId="0" borderId="7" xfId="0" applyFont="1" applyFill="1" applyBorder="1" applyProtection="1"/>
    <xf numFmtId="49" fontId="17" fillId="0" borderId="0" xfId="0" applyNumberFormat="1" applyFont="1" applyFill="1" applyBorder="1" applyProtection="1"/>
    <xf numFmtId="0" fontId="36" fillId="0" borderId="22" xfId="0" applyFont="1" applyFill="1" applyBorder="1" applyAlignment="1" applyProtection="1">
      <alignment horizontal="center" vertical="center"/>
    </xf>
    <xf numFmtId="0" fontId="36" fillId="0" borderId="23" xfId="0" applyFont="1" applyFill="1" applyBorder="1" applyAlignment="1" applyProtection="1">
      <alignment horizontal="center" vertical="center"/>
    </xf>
    <xf numFmtId="0" fontId="36" fillId="0" borderId="24" xfId="0" applyFont="1" applyFill="1" applyBorder="1" applyAlignment="1" applyProtection="1">
      <alignment horizontal="center" vertical="center"/>
    </xf>
    <xf numFmtId="0" fontId="4" fillId="0" borderId="6" xfId="0" applyFont="1" applyFill="1" applyBorder="1" applyProtection="1"/>
    <xf numFmtId="0" fontId="17" fillId="0" borderId="6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/>
    <xf numFmtId="0" fontId="4" fillId="0" borderId="7" xfId="0" applyFont="1" applyFill="1" applyBorder="1" applyAlignment="1" applyProtection="1">
      <alignment vertical="center"/>
      <protection locked="0"/>
    </xf>
    <xf numFmtId="0" fontId="17" fillId="0" borderId="6" xfId="0" applyFont="1" applyFill="1" applyBorder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/>
    <xf numFmtId="0" fontId="8" fillId="0" borderId="6" xfId="0" applyFont="1" applyFill="1" applyBorder="1" applyAlignment="1" applyProtection="1"/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13" fillId="0" borderId="19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center" vertical="center"/>
    </xf>
    <xf numFmtId="0" fontId="37" fillId="0" borderId="19" xfId="0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1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13" fillId="0" borderId="22" xfId="0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13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3" xfId="0" applyFont="1" applyFill="1" applyBorder="1" applyAlignment="1" applyProtection="1">
      <alignment horizontal="center" vertical="center"/>
    </xf>
    <xf numFmtId="0" fontId="37" fillId="0" borderId="24" xfId="0" applyFont="1" applyFill="1" applyBorder="1" applyAlignment="1" applyProtection="1">
      <alignment horizontal="center" vertical="center"/>
    </xf>
    <xf numFmtId="0" fontId="38" fillId="0" borderId="6" xfId="0" applyFont="1" applyFill="1" applyBorder="1" applyAlignment="1" applyProtection="1"/>
    <xf numFmtId="0" fontId="38" fillId="0" borderId="0" xfId="0" applyFont="1" applyFill="1" applyBorder="1" applyAlignment="1" applyProtection="1"/>
    <xf numFmtId="4" fontId="39" fillId="0" borderId="0" xfId="0" applyNumberFormat="1" applyFont="1" applyFill="1" applyBorder="1" applyAlignment="1" applyProtection="1">
      <alignment vertical="center"/>
    </xf>
    <xf numFmtId="0" fontId="17" fillId="0" borderId="6" xfId="0" applyFont="1" applyFill="1" applyBorder="1" applyAlignment="1" applyProtection="1"/>
    <xf numFmtId="0" fontId="14" fillId="0" borderId="19" xfId="0" applyFont="1" applyFill="1" applyBorder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7" xfId="0" applyFont="1" applyFill="1" applyBorder="1" applyProtection="1"/>
    <xf numFmtId="0" fontId="20" fillId="0" borderId="6" xfId="0" applyFont="1" applyFill="1" applyBorder="1" applyAlignment="1" applyProtection="1">
      <alignment vertical="center"/>
    </xf>
    <xf numFmtId="0" fontId="14" fillId="0" borderId="22" xfId="0" applyFont="1" applyFill="1" applyBorder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center" vertical="center"/>
    </xf>
    <xf numFmtId="0" fontId="14" fillId="0" borderId="24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</xf>
    <xf numFmtId="0" fontId="20" fillId="0" borderId="7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4" fontId="23" fillId="0" borderId="0" xfId="0" applyNumberFormat="1" applyFont="1" applyFill="1" applyBorder="1" applyAlignment="1" applyProtection="1">
      <alignment vertical="center"/>
      <protection locked="0"/>
    </xf>
    <xf numFmtId="4" fontId="23" fillId="0" borderId="7" xfId="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 applyProtection="1"/>
    <xf numFmtId="0" fontId="0" fillId="0" borderId="6" xfId="0" applyFont="1" applyFill="1" applyBorder="1" applyAlignment="1" applyProtection="1"/>
    <xf numFmtId="0" fontId="26" fillId="0" borderId="19" xfId="2" applyFont="1" applyFill="1" applyBorder="1" applyAlignment="1" applyProtection="1">
      <alignment horizontal="center" vertical="center"/>
    </xf>
    <xf numFmtId="0" fontId="0" fillId="0" borderId="7" xfId="0" applyFont="1" applyFill="1" applyBorder="1" applyAlignment="1" applyProtection="1">
      <alignment vertical="center"/>
    </xf>
    <xf numFmtId="0" fontId="19" fillId="0" borderId="7" xfId="0" applyFont="1" applyFill="1" applyBorder="1" applyAlignment="1" applyProtection="1">
      <alignment vertical="center"/>
      <protection locked="0"/>
    </xf>
    <xf numFmtId="0" fontId="1" fillId="0" borderId="16" xfId="0" applyFont="1" applyFill="1" applyBorder="1" applyAlignment="1" applyProtection="1">
      <alignment vertical="center"/>
    </xf>
    <xf numFmtId="0" fontId="1" fillId="0" borderId="18" xfId="0" applyFont="1" applyFill="1" applyBorder="1" applyAlignment="1" applyProtection="1">
      <alignment vertical="center"/>
      <protection locked="0"/>
    </xf>
    <xf numFmtId="0" fontId="1" fillId="0" borderId="25" xfId="0" applyFont="1" applyFill="1" applyBorder="1" applyAlignment="1" applyProtection="1">
      <alignment vertical="center"/>
    </xf>
    <xf numFmtId="0" fontId="4" fillId="0" borderId="25" xfId="0" applyFont="1" applyFill="1" applyBorder="1" applyAlignment="1" applyProtection="1">
      <alignment vertical="center"/>
    </xf>
    <xf numFmtId="0" fontId="1" fillId="0" borderId="25" xfId="0" applyFont="1" applyFill="1" applyBorder="1" applyAlignment="1" applyProtection="1">
      <alignment vertical="center"/>
      <protection locked="0"/>
    </xf>
    <xf numFmtId="0" fontId="27" fillId="0" borderId="3" xfId="0" applyFont="1" applyFill="1" applyBorder="1" applyAlignment="1" applyProtection="1"/>
    <xf numFmtId="0" fontId="27" fillId="0" borderId="4" xfId="0" applyFont="1" applyFill="1" applyBorder="1" applyAlignment="1" applyProtection="1"/>
    <xf numFmtId="0" fontId="20" fillId="0" borderId="4" xfId="0" applyFont="1" applyFill="1" applyBorder="1" applyAlignment="1" applyProtection="1">
      <alignment vertical="center"/>
    </xf>
    <xf numFmtId="4" fontId="19" fillId="0" borderId="4" xfId="0" applyNumberFormat="1" applyFont="1" applyFill="1" applyBorder="1" applyAlignment="1" applyProtection="1">
      <alignment vertical="center"/>
      <protection locked="0"/>
    </xf>
    <xf numFmtId="0" fontId="0" fillId="0" borderId="4" xfId="0" applyFill="1" applyBorder="1" applyAlignment="1" applyProtection="1"/>
    <xf numFmtId="0" fontId="11" fillId="0" borderId="4" xfId="0" applyFont="1" applyFill="1" applyBorder="1" applyProtection="1"/>
    <xf numFmtId="0" fontId="1" fillId="0" borderId="5" xfId="0" applyFont="1" applyFill="1" applyBorder="1" applyProtection="1"/>
    <xf numFmtId="0" fontId="29" fillId="0" borderId="19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29" fillId="0" borderId="22" xfId="0" applyFont="1" applyFill="1" applyBorder="1" applyAlignment="1" applyProtection="1">
      <alignment horizontal="center" vertical="center" wrapText="1"/>
      <protection locked="0"/>
    </xf>
    <xf numFmtId="0" fontId="29" fillId="0" borderId="23" xfId="0" applyFont="1" applyFill="1" applyBorder="1" applyAlignment="1" applyProtection="1">
      <alignment horizontal="center" vertical="center" wrapText="1"/>
      <protection locked="0"/>
    </xf>
    <xf numFmtId="0" fontId="29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9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Protection="1"/>
    <xf numFmtId="0" fontId="13" fillId="0" borderId="17" xfId="0" applyFont="1" applyFill="1" applyBorder="1" applyProtection="1"/>
    <xf numFmtId="0" fontId="13" fillId="0" borderId="18" xfId="0" applyFont="1" applyFill="1" applyBorder="1" applyProtection="1"/>
    <xf numFmtId="0" fontId="1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vertical="center"/>
    </xf>
    <xf numFmtId="0" fontId="29" fillId="0" borderId="19" xfId="0" applyFont="1" applyFill="1" applyBorder="1" applyAlignment="1" applyProtection="1">
      <alignment horizontal="center" vertical="center"/>
      <protection locked="0"/>
    </xf>
    <xf numFmtId="0" fontId="29" fillId="0" borderId="20" xfId="0" applyFont="1" applyFill="1" applyBorder="1" applyAlignment="1" applyProtection="1">
      <alignment horizontal="center" vertical="center"/>
      <protection locked="0"/>
    </xf>
    <xf numFmtId="0" fontId="29" fillId="0" borderId="21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vertical="center"/>
    </xf>
    <xf numFmtId="0" fontId="29" fillId="0" borderId="22" xfId="0" applyFont="1" applyFill="1" applyBorder="1" applyAlignment="1" applyProtection="1">
      <alignment horizontal="center" vertical="center"/>
      <protection locked="0"/>
    </xf>
    <xf numFmtId="0" fontId="29" fillId="0" borderId="23" xfId="0" applyFont="1" applyFill="1" applyBorder="1" applyAlignment="1" applyProtection="1">
      <alignment horizontal="center" vertical="center"/>
      <protection locked="0"/>
    </xf>
    <xf numFmtId="0" fontId="29" fillId="0" borderId="24" xfId="0" applyFont="1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left" vertical="center"/>
    </xf>
    <xf numFmtId="49" fontId="1" fillId="0" borderId="26" xfId="0" applyNumberFormat="1" applyFont="1" applyFill="1" applyBorder="1" applyAlignment="1" applyProtection="1">
      <alignment horizontal="center"/>
    </xf>
    <xf numFmtId="0" fontId="1" fillId="0" borderId="18" xfId="0" applyFont="1" applyFill="1" applyBorder="1" applyProtection="1"/>
    <xf numFmtId="0" fontId="23" fillId="0" borderId="4" xfId="0" applyFont="1" applyFill="1" applyBorder="1" applyAlignment="1" applyProtection="1">
      <alignment vertical="center"/>
      <protection locked="0"/>
    </xf>
    <xf numFmtId="0" fontId="40" fillId="0" borderId="4" xfId="0" applyFont="1" applyFill="1" applyBorder="1" applyAlignment="1" applyProtection="1">
      <alignment vertical="center" wrapText="1"/>
      <protection locked="0"/>
    </xf>
    <xf numFmtId="0" fontId="11" fillId="0" borderId="4" xfId="0" applyFont="1" applyFill="1" applyBorder="1" applyAlignment="1" applyProtection="1">
      <alignment vertical="center" wrapText="1"/>
      <protection locked="0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1" fillId="0" borderId="0" xfId="0" applyFont="1" applyFill="1" applyBorder="1" applyAlignment="1" applyProtection="1">
      <alignment horizontal="center" vertical="center"/>
      <protection locked="0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14" fontId="6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7" xfId="0" applyFont="1" applyFill="1" applyBorder="1" applyAlignment="1" applyProtection="1">
      <alignment horizontal="center" vertical="center"/>
    </xf>
    <xf numFmtId="0" fontId="13" fillId="0" borderId="18" xfId="0" applyFont="1" applyFill="1" applyBorder="1" applyAlignment="1" applyProtection="1">
      <alignment horizontal="center" vertical="center"/>
    </xf>
    <xf numFmtId="0" fontId="23" fillId="0" borderId="7" xfId="0" applyFont="1" applyFill="1" applyBorder="1" applyAlignment="1" applyProtection="1">
      <alignment vertical="center"/>
      <protection locked="0"/>
    </xf>
    <xf numFmtId="0" fontId="42" fillId="0" borderId="0" xfId="0" applyFont="1" applyFill="1" applyBorder="1" applyAlignment="1" applyProtection="1">
      <alignment horizontal="left" vertical="center"/>
    </xf>
    <xf numFmtId="49" fontId="29" fillId="0" borderId="19" xfId="0" applyNumberFormat="1" applyFont="1" applyFill="1" applyBorder="1" applyAlignment="1" applyProtection="1">
      <alignment horizontal="center" vertical="center"/>
      <protection locked="0"/>
    </xf>
    <xf numFmtId="49" fontId="29" fillId="0" borderId="20" xfId="0" applyNumberFormat="1" applyFont="1" applyFill="1" applyBorder="1" applyAlignment="1" applyProtection="1">
      <alignment horizontal="center" vertical="center"/>
      <protection locked="0"/>
    </xf>
    <xf numFmtId="49" fontId="29" fillId="0" borderId="2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27" fillId="0" borderId="6" xfId="0" applyFont="1" applyFill="1" applyBorder="1" applyAlignment="1" applyProtection="1"/>
    <xf numFmtId="49" fontId="29" fillId="0" borderId="22" xfId="0" applyNumberFormat="1" applyFont="1" applyFill="1" applyBorder="1" applyAlignment="1" applyProtection="1">
      <alignment horizontal="center" vertical="center"/>
      <protection locked="0"/>
    </xf>
    <xf numFmtId="49" fontId="29" fillId="0" borderId="23" xfId="0" applyNumberFormat="1" applyFont="1" applyFill="1" applyBorder="1" applyAlignment="1" applyProtection="1">
      <alignment horizontal="center" vertical="center"/>
      <protection locked="0"/>
    </xf>
    <xf numFmtId="49" fontId="29" fillId="0" borderId="24" xfId="0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Fill="1" applyBorder="1" applyAlignment="1" applyProtection="1">
      <alignment vertical="center"/>
    </xf>
    <xf numFmtId="0" fontId="23" fillId="0" borderId="7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23" fillId="0" borderId="6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23" fillId="0" borderId="7" xfId="0" applyFont="1" applyFill="1" applyBorder="1" applyAlignment="1" applyProtection="1">
      <alignment horizontal="center" vertical="center"/>
      <protection locked="0"/>
    </xf>
    <xf numFmtId="0" fontId="42" fillId="0" borderId="17" xfId="0" applyFont="1" applyFill="1" applyBorder="1" applyAlignment="1" applyProtection="1">
      <alignment horizontal="left" vertical="center"/>
    </xf>
    <xf numFmtId="0" fontId="1" fillId="0" borderId="17" xfId="0" applyFont="1" applyFill="1" applyBorder="1" applyAlignment="1" applyProtection="1">
      <alignment horizontal="left" vertical="center"/>
    </xf>
    <xf numFmtId="0" fontId="36" fillId="0" borderId="17" xfId="0" applyFont="1" applyFill="1" applyBorder="1" applyAlignment="1" applyProtection="1">
      <alignment horizontal="center" vertical="center"/>
    </xf>
    <xf numFmtId="0" fontId="23" fillId="0" borderId="18" xfId="0" applyFont="1" applyFill="1" applyBorder="1" applyAlignment="1" applyProtection="1">
      <alignment vertical="center"/>
      <protection locked="0"/>
    </xf>
    <xf numFmtId="0" fontId="42" fillId="0" borderId="0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/>
    <xf numFmtId="0" fontId="13" fillId="0" borderId="17" xfId="0" applyFont="1" applyFill="1" applyBorder="1" applyAlignment="1" applyProtection="1"/>
    <xf numFmtId="0" fontId="0" fillId="0" borderId="17" xfId="0" applyFont="1" applyFill="1" applyBorder="1" applyAlignment="1" applyProtection="1">
      <alignment vertical="center"/>
    </xf>
    <xf numFmtId="0" fontId="0" fillId="0" borderId="18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vertical="center"/>
    </xf>
    <xf numFmtId="165" fontId="0" fillId="0" borderId="0" xfId="0" applyNumberFormat="1" applyFont="1" applyFill="1" applyBorder="1" applyAlignment="1" applyProtection="1"/>
    <xf numFmtId="0" fontId="42" fillId="0" borderId="3" xfId="0" applyFont="1" applyFill="1" applyBorder="1" applyAlignment="1" applyProtection="1">
      <alignment horizontal="center" vertical="center"/>
    </xf>
    <xf numFmtId="0" fontId="42" fillId="0" borderId="4" xfId="0" applyFont="1" applyFill="1" applyBorder="1" applyAlignment="1" applyProtection="1">
      <alignment horizontal="center" vertical="center"/>
    </xf>
    <xf numFmtId="0" fontId="42" fillId="0" borderId="5" xfId="0" applyFont="1" applyFill="1" applyBorder="1" applyAlignment="1" applyProtection="1">
      <alignment horizontal="center" vertical="center"/>
    </xf>
    <xf numFmtId="0" fontId="42" fillId="0" borderId="6" xfId="0" applyFont="1" applyFill="1" applyBorder="1" applyAlignment="1" applyProtection="1">
      <alignment horizontal="center" vertical="center"/>
    </xf>
    <xf numFmtId="0" fontId="42" fillId="0" borderId="7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vertical="center" wrapText="1"/>
    </xf>
    <xf numFmtId="0" fontId="0" fillId="0" borderId="6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0" xfId="0" applyBorder="1" applyAlignment="1"/>
    <xf numFmtId="49" fontId="17" fillId="0" borderId="0" xfId="0" applyNumberFormat="1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</xf>
    <xf numFmtId="0" fontId="17" fillId="0" borderId="0" xfId="0" quotePrefix="1" applyFont="1" applyFill="1" applyBorder="1" applyProtection="1"/>
    <xf numFmtId="0" fontId="1" fillId="0" borderId="22" xfId="0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0" fontId="11" fillId="0" borderId="17" xfId="0" applyFont="1" applyFill="1" applyBorder="1" applyProtection="1"/>
    <xf numFmtId="0" fontId="0" fillId="0" borderId="18" xfId="0" applyFill="1" applyBorder="1" applyProtection="1"/>
    <xf numFmtId="0" fontId="23" fillId="0" borderId="16" xfId="0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0" fontId="23" fillId="0" borderId="18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horizontal="center"/>
    </xf>
    <xf numFmtId="0" fontId="6" fillId="0" borderId="17" xfId="0" applyFont="1" applyFill="1" applyBorder="1" applyAlignment="1" applyProtection="1"/>
    <xf numFmtId="0" fontId="13" fillId="3" borderId="29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30" xfId="0" applyFont="1" applyFill="1" applyBorder="1" applyAlignment="1" applyProtection="1">
      <alignment horizontal="center" vertical="center"/>
    </xf>
    <xf numFmtId="0" fontId="21" fillId="0" borderId="6" xfId="0" applyFont="1" applyFill="1" applyBorder="1" applyAlignment="1" applyProtection="1"/>
    <xf numFmtId="0" fontId="6" fillId="0" borderId="25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left" vertical="center"/>
    </xf>
    <xf numFmtId="0" fontId="1" fillId="0" borderId="25" xfId="0" applyFont="1" applyFill="1" applyBorder="1" applyAlignment="1" applyProtection="1">
      <alignment horizontal="center" vertical="center"/>
    </xf>
    <xf numFmtId="0" fontId="0" fillId="0" borderId="25" xfId="0" applyFill="1" applyBorder="1" applyProtection="1"/>
    <xf numFmtId="0" fontId="13" fillId="0" borderId="25" xfId="0" applyFont="1" applyFill="1" applyBorder="1" applyAlignment="1" applyProtection="1">
      <alignment horizontal="center" vertical="center"/>
    </xf>
    <xf numFmtId="4" fontId="6" fillId="0" borderId="29" xfId="0" applyNumberFormat="1" applyFont="1" applyFill="1" applyBorder="1" applyAlignment="1" applyProtection="1">
      <alignment horizontal="right" vertical="center"/>
    </xf>
    <xf numFmtId="4" fontId="6" fillId="0" borderId="30" xfId="0" applyNumberFormat="1" applyFont="1" applyFill="1" applyBorder="1" applyAlignment="1" applyProtection="1">
      <alignment horizontal="right" vertical="center"/>
    </xf>
    <xf numFmtId="49" fontId="34" fillId="0" borderId="25" xfId="0" applyNumberFormat="1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 wrapText="1"/>
    </xf>
    <xf numFmtId="4" fontId="13" fillId="0" borderId="29" xfId="0" applyNumberFormat="1" applyFont="1" applyFill="1" applyBorder="1" applyAlignment="1" applyProtection="1">
      <alignment horizontal="right" vertical="center"/>
    </xf>
    <xf numFmtId="4" fontId="13" fillId="0" borderId="30" xfId="0" applyNumberFormat="1" applyFont="1" applyFill="1" applyBorder="1" applyAlignment="1" applyProtection="1">
      <alignment horizontal="right" vertical="center"/>
    </xf>
    <xf numFmtId="0" fontId="1" fillId="0" borderId="25" xfId="0" applyFont="1" applyFill="1" applyBorder="1" applyAlignment="1" applyProtection="1">
      <alignment vertical="center" wrapText="1"/>
    </xf>
    <xf numFmtId="0" fontId="1" fillId="0" borderId="25" xfId="0" applyFont="1" applyFill="1" applyBorder="1" applyAlignment="1" applyProtection="1">
      <alignment wrapText="1"/>
    </xf>
    <xf numFmtId="0" fontId="1" fillId="0" borderId="25" xfId="0" applyFont="1" applyFill="1" applyBorder="1" applyAlignment="1" applyProtection="1">
      <alignment horizontal="center" wrapText="1"/>
    </xf>
    <xf numFmtId="0" fontId="11" fillId="0" borderId="25" xfId="0" applyFont="1" applyFill="1" applyBorder="1" applyAlignment="1" applyProtection="1">
      <alignment vertical="center" wrapText="1"/>
    </xf>
    <xf numFmtId="0" fontId="0" fillId="0" borderId="29" xfId="0" applyFill="1" applyBorder="1" applyProtection="1"/>
    <xf numFmtId="0" fontId="4" fillId="0" borderId="25" xfId="0" applyFont="1" applyFill="1" applyBorder="1" applyAlignment="1" applyProtection="1">
      <alignment horizontal="left" vertical="center"/>
    </xf>
    <xf numFmtId="0" fontId="1" fillId="0" borderId="25" xfId="0" applyFont="1" applyFill="1" applyBorder="1" applyAlignment="1" applyProtection="1">
      <alignment horizontal="left" vertical="center"/>
    </xf>
    <xf numFmtId="0" fontId="1" fillId="0" borderId="25" xfId="0" applyFont="1" applyFill="1" applyBorder="1" applyAlignment="1" applyProtection="1">
      <alignment horizontal="left" wrapText="1"/>
    </xf>
    <xf numFmtId="0" fontId="11" fillId="0" borderId="25" xfId="0" applyFont="1" applyFill="1" applyBorder="1" applyAlignment="1" applyProtection="1">
      <alignment wrapText="1"/>
    </xf>
    <xf numFmtId="0" fontId="8" fillId="0" borderId="17" xfId="0" applyFont="1" applyFill="1" applyBorder="1" applyAlignment="1" applyProtection="1">
      <alignment vertical="center"/>
    </xf>
    <xf numFmtId="0" fontId="1" fillId="0" borderId="17" xfId="0" applyFont="1" applyFill="1" applyBorder="1" applyAlignment="1" applyProtection="1">
      <alignment vertical="center"/>
    </xf>
    <xf numFmtId="0" fontId="1" fillId="0" borderId="17" xfId="0" applyFont="1" applyFill="1" applyBorder="1" applyAlignment="1" applyProtection="1">
      <alignment vertical="center" wrapText="1"/>
    </xf>
    <xf numFmtId="0" fontId="11" fillId="0" borderId="17" xfId="0" applyFont="1" applyFill="1" applyBorder="1" applyAlignment="1" applyProtection="1">
      <alignment vertical="center" wrapText="1"/>
    </xf>
    <xf numFmtId="0" fontId="0" fillId="0" borderId="17" xfId="0" applyFill="1" applyBorder="1" applyAlignment="1" applyProtection="1">
      <alignment vertical="center" wrapText="1"/>
    </xf>
    <xf numFmtId="49" fontId="14" fillId="3" borderId="3" xfId="0" applyNumberFormat="1" applyFont="1" applyFill="1" applyBorder="1" applyAlignment="1" applyProtection="1">
      <alignment horizontal="center" vertical="center"/>
    </xf>
    <xf numFmtId="49" fontId="14" fillId="3" borderId="4" xfId="0" applyNumberFormat="1" applyFont="1" applyFill="1" applyBorder="1" applyAlignment="1" applyProtection="1">
      <alignment horizontal="center" vertical="center"/>
    </xf>
    <xf numFmtId="49" fontId="14" fillId="3" borderId="5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0" fillId="0" borderId="31" xfId="0" applyFont="1" applyFill="1" applyBorder="1" applyAlignment="1" applyProtection="1">
      <alignment horizontal="center" vertical="center" wrapText="1"/>
    </xf>
    <xf numFmtId="0" fontId="40" fillId="0" borderId="3" xfId="0" applyFont="1" applyFill="1" applyBorder="1" applyAlignment="1" applyProtection="1">
      <alignment horizontal="center" vertical="center" wrapText="1"/>
    </xf>
    <xf numFmtId="0" fontId="40" fillId="0" borderId="4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0" fillId="0" borderId="32" xfId="0" applyFont="1" applyFill="1" applyBorder="1" applyAlignment="1" applyProtection="1">
      <alignment horizontal="center" vertical="center" wrapText="1"/>
    </xf>
    <xf numFmtId="0" fontId="40" fillId="0" borderId="6" xfId="0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4" xfId="0" applyNumberFormat="1" applyFont="1" applyFill="1" applyBorder="1" applyAlignment="1" applyProtection="1">
      <alignment horizontal="center" vertical="center"/>
      <protection locked="0"/>
    </xf>
    <xf numFmtId="4" fontId="4" fillId="0" borderId="31" xfId="0" applyNumberFormat="1" applyFont="1" applyFill="1" applyBorder="1" applyAlignment="1" applyProtection="1">
      <alignment horizontal="center" vertical="center" wrapText="1"/>
    </xf>
    <xf numFmtId="49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49" fontId="4" fillId="0" borderId="16" xfId="0" applyNumberFormat="1" applyFont="1" applyFill="1" applyBorder="1" applyAlignment="1" applyProtection="1">
      <alignment horizontal="center" vertical="center" wrapText="1"/>
    </xf>
    <xf numFmtId="0" fontId="40" fillId="0" borderId="2" xfId="0" quotePrefix="1" applyFont="1" applyFill="1" applyBorder="1" applyAlignment="1" applyProtection="1">
      <alignment horizontal="center" vertical="center" wrapText="1"/>
    </xf>
    <xf numFmtId="0" fontId="40" fillId="0" borderId="16" xfId="0" quotePrefix="1" applyFont="1" applyFill="1" applyBorder="1" applyAlignment="1" applyProtection="1">
      <alignment horizontal="center" vertical="center" wrapText="1"/>
    </xf>
    <xf numFmtId="0" fontId="40" fillId="0" borderId="17" xfId="0" applyFont="1" applyFill="1" applyBorder="1" applyAlignment="1" applyProtection="1">
      <alignment horizontal="center" vertical="center" wrapText="1"/>
    </xf>
    <xf numFmtId="4" fontId="17" fillId="0" borderId="29" xfId="0" applyNumberFormat="1" applyFont="1" applyFill="1" applyBorder="1" applyAlignment="1" applyProtection="1">
      <alignment horizontal="center" vertical="center"/>
      <protection locked="0"/>
    </xf>
    <xf numFmtId="4" fontId="17" fillId="0" borderId="25" xfId="0" applyNumberFormat="1" applyFont="1" applyFill="1" applyBorder="1" applyAlignment="1" applyProtection="1">
      <alignment horizontal="center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9" fontId="43" fillId="0" borderId="1" xfId="0" applyNumberFormat="1" applyFont="1" applyFill="1" applyBorder="1" applyAlignment="1" applyProtection="1">
      <alignment horizontal="left" vertical="center"/>
    </xf>
    <xf numFmtId="14" fontId="13" fillId="0" borderId="1" xfId="0" applyNumberFormat="1" applyFont="1" applyFill="1" applyBorder="1" applyAlignment="1" applyProtection="1">
      <alignment horizontal="center" vertical="center"/>
    </xf>
    <xf numFmtId="4" fontId="13" fillId="0" borderId="1" xfId="0" applyNumberFormat="1" applyFont="1" applyFill="1" applyBorder="1" applyAlignment="1" applyProtection="1">
      <alignment horizontal="right" vertical="center"/>
    </xf>
    <xf numFmtId="4" fontId="41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44" fillId="0" borderId="3" xfId="0" applyNumberFormat="1" applyFont="1" applyFill="1" applyBorder="1" applyAlignment="1" applyProtection="1">
      <alignment horizontal="left" vertical="center"/>
    </xf>
    <xf numFmtId="166" fontId="13" fillId="3" borderId="4" xfId="0" applyNumberFormat="1" applyFont="1" applyFill="1" applyBorder="1" applyAlignment="1" applyProtection="1">
      <alignment horizontal="center" vertical="center"/>
    </xf>
    <xf numFmtId="4" fontId="14" fillId="0" borderId="3" xfId="0" applyNumberFormat="1" applyFont="1" applyFill="1" applyBorder="1" applyAlignment="1" applyProtection="1">
      <alignment horizontal="right" vertical="center"/>
    </xf>
    <xf numFmtId="4" fontId="11" fillId="3" borderId="3" xfId="0" applyNumberFormat="1" applyFont="1" applyFill="1" applyBorder="1" applyAlignment="1" applyProtection="1">
      <alignment horizontal="center" vertical="center"/>
    </xf>
    <xf numFmtId="4" fontId="11" fillId="3" borderId="4" xfId="0" applyNumberFormat="1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49" fontId="44" fillId="0" borderId="16" xfId="0" applyNumberFormat="1" applyFont="1" applyFill="1" applyBorder="1" applyAlignment="1" applyProtection="1">
      <alignment horizontal="left" vertical="center"/>
    </xf>
    <xf numFmtId="166" fontId="13" fillId="3" borderId="17" xfId="0" applyNumberFormat="1" applyFont="1" applyFill="1" applyBorder="1" applyAlignment="1" applyProtection="1">
      <alignment horizontal="center" vertical="center"/>
    </xf>
    <xf numFmtId="4" fontId="14" fillId="0" borderId="16" xfId="0" applyNumberFormat="1" applyFont="1" applyFill="1" applyBorder="1" applyAlignment="1" applyProtection="1">
      <alignment horizontal="right" vertical="center"/>
    </xf>
    <xf numFmtId="4" fontId="11" fillId="3" borderId="16" xfId="0" applyNumberFormat="1" applyFont="1" applyFill="1" applyBorder="1" applyAlignment="1" applyProtection="1">
      <alignment horizontal="center" vertical="center"/>
    </xf>
    <xf numFmtId="4" fontId="11" fillId="3" borderId="17" xfId="0" applyNumberFormat="1" applyFont="1" applyFill="1" applyBorder="1" applyAlignment="1" applyProtection="1">
      <alignment horizontal="center" vertical="center"/>
    </xf>
    <xf numFmtId="49" fontId="1" fillId="3" borderId="17" xfId="0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right"/>
    </xf>
    <xf numFmtId="14" fontId="34" fillId="0" borderId="4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/>
    </xf>
    <xf numFmtId="0" fontId="12" fillId="4" borderId="29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2" fillId="4" borderId="30" xfId="0" applyFont="1" applyFill="1" applyBorder="1" applyAlignment="1" applyProtection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vertical="center"/>
    </xf>
    <xf numFmtId="0" fontId="6" fillId="0" borderId="34" xfId="0" applyNumberFormat="1" applyFont="1" applyFill="1" applyBorder="1" applyAlignment="1" applyProtection="1">
      <alignment horizontal="center" vertical="center"/>
    </xf>
    <xf numFmtId="0" fontId="6" fillId="0" borderId="35" xfId="0" applyNumberFormat="1" applyFont="1" applyFill="1" applyBorder="1" applyAlignment="1" applyProtection="1">
      <alignment horizontal="center" vertical="center"/>
    </xf>
    <xf numFmtId="0" fontId="1" fillId="0" borderId="36" xfId="0" applyFont="1" applyFill="1" applyBorder="1" applyAlignment="1" applyProtection="1">
      <alignment horizontal="left" vertical="center"/>
    </xf>
    <xf numFmtId="0" fontId="1" fillId="0" borderId="37" xfId="0" applyFont="1" applyFill="1" applyBorder="1" applyAlignment="1" applyProtection="1">
      <alignment horizontal="left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38" xfId="0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36" fillId="0" borderId="39" xfId="0" applyNumberFormat="1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center" vertical="center" wrapText="1"/>
    </xf>
    <xf numFmtId="0" fontId="8" fillId="0" borderId="41" xfId="0" applyFont="1" applyFill="1" applyBorder="1" applyAlignment="1" applyProtection="1">
      <alignment horizontal="center" vertical="center"/>
    </xf>
    <xf numFmtId="0" fontId="8" fillId="0" borderId="42" xfId="0" applyNumberFormat="1" applyFont="1" applyFill="1" applyBorder="1" applyAlignment="1" applyProtection="1">
      <alignment horizontal="center" vertical="center" wrapText="1"/>
    </xf>
    <xf numFmtId="0" fontId="8" fillId="0" borderId="41" xfId="0" applyFont="1" applyFill="1" applyBorder="1" applyAlignment="1" applyProtection="1">
      <alignment horizontal="center" vertical="center" wrapText="1"/>
    </xf>
    <xf numFmtId="0" fontId="8" fillId="0" borderId="43" xfId="0" applyFont="1" applyFill="1" applyBorder="1" applyAlignment="1" applyProtection="1">
      <alignment horizontal="center" vertical="center" wrapText="1"/>
    </xf>
    <xf numFmtId="0" fontId="8" fillId="0" borderId="44" xfId="0" applyFont="1" applyFill="1" applyBorder="1" applyAlignment="1" applyProtection="1">
      <alignment horizontal="center" vertical="center" wrapText="1"/>
    </xf>
    <xf numFmtId="0" fontId="8" fillId="0" borderId="45" xfId="0" applyFont="1" applyFill="1" applyBorder="1" applyAlignment="1" applyProtection="1">
      <alignment horizontal="center" vertical="center" wrapText="1"/>
    </xf>
    <xf numFmtId="0" fontId="8" fillId="0" borderId="43" xfId="0" applyFont="1" applyFill="1" applyBorder="1" applyAlignment="1" applyProtection="1">
      <alignment horizontal="center" vertical="center" wrapText="1"/>
    </xf>
    <xf numFmtId="0" fontId="8" fillId="0" borderId="46" xfId="0" applyFont="1" applyFill="1" applyBorder="1" applyAlignment="1" applyProtection="1">
      <alignment horizontal="center" vertical="center" wrapText="1"/>
    </xf>
    <xf numFmtId="0" fontId="8" fillId="0" borderId="47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8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 wrapText="1"/>
    </xf>
    <xf numFmtId="0" fontId="8" fillId="0" borderId="49" xfId="0" applyFont="1" applyFill="1" applyBorder="1" applyAlignment="1" applyProtection="1">
      <alignment horizontal="center" vertical="center" wrapText="1"/>
    </xf>
    <xf numFmtId="3" fontId="17" fillId="0" borderId="50" xfId="0" applyNumberFormat="1" applyFont="1" applyFill="1" applyBorder="1" applyAlignment="1" applyProtection="1">
      <alignment horizontal="center" vertical="center"/>
    </xf>
    <xf numFmtId="0" fontId="17" fillId="3" borderId="42" xfId="0" applyFont="1" applyFill="1" applyBorder="1" applyAlignment="1" applyProtection="1">
      <alignment horizontal="left" vertical="center"/>
    </xf>
    <xf numFmtId="0" fontId="11" fillId="3" borderId="42" xfId="0" applyNumberFormat="1" applyFont="1" applyFill="1" applyBorder="1" applyAlignment="1" applyProtection="1">
      <alignment horizontal="center" vertical="center"/>
    </xf>
    <xf numFmtId="0" fontId="1" fillId="3" borderId="42" xfId="0" applyNumberFormat="1" applyFont="1" applyFill="1" applyBorder="1" applyAlignment="1" applyProtection="1">
      <alignment horizontal="center" vertical="center"/>
    </xf>
    <xf numFmtId="4" fontId="1" fillId="3" borderId="42" xfId="0" applyNumberFormat="1" applyFont="1" applyFill="1" applyBorder="1" applyAlignment="1" applyProtection="1">
      <alignment horizontal="right" vertical="center"/>
    </xf>
    <xf numFmtId="4" fontId="1" fillId="0" borderId="42" xfId="0" applyNumberFormat="1" applyFont="1" applyFill="1" applyBorder="1" applyAlignment="1" applyProtection="1">
      <alignment horizontal="right" vertical="center"/>
    </xf>
    <xf numFmtId="9" fontId="1" fillId="3" borderId="42" xfId="0" applyNumberFormat="1" applyFont="1" applyFill="1" applyBorder="1" applyAlignment="1" applyProtection="1">
      <alignment horizontal="center" vertical="center"/>
    </xf>
    <xf numFmtId="4" fontId="1" fillId="3" borderId="44" xfId="0" applyNumberFormat="1" applyFont="1" applyFill="1" applyBorder="1" applyAlignment="1" applyProtection="1">
      <alignment horizontal="center" vertical="center"/>
    </xf>
    <xf numFmtId="4" fontId="1" fillId="3" borderId="45" xfId="0" applyNumberFormat="1" applyFont="1" applyFill="1" applyBorder="1" applyAlignment="1" applyProtection="1">
      <alignment horizontal="center" vertical="center"/>
    </xf>
    <xf numFmtId="2" fontId="1" fillId="3" borderId="42" xfId="0" applyNumberFormat="1" applyFont="1" applyFill="1" applyBorder="1" applyAlignment="1" applyProtection="1">
      <alignment horizontal="right" vertical="center"/>
    </xf>
    <xf numFmtId="0" fontId="1" fillId="3" borderId="51" xfId="0" applyNumberFormat="1" applyFont="1" applyFill="1" applyBorder="1" applyAlignment="1" applyProtection="1">
      <alignment horizontal="center" vertical="center"/>
    </xf>
    <xf numFmtId="3" fontId="17" fillId="0" borderId="52" xfId="0" applyNumberFormat="1" applyFont="1" applyFill="1" applyBorder="1" applyAlignment="1" applyProtection="1">
      <alignment horizontal="left" vertical="center" wrapText="1"/>
    </xf>
    <xf numFmtId="49" fontId="8" fillId="0" borderId="53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53" xfId="0" applyNumberFormat="1" applyFont="1" applyFill="1" applyBorder="1" applyAlignment="1" applyProtection="1">
      <alignment horizontal="center" vertical="center"/>
      <protection locked="0"/>
    </xf>
    <xf numFmtId="49" fontId="1" fillId="0" borderId="53" xfId="0" applyNumberFormat="1" applyFont="1" applyFill="1" applyBorder="1" applyAlignment="1" applyProtection="1">
      <alignment horizontal="center" vertical="center"/>
      <protection locked="0"/>
    </xf>
    <xf numFmtId="4" fontId="1" fillId="0" borderId="53" xfId="0" applyNumberFormat="1" applyFont="1" applyFill="1" applyBorder="1" applyAlignment="1" applyProtection="1">
      <alignment horizontal="right" vertical="center"/>
      <protection locked="0"/>
    </xf>
    <xf numFmtId="4" fontId="1" fillId="0" borderId="53" xfId="0" applyNumberFormat="1" applyFont="1" applyFill="1" applyBorder="1" applyAlignment="1" applyProtection="1">
      <alignment horizontal="right" vertical="center" wrapText="1"/>
    </xf>
    <xf numFmtId="4" fontId="1" fillId="0" borderId="53" xfId="0" applyNumberFormat="1" applyFont="1" applyFill="1" applyBorder="1" applyAlignment="1" applyProtection="1">
      <alignment horizontal="right" vertical="center"/>
    </xf>
    <xf numFmtId="167" fontId="1" fillId="0" borderId="53" xfId="0" applyNumberFormat="1" applyFont="1" applyFill="1" applyBorder="1" applyAlignment="1" applyProtection="1">
      <alignment horizontal="center" vertical="center"/>
    </xf>
    <xf numFmtId="0" fontId="1" fillId="0" borderId="54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" fontId="1" fillId="3" borderId="42" xfId="0" applyNumberFormat="1" applyFont="1" applyFill="1" applyBorder="1" applyAlignment="1" applyProtection="1">
      <alignment horizontal="center" vertical="center"/>
    </xf>
    <xf numFmtId="49" fontId="11" fillId="0" borderId="55" xfId="0" applyNumberFormat="1" applyFont="1" applyFill="1" applyBorder="1" applyAlignment="1" applyProtection="1">
      <alignment horizontal="center" vertical="center"/>
      <protection locked="0"/>
    </xf>
    <xf numFmtId="49" fontId="11" fillId="0" borderId="56" xfId="0" applyNumberFormat="1" applyFont="1" applyFill="1" applyBorder="1" applyAlignment="1" applyProtection="1">
      <alignment horizontal="center" vertical="center"/>
      <protection locked="0"/>
    </xf>
    <xf numFmtId="49" fontId="11" fillId="0" borderId="57" xfId="0" applyNumberFormat="1" applyFont="1" applyFill="1" applyBorder="1" applyAlignment="1" applyProtection="1">
      <alignment horizontal="center" vertical="center"/>
      <protection locked="0"/>
    </xf>
    <xf numFmtId="4" fontId="1" fillId="3" borderId="16" xfId="0" applyNumberFormat="1" applyFont="1" applyFill="1" applyBorder="1" applyAlignment="1" applyProtection="1">
      <alignment horizontal="right" vertical="center"/>
    </xf>
    <xf numFmtId="4" fontId="1" fillId="0" borderId="43" xfId="0" applyNumberFormat="1" applyFont="1" applyFill="1" applyBorder="1" applyAlignment="1" applyProtection="1">
      <alignment horizontal="center" vertical="center"/>
    </xf>
    <xf numFmtId="4" fontId="1" fillId="5" borderId="16" xfId="0" applyNumberFormat="1" applyFont="1" applyFill="1" applyBorder="1" applyAlignment="1" applyProtection="1">
      <alignment vertical="center" wrapText="1"/>
      <protection locked="0"/>
    </xf>
    <xf numFmtId="4" fontId="1" fillId="3" borderId="16" xfId="0" applyNumberFormat="1" applyFont="1" applyFill="1" applyBorder="1" applyAlignment="1" applyProtection="1">
      <alignment vertical="center"/>
      <protection locked="0"/>
    </xf>
    <xf numFmtId="4" fontId="1" fillId="3" borderId="16" xfId="0" applyNumberFormat="1" applyFont="1" applyFill="1" applyBorder="1" applyAlignment="1" applyProtection="1">
      <alignment vertical="center" wrapText="1"/>
      <protection locked="0"/>
    </xf>
    <xf numFmtId="4" fontId="1" fillId="5" borderId="5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9" xfId="0" applyNumberFormat="1" applyFont="1" applyFill="1" applyBorder="1" applyAlignment="1" applyProtection="1">
      <alignment horizontal="center" vertical="center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49" fontId="11" fillId="0" borderId="60" xfId="0" applyNumberFormat="1" applyFont="1" applyFill="1" applyBorder="1" applyAlignment="1" applyProtection="1">
      <alignment horizontal="center" vertical="center"/>
      <protection locked="0"/>
    </xf>
    <xf numFmtId="4" fontId="1" fillId="0" borderId="61" xfId="0" applyNumberFormat="1" applyFont="1" applyFill="1" applyBorder="1" applyAlignment="1" applyProtection="1">
      <alignment horizontal="right" vertical="center"/>
    </xf>
    <xf numFmtId="4" fontId="1" fillId="0" borderId="62" xfId="0" applyNumberFormat="1" applyFont="1" applyFill="1" applyBorder="1" applyAlignment="1" applyProtection="1">
      <alignment horizontal="right" vertical="center"/>
    </xf>
    <xf numFmtId="4" fontId="1" fillId="0" borderId="32" xfId="0" applyNumberFormat="1" applyFont="1" applyFill="1" applyBorder="1" applyAlignment="1" applyProtection="1">
      <alignment horizontal="center" vertical="center"/>
    </xf>
    <xf numFmtId="4" fontId="1" fillId="0" borderId="63" xfId="0" applyNumberFormat="1" applyFont="1" applyFill="1" applyBorder="1" applyAlignment="1" applyProtection="1">
      <alignment vertical="center" wrapText="1"/>
      <protection locked="0"/>
    </xf>
    <xf numFmtId="4" fontId="1" fillId="0" borderId="63" xfId="0" applyNumberFormat="1" applyFont="1" applyFill="1" applyBorder="1" applyAlignment="1" applyProtection="1">
      <alignment vertical="center"/>
      <protection locked="0"/>
    </xf>
    <xf numFmtId="4" fontId="1" fillId="1" borderId="16" xfId="0" applyNumberFormat="1" applyFont="1" applyFill="1" applyBorder="1" applyAlignment="1" applyProtection="1">
      <alignment vertical="center" wrapText="1"/>
      <protection locked="0"/>
    </xf>
    <xf numFmtId="4" fontId="1" fillId="0" borderId="63" xfId="0" applyNumberFormat="1" applyFont="1" applyFill="1" applyBorder="1" applyAlignment="1" applyProtection="1">
      <alignment vertical="center"/>
    </xf>
    <xf numFmtId="4" fontId="1" fillId="5" borderId="64" xfId="0" applyNumberFormat="1" applyFont="1" applyFill="1" applyBorder="1" applyAlignment="1" applyProtection="1">
      <alignment horizontal="center" vertical="center" wrapText="1"/>
      <protection locked="0"/>
    </xf>
    <xf numFmtId="49" fontId="45" fillId="0" borderId="65" xfId="0" applyNumberFormat="1" applyFont="1" applyFill="1" applyBorder="1" applyAlignment="1" applyProtection="1">
      <alignment horizontal="center" vertical="center"/>
      <protection locked="0"/>
    </xf>
    <xf numFmtId="49" fontId="45" fillId="0" borderId="66" xfId="0" applyNumberFormat="1" applyFont="1" applyFill="1" applyBorder="1" applyAlignment="1" applyProtection="1">
      <alignment horizontal="center" vertical="center"/>
      <protection locked="0"/>
    </xf>
    <xf numFmtId="49" fontId="45" fillId="0" borderId="67" xfId="0" applyNumberFormat="1" applyFont="1" applyFill="1" applyBorder="1" applyAlignment="1" applyProtection="1">
      <alignment horizontal="center" vertical="center"/>
      <protection locked="0"/>
    </xf>
    <xf numFmtId="4" fontId="4" fillId="0" borderId="68" xfId="0" applyNumberFormat="1" applyFont="1" applyFill="1" applyBorder="1" applyAlignment="1" applyProtection="1">
      <alignment vertical="center"/>
      <protection locked="0"/>
    </xf>
    <xf numFmtId="4" fontId="4" fillId="0" borderId="69" xfId="0" applyNumberFormat="1" applyFont="1" applyFill="1" applyBorder="1" applyAlignment="1" applyProtection="1">
      <alignment vertical="center"/>
    </xf>
    <xf numFmtId="4" fontId="4" fillId="0" borderId="68" xfId="0" applyNumberFormat="1" applyFont="1" applyFill="1" applyBorder="1" applyAlignment="1" applyProtection="1">
      <alignment vertical="center" wrapText="1"/>
      <protection locked="0"/>
    </xf>
    <xf numFmtId="4" fontId="4" fillId="0" borderId="70" xfId="0" applyNumberFormat="1" applyFont="1" applyFill="1" applyBorder="1" applyAlignment="1" applyProtection="1">
      <alignment horizontal="center" vertical="center"/>
      <protection locked="0"/>
    </xf>
    <xf numFmtId="4" fontId="4" fillId="0" borderId="67" xfId="0" applyNumberFormat="1" applyFont="1" applyFill="1" applyBorder="1" applyAlignment="1" applyProtection="1">
      <alignment horizontal="center" vertical="center"/>
      <protection locked="0"/>
    </xf>
    <xf numFmtId="4" fontId="1" fillId="5" borderId="7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Fill="1" applyBorder="1" applyAlignment="1" applyProtection="1">
      <alignment vertical="center"/>
      <protection locked="0"/>
    </xf>
    <xf numFmtId="49" fontId="11" fillId="0" borderId="56" xfId="0" applyNumberFormat="1" applyFont="1" applyFill="1" applyBorder="1" applyAlignment="1" applyProtection="1">
      <alignment vertical="center"/>
      <protection locked="0"/>
    </xf>
    <xf numFmtId="4" fontId="11" fillId="0" borderId="0" xfId="0" applyNumberFormat="1" applyFont="1" applyFill="1" applyBorder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alignment vertical="center" wrapText="1"/>
      <protection locked="0"/>
    </xf>
    <xf numFmtId="49" fontId="17" fillId="0" borderId="0" xfId="0" applyNumberFormat="1" applyFont="1" applyFill="1" applyBorder="1" applyAlignment="1" applyProtection="1">
      <alignment vertical="center" wrapText="1"/>
      <protection locked="0"/>
    </xf>
    <xf numFmtId="0" fontId="17" fillId="0" borderId="0" xfId="0" applyNumberFormat="1" applyFont="1" applyFill="1" applyBorder="1" applyAlignment="1" applyProtection="1">
      <alignment vertical="center"/>
      <protection locked="0"/>
    </xf>
    <xf numFmtId="49" fontId="17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Protection="1"/>
    <xf numFmtId="4" fontId="1" fillId="6" borderId="43" xfId="0" applyNumberFormat="1" applyFont="1" applyFill="1" applyBorder="1" applyAlignment="1" applyProtection="1">
      <alignment horizontal="center" vertical="center"/>
    </xf>
    <xf numFmtId="4" fontId="1" fillId="6" borderId="3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Protection="1"/>
    <xf numFmtId="0" fontId="46" fillId="7" borderId="0" xfId="0" applyFont="1" applyFill="1" applyBorder="1" applyAlignment="1">
      <alignment horizontal="center" vertical="center" wrapText="1"/>
    </xf>
    <xf numFmtId="0" fontId="47" fillId="7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168" fontId="13" fillId="0" borderId="0" xfId="0" applyNumberFormat="1" applyFont="1" applyFill="1" applyAlignment="1">
      <alignment horizontal="center"/>
    </xf>
    <xf numFmtId="0" fontId="48" fillId="8" borderId="1" xfId="0" applyFont="1" applyFill="1" applyBorder="1" applyAlignment="1">
      <alignment horizontal="center" vertical="center"/>
    </xf>
    <xf numFmtId="0" fontId="49" fillId="8" borderId="1" xfId="0" applyFont="1" applyFill="1" applyBorder="1" applyAlignment="1">
      <alignment horizontal="center" vertical="center"/>
    </xf>
    <xf numFmtId="0" fontId="49" fillId="8" borderId="1" xfId="0" applyFont="1" applyFill="1" applyBorder="1" applyAlignment="1">
      <alignment vertical="center"/>
    </xf>
    <xf numFmtId="0" fontId="49" fillId="8" borderId="29" xfId="0" applyFont="1" applyFill="1" applyBorder="1" applyAlignment="1">
      <alignment horizontal="center" vertical="center"/>
    </xf>
    <xf numFmtId="0" fontId="49" fillId="8" borderId="30" xfId="0" applyFont="1" applyFill="1" applyBorder="1" applyAlignment="1">
      <alignment horizontal="center" vertical="center"/>
    </xf>
    <xf numFmtId="49" fontId="49" fillId="8" borderId="29" xfId="0" applyNumberFormat="1" applyFont="1" applyFill="1" applyBorder="1" applyAlignment="1">
      <alignment horizontal="center" vertical="center"/>
    </xf>
    <xf numFmtId="49" fontId="49" fillId="8" borderId="3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49" fillId="8" borderId="72" xfId="0" applyFont="1" applyFill="1" applyBorder="1" applyAlignment="1">
      <alignment horizontal="center" vertical="center"/>
    </xf>
    <xf numFmtId="0" fontId="49" fillId="8" borderId="73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/>
    </xf>
    <xf numFmtId="0" fontId="11" fillId="0" borderId="75" xfId="0" applyFont="1" applyFill="1" applyBorder="1" applyAlignment="1">
      <alignment horizontal="center"/>
    </xf>
    <xf numFmtId="0" fontId="11" fillId="0" borderId="76" xfId="0" applyFont="1" applyFill="1" applyBorder="1" applyAlignment="1">
      <alignment horizontal="center"/>
    </xf>
    <xf numFmtId="0" fontId="11" fillId="0" borderId="77" xfId="0" applyFont="1" applyFill="1" applyBorder="1" applyAlignment="1">
      <alignment horizontal="center"/>
    </xf>
    <xf numFmtId="0" fontId="11" fillId="0" borderId="78" xfId="0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0" fontId="11" fillId="0" borderId="80" xfId="0" applyFont="1" applyFill="1" applyBorder="1" applyAlignment="1">
      <alignment horizontal="center"/>
    </xf>
    <xf numFmtId="0" fontId="11" fillId="0" borderId="81" xfId="0" applyFont="1" applyFill="1" applyBorder="1" applyAlignment="1">
      <alignment horizontal="left"/>
    </xf>
    <xf numFmtId="0" fontId="11" fillId="0" borderId="8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78" xfId="0" applyFont="1" applyFill="1" applyBorder="1" applyAlignment="1">
      <alignment horizontal="center"/>
    </xf>
    <xf numFmtId="169" fontId="11" fillId="0" borderId="78" xfId="0" applyNumberFormat="1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83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166" fontId="11" fillId="0" borderId="48" xfId="0" applyNumberFormat="1" applyFont="1" applyFill="1" applyBorder="1" applyAlignment="1">
      <alignment horizontal="center"/>
    </xf>
    <xf numFmtId="4" fontId="11" fillId="0" borderId="71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84" xfId="0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87" xfId="0" applyFont="1" applyFill="1" applyBorder="1" applyAlignment="1">
      <alignment horizontal="center" vertical="center"/>
    </xf>
    <xf numFmtId="0" fontId="11" fillId="0" borderId="87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" fillId="0" borderId="55" xfId="0" applyFont="1" applyFill="1" applyBorder="1" applyAlignment="1">
      <alignment horizontal="left"/>
    </xf>
    <xf numFmtId="0" fontId="1" fillId="0" borderId="56" xfId="0" applyFont="1" applyFill="1" applyBorder="1" applyAlignment="1">
      <alignment horizontal="left"/>
    </xf>
    <xf numFmtId="0" fontId="1" fillId="0" borderId="57" xfId="0" applyFont="1" applyFill="1" applyBorder="1" applyAlignment="1">
      <alignment horizontal="left"/>
    </xf>
    <xf numFmtId="4" fontId="11" fillId="0" borderId="43" xfId="0" applyNumberFormat="1" applyFont="1" applyFill="1" applyBorder="1" applyAlignment="1">
      <alignment horizontal="left"/>
    </xf>
    <xf numFmtId="4" fontId="11" fillId="0" borderId="41" xfId="0" applyNumberFormat="1" applyFont="1" applyFill="1" applyBorder="1" applyAlignment="1">
      <alignment horizontal="right"/>
    </xf>
    <xf numFmtId="4" fontId="11" fillId="0" borderId="57" xfId="0" applyNumberFormat="1" applyFont="1" applyFill="1" applyBorder="1" applyAlignment="1">
      <alignment horizontal="right"/>
    </xf>
    <xf numFmtId="4" fontId="11" fillId="0" borderId="58" xfId="0" applyNumberFormat="1" applyFont="1" applyFill="1" applyBorder="1" applyAlignment="1">
      <alignment horizontal="right"/>
    </xf>
    <xf numFmtId="0" fontId="1" fillId="0" borderId="89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4" fontId="11" fillId="0" borderId="32" xfId="0" applyNumberFormat="1" applyFont="1" applyFill="1" applyBorder="1" applyAlignment="1">
      <alignment horizontal="center"/>
    </xf>
    <xf numFmtId="170" fontId="11" fillId="0" borderId="32" xfId="0" applyNumberFormat="1" applyFont="1" applyFill="1" applyBorder="1" applyAlignment="1">
      <alignment horizontal="center"/>
    </xf>
    <xf numFmtId="4" fontId="11" fillId="0" borderId="6" xfId="0" applyNumberFormat="1" applyFont="1" applyFill="1" applyBorder="1" applyAlignment="1">
      <alignment horizontal="right"/>
    </xf>
    <xf numFmtId="4" fontId="11" fillId="0" borderId="7" xfId="0" applyNumberFormat="1" applyFont="1" applyFill="1" applyBorder="1" applyAlignment="1">
      <alignment horizontal="right"/>
    </xf>
    <xf numFmtId="4" fontId="11" fillId="0" borderId="64" xfId="0" applyNumberFormat="1" applyFont="1" applyFill="1" applyBorder="1" applyAlignment="1">
      <alignment horizontal="right"/>
    </xf>
    <xf numFmtId="9" fontId="11" fillId="0" borderId="32" xfId="0" applyNumberFormat="1" applyFont="1" applyFill="1" applyBorder="1" applyAlignment="1">
      <alignment horizontal="center"/>
    </xf>
    <xf numFmtId="0" fontId="1" fillId="0" borderId="89" xfId="0" applyFont="1" applyFill="1" applyBorder="1" applyAlignment="1"/>
    <xf numFmtId="0" fontId="1" fillId="0" borderId="0" xfId="0" applyFont="1" applyFill="1" applyBorder="1" applyAlignment="1"/>
    <xf numFmtId="0" fontId="1" fillId="0" borderId="7" xfId="0" applyFont="1" applyFill="1" applyBorder="1" applyAlignment="1"/>
    <xf numFmtId="10" fontId="11" fillId="0" borderId="32" xfId="0" applyNumberFormat="1" applyFont="1" applyFill="1" applyBorder="1" applyAlignment="1">
      <alignment horizontal="center"/>
    </xf>
    <xf numFmtId="0" fontId="1" fillId="0" borderId="90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1" fillId="0" borderId="91" xfId="0" applyFont="1" applyFill="1" applyBorder="1" applyAlignment="1">
      <alignment horizontal="left"/>
    </xf>
    <xf numFmtId="4" fontId="11" fillId="0" borderId="68" xfId="0" applyNumberFormat="1" applyFont="1" applyFill="1" applyBorder="1" applyAlignment="1">
      <alignment horizontal="right"/>
    </xf>
    <xf numFmtId="4" fontId="11" fillId="0" borderId="91" xfId="0" applyNumberFormat="1" applyFont="1" applyFill="1" applyBorder="1" applyAlignment="1">
      <alignment horizontal="right"/>
    </xf>
    <xf numFmtId="4" fontId="11" fillId="0" borderId="71" xfId="0" applyNumberFormat="1" applyFont="1" applyFill="1" applyBorder="1" applyAlignment="1">
      <alignment horizontal="right"/>
    </xf>
    <xf numFmtId="0" fontId="40" fillId="0" borderId="55" xfId="0" applyFont="1" applyFill="1" applyBorder="1" applyAlignment="1">
      <alignment horizontal="center"/>
    </xf>
    <xf numFmtId="0" fontId="40" fillId="0" borderId="56" xfId="0" applyFont="1" applyFill="1" applyBorder="1" applyAlignment="1">
      <alignment horizontal="center"/>
    </xf>
    <xf numFmtId="0" fontId="40" fillId="0" borderId="46" xfId="0" applyFont="1" applyFill="1" applyBorder="1" applyAlignment="1">
      <alignment horizontal="center"/>
    </xf>
    <xf numFmtId="4" fontId="11" fillId="0" borderId="77" xfId="0" applyNumberFormat="1" applyFont="1" applyFill="1" applyBorder="1" applyAlignment="1">
      <alignment horizontal="center" vertical="center" wrapText="1"/>
    </xf>
    <xf numFmtId="4" fontId="11" fillId="0" borderId="78" xfId="0" applyNumberFormat="1" applyFont="1" applyFill="1" applyBorder="1" applyAlignment="1">
      <alignment horizontal="center" vertical="center" wrapText="1"/>
    </xf>
    <xf numFmtId="4" fontId="11" fillId="0" borderId="79" xfId="0" applyNumberFormat="1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 wrapText="1"/>
    </xf>
    <xf numFmtId="0" fontId="11" fillId="0" borderId="78" xfId="0" applyFont="1" applyFill="1" applyBorder="1" applyAlignment="1">
      <alignment horizontal="center" vertical="center" wrapText="1"/>
    </xf>
    <xf numFmtId="0" fontId="11" fillId="0" borderId="79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/>
    </xf>
    <xf numFmtId="0" fontId="8" fillId="0" borderId="93" xfId="0" applyFont="1" applyFill="1" applyBorder="1" applyAlignment="1">
      <alignment horizontal="center"/>
    </xf>
    <xf numFmtId="0" fontId="8" fillId="0" borderId="94" xfId="0" applyFont="1" applyFill="1" applyBorder="1" applyAlignment="1">
      <alignment horizontal="center"/>
    </xf>
    <xf numFmtId="4" fontId="11" fillId="0" borderId="95" xfId="0" applyNumberFormat="1" applyFont="1" applyFill="1" applyBorder="1" applyAlignment="1">
      <alignment horizontal="center" vertical="center" wrapText="1"/>
    </xf>
    <xf numFmtId="4" fontId="11" fillId="0" borderId="96" xfId="0" applyNumberFormat="1" applyFont="1" applyFill="1" applyBorder="1" applyAlignment="1">
      <alignment horizontal="center" vertical="center" wrapText="1"/>
    </xf>
    <xf numFmtId="4" fontId="11" fillId="0" borderId="9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95" xfId="0" applyFont="1" applyFill="1" applyBorder="1" applyAlignment="1">
      <alignment horizontal="center" vertical="center" wrapText="1"/>
    </xf>
    <xf numFmtId="0" fontId="11" fillId="0" borderId="96" xfId="0" applyFont="1" applyFill="1" applyBorder="1" applyAlignment="1">
      <alignment horizontal="center" vertical="center" wrapText="1"/>
    </xf>
    <xf numFmtId="0" fontId="11" fillId="0" borderId="97" xfId="0" applyFont="1" applyFill="1" applyBorder="1" applyAlignment="1">
      <alignment horizontal="center" vertical="center" wrapText="1"/>
    </xf>
    <xf numFmtId="4" fontId="11" fillId="0" borderId="81" xfId="0" applyNumberFormat="1" applyFont="1" applyFill="1" applyBorder="1" applyAlignment="1">
      <alignment horizontal="center"/>
    </xf>
    <xf numFmtId="4" fontId="11" fillId="0" borderId="82" xfId="0" applyNumberFormat="1" applyFont="1" applyFill="1" applyBorder="1" applyAlignment="1">
      <alignment horizontal="center"/>
    </xf>
    <xf numFmtId="4" fontId="11" fillId="0" borderId="98" xfId="0" applyNumberFormat="1" applyFont="1" applyFill="1" applyBorder="1" applyAlignment="1">
      <alignment horizontal="right"/>
    </xf>
    <xf numFmtId="4" fontId="11" fillId="0" borderId="99" xfId="0" applyNumberFormat="1" applyFont="1" applyFill="1" applyBorder="1" applyAlignment="1">
      <alignment horizontal="right"/>
    </xf>
    <xf numFmtId="4" fontId="11" fillId="0" borderId="100" xfId="0" applyNumberFormat="1" applyFont="1" applyFill="1" applyBorder="1" applyAlignment="1">
      <alignment horizontal="right"/>
    </xf>
    <xf numFmtId="4" fontId="11" fillId="0" borderId="98" xfId="0" applyNumberFormat="1" applyFont="1" applyFill="1" applyBorder="1" applyAlignment="1">
      <alignment horizontal="center"/>
    </xf>
    <xf numFmtId="4" fontId="11" fillId="0" borderId="99" xfId="0" applyNumberFormat="1" applyFont="1" applyFill="1" applyBorder="1" applyAlignment="1">
      <alignment horizontal="center"/>
    </xf>
    <xf numFmtId="0" fontId="40" fillId="0" borderId="55" xfId="0" applyFont="1" applyFill="1" applyBorder="1" applyAlignment="1">
      <alignment horizontal="center" vertical="center"/>
    </xf>
    <xf numFmtId="0" fontId="40" fillId="0" borderId="101" xfId="0" applyFont="1" applyFill="1" applyBorder="1" applyAlignment="1">
      <alignment horizontal="center" vertical="center"/>
    </xf>
    <xf numFmtId="4" fontId="1" fillId="0" borderId="10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9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" fontId="1" fillId="0" borderId="103" xfId="0" applyNumberFormat="1" applyFont="1" applyFill="1" applyBorder="1" applyAlignment="1">
      <alignment horizontal="center" vertical="center"/>
    </xf>
    <xf numFmtId="4" fontId="1" fillId="0" borderId="104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right" vertical="center"/>
    </xf>
    <xf numFmtId="0" fontId="40" fillId="0" borderId="90" xfId="0" applyFont="1" applyFill="1" applyBorder="1" applyAlignment="1">
      <alignment horizontal="center" vertical="center"/>
    </xf>
    <xf numFmtId="0" fontId="40" fillId="0" borderId="37" xfId="0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10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4" fontId="1" fillId="0" borderId="106" xfId="0" applyNumberFormat="1" applyFont="1" applyFill="1" applyBorder="1" applyAlignment="1">
      <alignment horizontal="center" vertical="center"/>
    </xf>
    <xf numFmtId="4" fontId="1" fillId="0" borderId="107" xfId="0" applyNumberFormat="1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left"/>
    </xf>
    <xf numFmtId="0" fontId="17" fillId="0" borderId="56" xfId="0" applyFont="1" applyFill="1" applyBorder="1" applyAlignment="1">
      <alignment horizontal="left"/>
    </xf>
    <xf numFmtId="0" fontId="17" fillId="0" borderId="46" xfId="0" applyFont="1" applyFill="1" applyBorder="1" applyAlignment="1">
      <alignment horizontal="left"/>
    </xf>
    <xf numFmtId="0" fontId="17" fillId="0" borderId="108" xfId="0" applyFont="1" applyFill="1" applyBorder="1"/>
    <xf numFmtId="0" fontId="17" fillId="0" borderId="109" xfId="0" applyFont="1" applyFill="1" applyBorder="1"/>
    <xf numFmtId="4" fontId="17" fillId="0" borderId="110" xfId="0" applyNumberFormat="1" applyFont="1" applyFill="1" applyBorder="1"/>
    <xf numFmtId="0" fontId="17" fillId="0" borderId="111" xfId="0" applyFont="1" applyFill="1" applyBorder="1"/>
    <xf numFmtId="4" fontId="17" fillId="0" borderId="112" xfId="0" applyNumberFormat="1" applyFont="1" applyFill="1" applyBorder="1" applyAlignment="1">
      <alignment horizontal="center"/>
    </xf>
    <xf numFmtId="4" fontId="17" fillId="0" borderId="110" xfId="0" applyNumberFormat="1" applyFont="1" applyFill="1" applyBorder="1" applyAlignment="1">
      <alignment horizontal="right"/>
    </xf>
    <xf numFmtId="0" fontId="17" fillId="0" borderId="0" xfId="0" applyFont="1" applyFill="1"/>
    <xf numFmtId="0" fontId="17" fillId="0" borderId="113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right"/>
    </xf>
    <xf numFmtId="0" fontId="17" fillId="0" borderId="114" xfId="0" applyFont="1" applyFill="1" applyBorder="1" applyAlignment="1">
      <alignment horizontal="right"/>
    </xf>
    <xf numFmtId="0" fontId="17" fillId="0" borderId="115" xfId="0" applyFont="1" applyFill="1" applyBorder="1"/>
    <xf numFmtId="0" fontId="17" fillId="0" borderId="116" xfId="0" applyFont="1" applyFill="1" applyBorder="1"/>
    <xf numFmtId="4" fontId="17" fillId="0" borderId="117" xfId="0" applyNumberFormat="1" applyFont="1" applyFill="1" applyBorder="1"/>
    <xf numFmtId="0" fontId="17" fillId="0" borderId="118" xfId="0" applyFont="1" applyFill="1" applyBorder="1"/>
    <xf numFmtId="4" fontId="17" fillId="0" borderId="119" xfId="0" applyNumberFormat="1" applyFont="1" applyFill="1" applyBorder="1" applyAlignment="1">
      <alignment horizontal="center"/>
    </xf>
    <xf numFmtId="4" fontId="17" fillId="0" borderId="117" xfId="0" applyNumberFormat="1" applyFont="1" applyFill="1" applyBorder="1" applyAlignment="1">
      <alignment horizontal="right"/>
    </xf>
    <xf numFmtId="0" fontId="17" fillId="0" borderId="120" xfId="0" applyFont="1" applyFill="1" applyBorder="1" applyAlignment="1">
      <alignment horizontal="left"/>
    </xf>
    <xf numFmtId="0" fontId="17" fillId="0" borderId="121" xfId="0" applyFont="1" applyFill="1" applyBorder="1" applyAlignment="1">
      <alignment horizontal="left"/>
    </xf>
    <xf numFmtId="0" fontId="17" fillId="0" borderId="122" xfId="0" applyFont="1" applyFill="1" applyBorder="1" applyAlignment="1">
      <alignment horizontal="left"/>
    </xf>
    <xf numFmtId="4" fontId="17" fillId="0" borderId="119" xfId="0" applyNumberFormat="1" applyFont="1" applyFill="1" applyBorder="1"/>
    <xf numFmtId="14" fontId="17" fillId="0" borderId="123" xfId="0" applyNumberFormat="1" applyFont="1" applyFill="1" applyBorder="1" applyAlignment="1">
      <alignment horizontal="left"/>
    </xf>
    <xf numFmtId="0" fontId="17" fillId="0" borderId="121" xfId="0" applyFont="1" applyFill="1" applyBorder="1"/>
    <xf numFmtId="0" fontId="17" fillId="0" borderId="117" xfId="0" applyFont="1" applyFill="1" applyBorder="1" applyAlignment="1">
      <alignment horizontal="center"/>
    </xf>
    <xf numFmtId="3" fontId="17" fillId="0" borderId="123" xfId="0" applyNumberFormat="1" applyFont="1" applyFill="1" applyBorder="1" applyAlignment="1">
      <alignment horizontal="left"/>
    </xf>
    <xf numFmtId="0" fontId="17" fillId="0" borderId="124" xfId="0" applyFont="1" applyFill="1" applyBorder="1"/>
    <xf numFmtId="3" fontId="17" fillId="0" borderId="117" xfId="0" applyNumberFormat="1" applyFont="1" applyFill="1" applyBorder="1" applyAlignment="1">
      <alignment horizontal="center"/>
    </xf>
    <xf numFmtId="9" fontId="17" fillId="0" borderId="116" xfId="0" applyNumberFormat="1" applyFont="1" applyFill="1" applyBorder="1"/>
    <xf numFmtId="0" fontId="17" fillId="0" borderId="123" xfId="0" applyFont="1" applyFill="1" applyBorder="1" applyAlignment="1">
      <alignment horizontal="left"/>
    </xf>
    <xf numFmtId="0" fontId="17" fillId="0" borderId="120" xfId="0" applyFont="1" applyFill="1" applyBorder="1" applyAlignment="1">
      <alignment horizontal="left"/>
    </xf>
    <xf numFmtId="0" fontId="17" fillId="0" borderId="125" xfId="0" applyFont="1" applyFill="1" applyBorder="1" applyAlignment="1">
      <alignment horizontal="left"/>
    </xf>
    <xf numFmtId="1" fontId="17" fillId="0" borderId="117" xfId="0" applyNumberFormat="1" applyFont="1" applyFill="1" applyBorder="1" applyAlignment="1">
      <alignment horizontal="center"/>
    </xf>
    <xf numFmtId="2" fontId="17" fillId="0" borderId="120" xfId="0" applyNumberFormat="1" applyFont="1" applyFill="1" applyBorder="1" applyAlignment="1">
      <alignment horizontal="left"/>
    </xf>
    <xf numFmtId="2" fontId="17" fillId="0" borderId="125" xfId="0" applyNumberFormat="1" applyFont="1" applyFill="1" applyBorder="1" applyAlignment="1">
      <alignment horizontal="left"/>
    </xf>
    <xf numFmtId="4" fontId="17" fillId="0" borderId="123" xfId="0" applyNumberFormat="1" applyFont="1" applyFill="1" applyBorder="1" applyAlignment="1">
      <alignment horizontal="left"/>
    </xf>
    <xf numFmtId="10" fontId="17" fillId="0" borderId="117" xfId="0" applyNumberFormat="1" applyFont="1" applyFill="1" applyBorder="1" applyAlignment="1">
      <alignment horizontal="center"/>
    </xf>
    <xf numFmtId="2" fontId="17" fillId="0" borderId="126" xfId="0" applyNumberFormat="1" applyFont="1" applyFill="1" applyBorder="1" applyAlignment="1">
      <alignment horizontal="left"/>
    </xf>
    <xf numFmtId="2" fontId="17" fillId="0" borderId="21" xfId="0" applyNumberFormat="1" applyFont="1" applyFill="1" applyBorder="1" applyAlignment="1">
      <alignment horizontal="left"/>
    </xf>
    <xf numFmtId="4" fontId="17" fillId="0" borderId="127" xfId="0" applyNumberFormat="1" applyFont="1" applyFill="1" applyBorder="1"/>
    <xf numFmtId="0" fontId="17" fillId="0" borderId="128" xfId="0" applyFont="1" applyFill="1" applyBorder="1"/>
    <xf numFmtId="4" fontId="17" fillId="0" borderId="127" xfId="0" applyNumberFormat="1" applyFont="1" applyFill="1" applyBorder="1" applyAlignment="1">
      <alignment horizontal="right"/>
    </xf>
    <xf numFmtId="4" fontId="17" fillId="0" borderId="129" xfId="0" applyNumberFormat="1" applyFont="1" applyFill="1" applyBorder="1" applyAlignment="1">
      <alignment horizontal="left"/>
    </xf>
    <xf numFmtId="0" fontId="17" fillId="0" borderId="130" xfId="0" applyFont="1" applyFill="1" applyBorder="1"/>
    <xf numFmtId="10" fontId="17" fillId="0" borderId="127" xfId="0" applyNumberFormat="1" applyFont="1" applyFill="1" applyBorder="1" applyAlignment="1">
      <alignment horizontal="center"/>
    </xf>
    <xf numFmtId="2" fontId="17" fillId="0" borderId="131" xfId="0" applyNumberFormat="1" applyFont="1" applyFill="1" applyBorder="1"/>
    <xf numFmtId="0" fontId="17" fillId="0" borderId="103" xfId="0" applyFont="1" applyFill="1" applyBorder="1"/>
    <xf numFmtId="4" fontId="17" fillId="0" borderId="104" xfId="0" applyNumberFormat="1" applyFont="1" applyFill="1" applyBorder="1"/>
    <xf numFmtId="0" fontId="17" fillId="0" borderId="131" xfId="0" applyFont="1" applyFill="1" applyBorder="1"/>
    <xf numFmtId="4" fontId="17" fillId="0" borderId="104" xfId="0" applyNumberFormat="1" applyFont="1" applyFill="1" applyBorder="1" applyAlignment="1">
      <alignment horizontal="right"/>
    </xf>
    <xf numFmtId="0" fontId="17" fillId="0" borderId="132" xfId="0" applyFont="1" applyFill="1" applyBorder="1"/>
    <xf numFmtId="14" fontId="17" fillId="0" borderId="133" xfId="0" applyNumberFormat="1" applyFont="1" applyFill="1" applyBorder="1" applyAlignment="1">
      <alignment horizontal="left"/>
    </xf>
    <xf numFmtId="0" fontId="17" fillId="0" borderId="134" xfId="0" applyFont="1" applyFill="1" applyBorder="1"/>
    <xf numFmtId="10" fontId="17" fillId="0" borderId="135" xfId="0" applyNumberFormat="1" applyFont="1" applyFill="1" applyBorder="1" applyAlignment="1">
      <alignment horizontal="center"/>
    </xf>
    <xf numFmtId="2" fontId="17" fillId="0" borderId="136" xfId="0" applyNumberFormat="1" applyFont="1" applyFill="1" applyBorder="1"/>
    <xf numFmtId="0" fontId="17" fillId="0" borderId="137" xfId="0" applyFont="1" applyFill="1" applyBorder="1"/>
    <xf numFmtId="4" fontId="17" fillId="0" borderId="138" xfId="0" applyNumberFormat="1" applyFont="1" applyFill="1" applyBorder="1"/>
    <xf numFmtId="0" fontId="17" fillId="0" borderId="136" xfId="0" applyFont="1" applyFill="1" applyBorder="1"/>
    <xf numFmtId="0" fontId="17" fillId="0" borderId="136" xfId="0" applyFont="1" applyFill="1" applyBorder="1" applyAlignment="1">
      <alignment horizontal="left"/>
    </xf>
    <xf numFmtId="4" fontId="17" fillId="0" borderId="138" xfId="0" applyNumberFormat="1" applyFont="1" applyFill="1" applyBorder="1" applyAlignment="1">
      <alignment horizontal="right"/>
    </xf>
    <xf numFmtId="0" fontId="17" fillId="0" borderId="0" xfId="0" applyFont="1"/>
    <xf numFmtId="4" fontId="17" fillId="0" borderId="0" xfId="0" applyNumberFormat="1" applyFont="1"/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7" xfId="0" applyFill="1" applyBorder="1" applyProtection="1">
      <protection hidden="1"/>
    </xf>
    <xf numFmtId="1" fontId="0" fillId="0" borderId="6" xfId="0" applyNumberFormat="1" applyFill="1" applyBorder="1" applyProtection="1"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 applyProtection="1">
      <protection hidden="1"/>
    </xf>
    <xf numFmtId="0" fontId="8" fillId="0" borderId="4" xfId="0" applyFont="1" applyFill="1" applyBorder="1" applyProtection="1">
      <protection hidden="1"/>
    </xf>
    <xf numFmtId="0" fontId="9" fillId="0" borderId="4" xfId="0" applyFont="1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4" fillId="0" borderId="4" xfId="0" applyFont="1" applyFill="1" applyBorder="1" applyProtection="1">
      <protection hidden="1"/>
    </xf>
    <xf numFmtId="0" fontId="10" fillId="0" borderId="4" xfId="0" applyFont="1" applyFill="1" applyBorder="1" applyProtection="1"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3" fontId="51" fillId="0" borderId="6" xfId="0" applyNumberFormat="1" applyFont="1" applyFill="1" applyBorder="1" applyProtection="1">
      <protection hidden="1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Protection="1">
      <protection hidden="1"/>
    </xf>
    <xf numFmtId="0" fontId="9" fillId="0" borderId="0" xfId="0" applyFont="1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10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6" xfId="0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17" xfId="0" applyFont="1" applyFill="1" applyBorder="1" applyAlignment="1" applyProtection="1">
      <alignment horizontal="center" vertical="center" wrapText="1"/>
      <protection hidden="1"/>
    </xf>
    <xf numFmtId="0" fontId="8" fillId="0" borderId="17" xfId="0" applyFont="1" applyFill="1" applyBorder="1" applyProtection="1">
      <protection hidden="1"/>
    </xf>
    <xf numFmtId="0" fontId="11" fillId="0" borderId="17" xfId="0" applyFont="1" applyFill="1" applyBorder="1" applyProtection="1">
      <protection hidden="1"/>
    </xf>
    <xf numFmtId="0" fontId="0" fillId="0" borderId="18" xfId="0" applyFill="1" applyBorder="1" applyProtection="1">
      <protection hidden="1"/>
    </xf>
    <xf numFmtId="0" fontId="4" fillId="0" borderId="17" xfId="0" applyFont="1" applyFill="1" applyBorder="1" applyProtection="1">
      <protection hidden="1"/>
    </xf>
    <xf numFmtId="0" fontId="10" fillId="0" borderId="17" xfId="0" applyFont="1" applyFill="1" applyBorder="1" applyProtection="1">
      <protection hidden="1"/>
    </xf>
    <xf numFmtId="0" fontId="4" fillId="0" borderId="17" xfId="0" applyFont="1" applyFill="1" applyBorder="1" applyAlignment="1" applyProtection="1">
      <alignment horizontal="center" vertical="center"/>
      <protection hidden="1"/>
    </xf>
    <xf numFmtId="0" fontId="13" fillId="0" borderId="139" xfId="0" applyFont="1" applyFill="1" applyBorder="1" applyAlignment="1" applyProtection="1">
      <alignment horizontal="center"/>
      <protection hidden="1"/>
    </xf>
    <xf numFmtId="0" fontId="13" fillId="0" borderId="140" xfId="0" applyFont="1" applyFill="1" applyBorder="1" applyAlignment="1" applyProtection="1">
      <alignment horizontal="center"/>
      <protection hidden="1"/>
    </xf>
    <xf numFmtId="0" fontId="13" fillId="0" borderId="45" xfId="0" applyFont="1" applyFill="1" applyBorder="1" applyAlignment="1" applyProtection="1">
      <alignment horizontal="center"/>
      <protection hidden="1"/>
    </xf>
    <xf numFmtId="1" fontId="13" fillId="0" borderId="6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0" xfId="0" applyNumberFormat="1" applyFont="1" applyFill="1" applyAlignment="1" applyProtection="1">
      <alignment horizontal="center" vertical="center"/>
      <protection locked="0" hidden="1"/>
    </xf>
    <xf numFmtId="0" fontId="4" fillId="0" borderId="55" xfId="0" applyFont="1" applyFill="1" applyBorder="1" applyProtection="1">
      <protection hidden="1"/>
    </xf>
    <xf numFmtId="0" fontId="4" fillId="0" borderId="56" xfId="0" applyFont="1" applyFill="1" applyBorder="1" applyProtection="1">
      <protection hidden="1"/>
    </xf>
    <xf numFmtId="0" fontId="4" fillId="0" borderId="46" xfId="0" applyFont="1" applyFill="1" applyBorder="1" applyProtection="1">
      <protection hidden="1"/>
    </xf>
    <xf numFmtId="171" fontId="0" fillId="0" borderId="0" xfId="0" applyNumberFormat="1" applyFill="1" applyProtection="1">
      <protection hidden="1"/>
    </xf>
    <xf numFmtId="0" fontId="11" fillId="0" borderId="141" xfId="0" applyFont="1" applyFill="1" applyBorder="1" applyAlignment="1" applyProtection="1">
      <alignment horizontal="center"/>
      <protection hidden="1"/>
    </xf>
    <xf numFmtId="0" fontId="11" fillId="0" borderId="25" xfId="0" applyFont="1" applyFill="1" applyBorder="1" applyAlignment="1" applyProtection="1">
      <alignment horizontal="center"/>
      <protection hidden="1"/>
    </xf>
    <xf numFmtId="0" fontId="11" fillId="0" borderId="30" xfId="0" applyFont="1" applyFill="1" applyBorder="1" applyAlignment="1" applyProtection="1">
      <alignment horizontal="center"/>
      <protection hidden="1"/>
    </xf>
    <xf numFmtId="1" fontId="13" fillId="0" borderId="16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4" fillId="0" borderId="89" xfId="0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center" vertical="center"/>
      <protection locked="0" hidden="1"/>
    </xf>
    <xf numFmtId="0" fontId="14" fillId="0" borderId="142" xfId="0" applyFont="1" applyFill="1" applyBorder="1" applyProtection="1">
      <protection hidden="1"/>
    </xf>
    <xf numFmtId="0" fontId="13" fillId="0" borderId="143" xfId="0" applyFont="1" applyFill="1" applyBorder="1" applyAlignment="1" applyProtection="1">
      <alignment horizontal="center"/>
      <protection hidden="1"/>
    </xf>
    <xf numFmtId="0" fontId="13" fillId="0" borderId="17" xfId="0" applyFont="1" applyFill="1" applyBorder="1" applyAlignment="1" applyProtection="1">
      <alignment horizontal="center"/>
      <protection hidden="1"/>
    </xf>
    <xf numFmtId="0" fontId="13" fillId="0" borderId="18" xfId="0" applyFont="1" applyFill="1" applyBorder="1" applyAlignment="1" applyProtection="1">
      <alignment horizontal="center"/>
      <protection hidden="1"/>
    </xf>
    <xf numFmtId="1" fontId="14" fillId="0" borderId="3" xfId="0" applyNumberFormat="1" applyFont="1" applyFill="1" applyBorder="1" applyAlignment="1" applyProtection="1">
      <alignment horizontal="center" vertical="center"/>
      <protection locked="0" hidden="1"/>
    </xf>
    <xf numFmtId="1" fontId="14" fillId="0" borderId="4" xfId="0" applyNumberFormat="1" applyFont="1" applyFill="1" applyBorder="1" applyAlignment="1" applyProtection="1">
      <alignment horizontal="center" vertical="center"/>
      <protection locked="0" hidden="1"/>
    </xf>
    <xf numFmtId="1" fontId="14" fillId="0" borderId="49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Border="1" applyProtection="1">
      <protection hidden="1"/>
    </xf>
    <xf numFmtId="0" fontId="11" fillId="0" borderId="143" xfId="0" applyFont="1" applyFill="1" applyBorder="1" applyAlignment="1" applyProtection="1">
      <alignment horizontal="center"/>
      <protection hidden="1"/>
    </xf>
    <xf numFmtId="0" fontId="11" fillId="0" borderId="17" xfId="0" applyFont="1" applyFill="1" applyBorder="1" applyAlignment="1" applyProtection="1">
      <alignment horizontal="center"/>
      <protection hidden="1"/>
    </xf>
    <xf numFmtId="0" fontId="11" fillId="0" borderId="18" xfId="0" applyFont="1" applyFill="1" applyBorder="1" applyAlignment="1" applyProtection="1">
      <alignment horizontal="center"/>
      <protection hidden="1"/>
    </xf>
    <xf numFmtId="1" fontId="14" fillId="0" borderId="16" xfId="0" applyNumberFormat="1" applyFont="1" applyFill="1" applyBorder="1" applyAlignment="1" applyProtection="1">
      <alignment horizontal="center" vertical="center"/>
      <protection locked="0" hidden="1"/>
    </xf>
    <xf numFmtId="1" fontId="14" fillId="0" borderId="17" xfId="0" applyNumberFormat="1" applyFont="1" applyFill="1" applyBorder="1" applyAlignment="1" applyProtection="1">
      <alignment horizontal="center" vertical="center"/>
      <protection locked="0" hidden="1"/>
    </xf>
    <xf numFmtId="1" fontId="14" fillId="0" borderId="144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4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4" xfId="0" applyFont="1" applyFill="1" applyBorder="1" applyAlignment="1" applyProtection="1">
      <alignment horizontal="center" vertical="center"/>
      <protection locked="0" hidden="1"/>
    </xf>
    <xf numFmtId="0" fontId="13" fillId="0" borderId="49" xfId="0" applyFont="1" applyFill="1" applyBorder="1" applyAlignment="1" applyProtection="1">
      <alignment horizontal="center" vertical="center"/>
      <protection locked="0" hidden="1"/>
    </xf>
    <xf numFmtId="0" fontId="13" fillId="0" borderId="16" xfId="0" applyFont="1" applyFill="1" applyBorder="1" applyAlignment="1" applyProtection="1">
      <alignment horizontal="center" vertical="center"/>
      <protection locked="0" hidden="1"/>
    </xf>
    <xf numFmtId="0" fontId="13" fillId="0" borderId="17" xfId="0" applyFont="1" applyFill="1" applyBorder="1" applyAlignment="1" applyProtection="1">
      <alignment horizontal="center" vertical="center"/>
      <protection locked="0" hidden="1"/>
    </xf>
    <xf numFmtId="0" fontId="13" fillId="0" borderId="144" xfId="0" applyFont="1" applyFill="1" applyBorder="1" applyAlignment="1" applyProtection="1">
      <alignment horizontal="center" vertical="center"/>
      <protection locked="0" hidden="1"/>
    </xf>
    <xf numFmtId="172" fontId="23" fillId="0" borderId="3" xfId="0" applyNumberFormat="1" applyFont="1" applyFill="1" applyBorder="1" applyAlignment="1" applyProtection="1">
      <alignment horizontal="center" vertical="center"/>
      <protection locked="0" hidden="1"/>
    </xf>
    <xf numFmtId="172" fontId="23" fillId="0" borderId="4" xfId="0" applyNumberFormat="1" applyFont="1" applyFill="1" applyBorder="1" applyAlignment="1" applyProtection="1">
      <alignment horizontal="center" vertical="center"/>
      <protection locked="0" hidden="1"/>
    </xf>
    <xf numFmtId="172" fontId="23" fillId="0" borderId="49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42" xfId="0" applyFont="1" applyFill="1" applyBorder="1" applyAlignment="1" applyProtection="1">
      <alignment horizontal="center" vertical="center"/>
      <protection locked="0" hidden="1"/>
    </xf>
    <xf numFmtId="172" fontId="23" fillId="0" borderId="16" xfId="0" applyNumberFormat="1" applyFont="1" applyFill="1" applyBorder="1" applyAlignment="1" applyProtection="1">
      <alignment horizontal="center" vertical="center"/>
      <protection locked="0" hidden="1"/>
    </xf>
    <xf numFmtId="172" fontId="23" fillId="0" borderId="17" xfId="0" applyNumberFormat="1" applyFont="1" applyFill="1" applyBorder="1" applyAlignment="1" applyProtection="1">
      <alignment horizontal="center" vertical="center"/>
      <protection locked="0" hidden="1"/>
    </xf>
    <xf numFmtId="172" fontId="23" fillId="0" borderId="144" xfId="0" applyNumberFormat="1" applyFont="1" applyFill="1" applyBorder="1" applyAlignment="1" applyProtection="1">
      <alignment horizontal="center" vertical="center"/>
      <protection locked="0" hidden="1"/>
    </xf>
    <xf numFmtId="0" fontId="24" fillId="0" borderId="0" xfId="0" applyFont="1" applyFill="1" applyBorder="1" applyProtection="1">
      <protection hidden="1"/>
    </xf>
    <xf numFmtId="0" fontId="4" fillId="0" borderId="142" xfId="0" applyFont="1" applyFill="1" applyBorder="1" applyProtection="1">
      <protection hidden="1"/>
    </xf>
    <xf numFmtId="0" fontId="11" fillId="0" borderId="90" xfId="0" applyFont="1" applyFill="1" applyBorder="1" applyAlignment="1" applyProtection="1">
      <alignment horizontal="center"/>
      <protection hidden="1"/>
    </xf>
    <xf numFmtId="0" fontId="11" fillId="0" borderId="33" xfId="0" applyFont="1" applyFill="1" applyBorder="1" applyAlignment="1" applyProtection="1">
      <alignment horizontal="center"/>
      <protection hidden="1"/>
    </xf>
    <xf numFmtId="0" fontId="11" fillId="0" borderId="91" xfId="0" applyFont="1" applyFill="1" applyBorder="1" applyAlignment="1" applyProtection="1">
      <alignment horizontal="center"/>
      <protection hidden="1"/>
    </xf>
    <xf numFmtId="0" fontId="13" fillId="0" borderId="68" xfId="0" applyFont="1" applyFill="1" applyBorder="1" applyAlignment="1" applyProtection="1">
      <alignment horizontal="center" vertical="center"/>
      <protection locked="0" hidden="1"/>
    </xf>
    <xf numFmtId="0" fontId="13" fillId="0" borderId="33" xfId="0" applyFont="1" applyFill="1" applyBorder="1" applyAlignment="1" applyProtection="1">
      <alignment horizontal="center" vertical="center"/>
      <protection locked="0" hidden="1"/>
    </xf>
    <xf numFmtId="0" fontId="13" fillId="0" borderId="105" xfId="0" applyFont="1" applyFill="1" applyBorder="1" applyAlignment="1" applyProtection="1">
      <alignment horizontal="center" vertical="center"/>
      <protection locked="0" hidden="1"/>
    </xf>
    <xf numFmtId="0" fontId="4" fillId="0" borderId="90" xfId="0" applyFont="1" applyFill="1" applyBorder="1" applyProtection="1">
      <protection hidden="1"/>
    </xf>
    <xf numFmtId="0" fontId="4" fillId="0" borderId="33" xfId="0" applyFont="1" applyFill="1" applyBorder="1" applyProtection="1">
      <protection hidden="1"/>
    </xf>
    <xf numFmtId="0" fontId="4" fillId="0" borderId="105" xfId="0" applyFont="1" applyFill="1" applyBorder="1" applyProtection="1">
      <protection hidden="1"/>
    </xf>
    <xf numFmtId="0" fontId="0" fillId="0" borderId="16" xfId="0" applyFill="1" applyBorder="1" applyProtection="1">
      <protection hidden="1"/>
    </xf>
    <xf numFmtId="0" fontId="8" fillId="0" borderId="55" xfId="0" applyFont="1" applyFill="1" applyBorder="1" applyProtection="1">
      <protection hidden="1"/>
    </xf>
    <xf numFmtId="0" fontId="8" fillId="0" borderId="56" xfId="0" applyFont="1" applyFill="1" applyBorder="1" applyProtection="1">
      <protection hidden="1"/>
    </xf>
    <xf numFmtId="0" fontId="0" fillId="0" borderId="56" xfId="0" applyFill="1" applyBorder="1" applyProtection="1">
      <protection hidden="1"/>
    </xf>
    <xf numFmtId="0" fontId="13" fillId="0" borderId="56" xfId="0" applyFont="1" applyFill="1" applyBorder="1" applyProtection="1">
      <protection hidden="1"/>
    </xf>
    <xf numFmtId="0" fontId="17" fillId="0" borderId="46" xfId="0" applyFont="1" applyFill="1" applyBorder="1" applyProtection="1">
      <protection hidden="1"/>
    </xf>
    <xf numFmtId="0" fontId="17" fillId="0" borderId="0" xfId="0" applyFont="1" applyFill="1" applyBorder="1" applyProtection="1">
      <protection hidden="1"/>
    </xf>
    <xf numFmtId="0" fontId="21" fillId="0" borderId="0" xfId="0" applyFont="1" applyFill="1" applyBorder="1" applyProtection="1">
      <protection hidden="1"/>
    </xf>
    <xf numFmtId="49" fontId="17" fillId="0" borderId="0" xfId="0" applyNumberFormat="1" applyFont="1" applyFill="1" applyBorder="1" applyProtection="1">
      <protection hidden="1"/>
    </xf>
    <xf numFmtId="0" fontId="17" fillId="0" borderId="7" xfId="0" applyFont="1" applyFill="1" applyBorder="1" applyProtection="1">
      <protection hidden="1"/>
    </xf>
    <xf numFmtId="0" fontId="8" fillId="0" borderId="143" xfId="0" applyFont="1" applyFill="1" applyBorder="1" applyProtection="1">
      <protection hidden="1"/>
    </xf>
    <xf numFmtId="0" fontId="17" fillId="0" borderId="144" xfId="0" applyFont="1" applyFill="1" applyBorder="1" applyProtection="1">
      <protection hidden="1"/>
    </xf>
    <xf numFmtId="0" fontId="9" fillId="0" borderId="0" xfId="0" applyFont="1" applyFill="1" applyProtection="1">
      <protection hidden="1"/>
    </xf>
    <xf numFmtId="0" fontId="8" fillId="0" borderId="145" xfId="0" applyFont="1" applyFill="1" applyBorder="1" applyAlignment="1" applyProtection="1">
      <alignment horizontal="center"/>
      <protection hidden="1"/>
    </xf>
    <xf numFmtId="0" fontId="9" fillId="0" borderId="3" xfId="0" applyFont="1" applyFill="1" applyBorder="1" applyAlignment="1" applyProtection="1">
      <alignment horizontal="center"/>
      <protection hidden="1"/>
    </xf>
    <xf numFmtId="0" fontId="9" fillId="0" borderId="4" xfId="0" applyFont="1" applyFill="1" applyBorder="1" applyAlignment="1" applyProtection="1">
      <alignment horizontal="center"/>
      <protection hidden="1"/>
    </xf>
    <xf numFmtId="0" fontId="28" fillId="0" borderId="4" xfId="0" applyFont="1" applyFill="1" applyBorder="1" applyAlignment="1" applyProtection="1">
      <alignment horizontal="right"/>
      <protection hidden="1"/>
    </xf>
    <xf numFmtId="0" fontId="28" fillId="0" borderId="5" xfId="0" applyFont="1" applyFill="1" applyBorder="1" applyAlignment="1" applyProtection="1">
      <alignment horizontal="right"/>
      <protection hidden="1"/>
    </xf>
    <xf numFmtId="0" fontId="11" fillId="0" borderId="3" xfId="0" applyFont="1" applyFill="1" applyBorder="1" applyAlignment="1" applyProtection="1">
      <alignment horizontal="center"/>
      <protection hidden="1"/>
    </xf>
    <xf numFmtId="0" fontId="11" fillId="0" borderId="4" xfId="0" applyFont="1" applyFill="1" applyBorder="1" applyAlignment="1" applyProtection="1">
      <alignment horizontal="center"/>
      <protection hidden="1"/>
    </xf>
    <xf numFmtId="0" fontId="11" fillId="0" borderId="5" xfId="0" applyFont="1" applyFill="1" applyBorder="1" applyAlignment="1" applyProtection="1">
      <alignment horizontal="center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right" vertical="center"/>
      <protection hidden="1"/>
    </xf>
    <xf numFmtId="0" fontId="11" fillId="0" borderId="49" xfId="0" applyFont="1" applyFill="1" applyBorder="1" applyAlignment="1" applyProtection="1">
      <alignment horizontal="right" vertical="center"/>
      <protection hidden="1"/>
    </xf>
    <xf numFmtId="0" fontId="8" fillId="0" borderId="146" xfId="0" applyFont="1" applyFill="1" applyBorder="1" applyAlignment="1" applyProtection="1">
      <alignment horizontal="center"/>
      <protection hidden="1"/>
    </xf>
    <xf numFmtId="0" fontId="9" fillId="0" borderId="16" xfId="0" applyFont="1" applyFill="1" applyBorder="1" applyAlignment="1" applyProtection="1">
      <alignment horizontal="center"/>
      <protection hidden="1"/>
    </xf>
    <xf numFmtId="0" fontId="9" fillId="0" borderId="17" xfId="0" applyFont="1" applyFill="1" applyBorder="1" applyAlignment="1" applyProtection="1">
      <alignment horizontal="center"/>
      <protection hidden="1"/>
    </xf>
    <xf numFmtId="0" fontId="28" fillId="0" borderId="17" xfId="0" applyFont="1" applyFill="1" applyBorder="1" applyAlignment="1" applyProtection="1">
      <alignment horizontal="center"/>
      <protection hidden="1"/>
    </xf>
    <xf numFmtId="0" fontId="28" fillId="0" borderId="18" xfId="0" applyFont="1" applyFill="1" applyBorder="1" applyAlignment="1" applyProtection="1">
      <alignment horizontal="center"/>
      <protection hidden="1"/>
    </xf>
    <xf numFmtId="0" fontId="28" fillId="0" borderId="16" xfId="0" applyFont="1" applyFill="1" applyBorder="1" applyAlignment="1" applyProtection="1">
      <alignment horizontal="center"/>
      <protection hidden="1"/>
    </xf>
    <xf numFmtId="0" fontId="11" fillId="0" borderId="16" xfId="0" applyFont="1" applyFill="1" applyBorder="1" applyAlignment="1" applyProtection="1">
      <alignment horizontal="center"/>
      <protection hidden="1"/>
    </xf>
    <xf numFmtId="0" fontId="11" fillId="0" borderId="16" xfId="0" applyFont="1" applyFill="1" applyBorder="1" applyAlignment="1" applyProtection="1">
      <alignment horizontal="left" vertical="center"/>
      <protection hidden="1"/>
    </xf>
    <xf numFmtId="0" fontId="11" fillId="0" borderId="17" xfId="0" applyFont="1" applyFill="1" applyBorder="1" applyAlignment="1" applyProtection="1">
      <alignment horizontal="left" vertical="center"/>
      <protection hidden="1"/>
    </xf>
    <xf numFmtId="0" fontId="11" fillId="0" borderId="17" xfId="0" applyFont="1" applyFill="1" applyBorder="1" applyAlignment="1" applyProtection="1">
      <alignment horizontal="right" vertical="center"/>
      <protection hidden="1"/>
    </xf>
    <xf numFmtId="0" fontId="11" fillId="0" borderId="144" xfId="0" applyFont="1" applyFill="1" applyBorder="1" applyAlignment="1" applyProtection="1">
      <alignment horizontal="right" vertical="center"/>
      <protection hidden="1"/>
    </xf>
    <xf numFmtId="0" fontId="13" fillId="0" borderId="0" xfId="0" applyFont="1" applyFill="1" applyBorder="1" applyProtection="1">
      <protection hidden="1"/>
    </xf>
    <xf numFmtId="165" fontId="8" fillId="0" borderId="145" xfId="0" applyNumberFormat="1" applyFont="1" applyFill="1" applyBorder="1" applyAlignment="1" applyProtection="1">
      <alignment horizontal="center"/>
      <protection hidden="1"/>
    </xf>
    <xf numFmtId="0" fontId="11" fillId="0" borderId="3" xfId="0" applyFont="1" applyFill="1" applyBorder="1" applyAlignment="1" applyProtection="1">
      <alignment horizontal="left"/>
      <protection hidden="1"/>
    </xf>
    <xf numFmtId="0" fontId="11" fillId="0" borderId="4" xfId="0" applyFont="1" applyFill="1" applyBorder="1" applyAlignment="1" applyProtection="1">
      <alignment horizontal="left"/>
      <protection hidden="1"/>
    </xf>
    <xf numFmtId="0" fontId="11" fillId="0" borderId="5" xfId="0" applyFont="1" applyFill="1" applyBorder="1" applyAlignment="1" applyProtection="1">
      <alignment horizontal="left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locked="0" hidden="1"/>
    </xf>
    <xf numFmtId="4" fontId="1" fillId="0" borderId="5" xfId="0" applyNumberFormat="1" applyFont="1" applyFill="1" applyBorder="1" applyAlignment="1" applyProtection="1">
      <alignment horizontal="center" vertical="center"/>
      <protection locked="0" hidden="1"/>
    </xf>
    <xf numFmtId="10" fontId="11" fillId="0" borderId="29" xfId="0" applyNumberFormat="1" applyFont="1" applyFill="1" applyBorder="1" applyAlignment="1" applyProtection="1">
      <alignment horizontal="right" vertical="center"/>
      <protection hidden="1"/>
    </xf>
    <xf numFmtId="10" fontId="11" fillId="0" borderId="30" xfId="0" applyNumberFormat="1" applyFont="1" applyFill="1" applyBorder="1" applyAlignment="1" applyProtection="1">
      <alignment horizontal="right" vertical="center"/>
      <protection hidden="1"/>
    </xf>
    <xf numFmtId="4" fontId="19" fillId="0" borderId="29" xfId="0" applyNumberFormat="1" applyFont="1" applyFill="1" applyBorder="1" applyAlignment="1" applyProtection="1">
      <alignment horizontal="right" vertical="center"/>
      <protection locked="0" hidden="1"/>
    </xf>
    <xf numFmtId="4" fontId="19" fillId="0" borderId="25" xfId="0" applyNumberFormat="1" applyFont="1" applyFill="1" applyBorder="1" applyAlignment="1" applyProtection="1">
      <alignment horizontal="right" vertical="center"/>
      <protection locked="0" hidden="1"/>
    </xf>
    <xf numFmtId="4" fontId="19" fillId="0" borderId="147" xfId="0" applyNumberFormat="1" applyFont="1" applyFill="1" applyBorder="1" applyAlignment="1" applyProtection="1">
      <alignment horizontal="right" vertical="center"/>
      <protection locked="0" hidden="1"/>
    </xf>
    <xf numFmtId="165" fontId="8" fillId="0" borderId="146" xfId="0" applyNumberFormat="1" applyFont="1" applyFill="1" applyBorder="1" applyAlignment="1" applyProtection="1">
      <alignment horizontal="center"/>
      <protection hidden="1"/>
    </xf>
    <xf numFmtId="0" fontId="38" fillId="0" borderId="16" xfId="0" applyFont="1" applyFill="1" applyBorder="1" applyAlignment="1" applyProtection="1">
      <alignment horizontal="left"/>
      <protection hidden="1"/>
    </xf>
    <xf numFmtId="0" fontId="38" fillId="0" borderId="17" xfId="0" applyFont="1" applyFill="1" applyBorder="1" applyAlignment="1" applyProtection="1">
      <alignment horizontal="left"/>
      <protection hidden="1"/>
    </xf>
    <xf numFmtId="0" fontId="38" fillId="0" borderId="18" xfId="0" applyFont="1" applyFill="1" applyBorder="1" applyAlignment="1" applyProtection="1">
      <alignment horizontal="left"/>
      <protection hidden="1"/>
    </xf>
    <xf numFmtId="4" fontId="1" fillId="0" borderId="17" xfId="0" applyNumberFormat="1" applyFont="1" applyFill="1" applyBorder="1" applyAlignment="1" applyProtection="1">
      <alignment horizontal="center" vertical="center"/>
      <protection locked="0" hidden="1"/>
    </xf>
    <xf numFmtId="4" fontId="1" fillId="0" borderId="18" xfId="0" applyNumberFormat="1" applyFont="1" applyFill="1" applyBorder="1" applyAlignment="1" applyProtection="1">
      <alignment horizontal="center" vertical="center"/>
      <protection locked="0" hidden="1"/>
    </xf>
    <xf numFmtId="165" fontId="8" fillId="0" borderId="47" xfId="0" applyNumberFormat="1" applyFont="1" applyFill="1" applyBorder="1" applyAlignment="1" applyProtection="1">
      <alignment horizontal="center"/>
      <protection hidden="1"/>
    </xf>
    <xf numFmtId="0" fontId="8" fillId="0" borderId="3" xfId="0" applyFont="1" applyFill="1" applyBorder="1" applyAlignment="1" applyProtection="1">
      <alignment horizontal="left"/>
      <protection hidden="1"/>
    </xf>
    <xf numFmtId="0" fontId="8" fillId="0" borderId="4" xfId="0" applyFont="1" applyFill="1" applyBorder="1" applyAlignment="1" applyProtection="1">
      <alignment horizontal="left"/>
      <protection hidden="1"/>
    </xf>
    <xf numFmtId="0" fontId="8" fillId="0" borderId="5" xfId="0" applyFont="1" applyFill="1" applyBorder="1" applyAlignment="1" applyProtection="1">
      <alignment horizontal="left"/>
      <protection hidden="1"/>
    </xf>
    <xf numFmtId="0" fontId="1" fillId="0" borderId="3" xfId="0" applyFont="1" applyFill="1" applyBorder="1" applyAlignment="1" applyProtection="1">
      <alignment horizontal="center" vertical="center"/>
      <protection locked="0" hidden="1"/>
    </xf>
    <xf numFmtId="0" fontId="1" fillId="0" borderId="4" xfId="0" applyFont="1" applyFill="1" applyBorder="1" applyAlignment="1" applyProtection="1">
      <alignment horizontal="center" vertical="center"/>
      <protection locked="0" hidden="1"/>
    </xf>
    <xf numFmtId="0" fontId="1" fillId="0" borderId="5" xfId="0" applyFont="1" applyFill="1" applyBorder="1" applyAlignment="1" applyProtection="1">
      <alignment horizontal="center" vertical="center"/>
      <protection locked="0" hidden="1"/>
    </xf>
    <xf numFmtId="0" fontId="17" fillId="0" borderId="3" xfId="0" applyFont="1" applyFill="1" applyBorder="1" applyAlignment="1" applyProtection="1">
      <alignment horizontal="left"/>
      <protection hidden="1"/>
    </xf>
    <xf numFmtId="0" fontId="17" fillId="0" borderId="4" xfId="0" applyFont="1" applyFill="1" applyBorder="1" applyAlignment="1" applyProtection="1">
      <alignment horizontal="left"/>
      <protection hidden="1"/>
    </xf>
    <xf numFmtId="0" fontId="17" fillId="0" borderId="5" xfId="0" applyFont="1" applyFill="1" applyBorder="1" applyAlignment="1" applyProtection="1">
      <alignment horizontal="left"/>
      <protection hidden="1"/>
    </xf>
    <xf numFmtId="4" fontId="39" fillId="0" borderId="29" xfId="0" applyNumberFormat="1" applyFont="1" applyFill="1" applyBorder="1" applyAlignment="1" applyProtection="1">
      <alignment horizontal="right" vertical="center"/>
      <protection locked="0" hidden="1"/>
    </xf>
    <xf numFmtId="4" fontId="39" fillId="0" borderId="25" xfId="0" applyNumberFormat="1" applyFont="1" applyFill="1" applyBorder="1" applyAlignment="1" applyProtection="1">
      <alignment horizontal="right" vertical="center"/>
      <protection locked="0" hidden="1"/>
    </xf>
    <xf numFmtId="4" fontId="39" fillId="0" borderId="147" xfId="0" applyNumberFormat="1" applyFont="1" applyFill="1" applyBorder="1" applyAlignment="1" applyProtection="1">
      <alignment horizontal="right" vertical="center"/>
      <protection locked="0" hidden="1"/>
    </xf>
    <xf numFmtId="0" fontId="1" fillId="0" borderId="6" xfId="0" applyFont="1" applyFill="1" applyBorder="1" applyAlignment="1" applyProtection="1">
      <alignment horizontal="center" vertical="center"/>
      <protection locked="0" hidden="1"/>
    </xf>
    <xf numFmtId="0" fontId="1" fillId="0" borderId="7" xfId="0" applyFont="1" applyFill="1" applyBorder="1" applyAlignment="1" applyProtection="1">
      <alignment horizontal="center" vertical="center"/>
      <protection locked="0" hidden="1"/>
    </xf>
    <xf numFmtId="0" fontId="1" fillId="0" borderId="16" xfId="0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horizontal="center" vertical="center"/>
      <protection locked="0" hidden="1"/>
    </xf>
    <xf numFmtId="0" fontId="1" fillId="0" borderId="18" xfId="0" applyFont="1" applyFill="1" applyBorder="1" applyAlignment="1" applyProtection="1">
      <alignment horizontal="center" vertical="center"/>
      <protection locked="0" hidden="1"/>
    </xf>
    <xf numFmtId="49" fontId="11" fillId="0" borderId="0" xfId="0" applyNumberFormat="1" applyFont="1" applyFill="1" applyBorder="1" applyProtection="1">
      <protection hidden="1"/>
    </xf>
    <xf numFmtId="0" fontId="11" fillId="0" borderId="7" xfId="0" applyFont="1" applyFill="1" applyBorder="1" applyProtection="1">
      <protection hidden="1"/>
    </xf>
    <xf numFmtId="0" fontId="13" fillId="0" borderId="3" xfId="0" applyFont="1" applyFill="1" applyBorder="1" applyAlignment="1" applyProtection="1">
      <alignment horizontal="center" vertical="center"/>
      <protection locked="0" hidden="1"/>
    </xf>
    <xf numFmtId="0" fontId="13" fillId="0" borderId="5" xfId="0" applyFont="1" applyFill="1" applyBorder="1" applyAlignment="1" applyProtection="1">
      <alignment horizontal="center" vertical="center"/>
      <protection locked="0" hidden="1"/>
    </xf>
    <xf numFmtId="0" fontId="13" fillId="0" borderId="18" xfId="0" applyFont="1" applyFill="1" applyBorder="1" applyAlignment="1" applyProtection="1">
      <alignment horizontal="center" vertical="center"/>
      <protection locked="0" hidden="1"/>
    </xf>
    <xf numFmtId="0" fontId="27" fillId="0" borderId="3" xfId="0" applyFont="1" applyFill="1" applyBorder="1" applyAlignment="1" applyProtection="1">
      <alignment horizontal="left"/>
      <protection hidden="1"/>
    </xf>
    <xf numFmtId="0" fontId="27" fillId="0" borderId="4" xfId="0" applyFont="1" applyFill="1" applyBorder="1" applyAlignment="1" applyProtection="1">
      <alignment horizontal="left"/>
      <protection hidden="1"/>
    </xf>
    <xf numFmtId="0" fontId="20" fillId="0" borderId="0" xfId="0" applyFont="1" applyFill="1" applyBorder="1" applyAlignment="1" applyProtection="1">
      <alignment vertical="center"/>
      <protection hidden="1"/>
    </xf>
    <xf numFmtId="0" fontId="20" fillId="0" borderId="142" xfId="0" applyFont="1" applyFill="1" applyBorder="1" applyAlignment="1" applyProtection="1">
      <alignment vertical="center"/>
      <protection hidden="1"/>
    </xf>
    <xf numFmtId="0" fontId="0" fillId="0" borderId="7" xfId="0" applyFill="1" applyBorder="1" applyAlignment="1" applyProtection="1">
      <protection hidden="1"/>
    </xf>
    <xf numFmtId="0" fontId="27" fillId="0" borderId="16" xfId="0" applyFont="1" applyFill="1" applyBorder="1" applyAlignment="1" applyProtection="1">
      <alignment horizontal="left"/>
      <protection hidden="1"/>
    </xf>
    <xf numFmtId="0" fontId="27" fillId="0" borderId="17" xfId="0" applyFont="1" applyFill="1" applyBorder="1" applyAlignment="1" applyProtection="1">
      <alignment horizontal="left"/>
      <protection hidden="1"/>
    </xf>
    <xf numFmtId="0" fontId="20" fillId="0" borderId="17" xfId="0" applyFont="1" applyFill="1" applyBorder="1" applyAlignment="1" applyProtection="1">
      <alignment vertical="center"/>
      <protection hidden="1"/>
    </xf>
    <xf numFmtId="0" fontId="20" fillId="0" borderId="144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Protection="1">
      <protection hidden="1"/>
    </xf>
    <xf numFmtId="49" fontId="28" fillId="0" borderId="0" xfId="0" applyNumberFormat="1" applyFont="1" applyFill="1" applyBorder="1" applyProtection="1">
      <protection hidden="1"/>
    </xf>
    <xf numFmtId="0" fontId="28" fillId="0" borderId="7" xfId="0" applyFont="1" applyFill="1" applyBorder="1" applyProtection="1">
      <protection hidden="1"/>
    </xf>
    <xf numFmtId="0" fontId="13" fillId="0" borderId="3" xfId="0" applyFont="1" applyFill="1" applyBorder="1" applyAlignment="1" applyProtection="1">
      <alignment horizontal="center"/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3" xfId="0" applyFill="1" applyBorder="1" applyAlignment="1" applyProtection="1">
      <alignment horizontal="left" vertical="center"/>
      <protection hidden="1"/>
    </xf>
    <xf numFmtId="0" fontId="0" fillId="0" borderId="4" xfId="0" applyFill="1" applyBorder="1" applyAlignment="1" applyProtection="1">
      <alignment horizontal="left" vertical="center"/>
      <protection hidden="1"/>
    </xf>
    <xf numFmtId="0" fontId="0" fillId="0" borderId="4" xfId="0" applyFill="1" applyBorder="1" applyAlignment="1" applyProtection="1">
      <alignment horizontal="right" vertical="center"/>
      <protection hidden="1"/>
    </xf>
    <xf numFmtId="0" fontId="0" fillId="0" borderId="49" xfId="0" applyFill="1" applyBorder="1" applyAlignment="1" applyProtection="1">
      <alignment horizontal="right" vertical="center"/>
      <protection hidden="1"/>
    </xf>
    <xf numFmtId="0" fontId="0" fillId="0" borderId="16" xfId="0" applyFill="1" applyBorder="1" applyAlignment="1" applyProtection="1">
      <alignment horizontal="center"/>
      <protection hidden="1"/>
    </xf>
    <xf numFmtId="0" fontId="0" fillId="0" borderId="17" xfId="0" applyFill="1" applyBorder="1" applyProtection="1">
      <protection hidden="1"/>
    </xf>
    <xf numFmtId="0" fontId="0" fillId="0" borderId="18" xfId="0" applyFill="1" applyBorder="1" applyProtection="1">
      <protection hidden="1"/>
    </xf>
    <xf numFmtId="0" fontId="8" fillId="0" borderId="16" xfId="0" applyFont="1" applyFill="1" applyBorder="1" applyAlignment="1" applyProtection="1">
      <alignment horizontal="center"/>
      <protection hidden="1"/>
    </xf>
    <xf numFmtId="0" fontId="8" fillId="0" borderId="18" xfId="0" applyFont="1" applyFill="1" applyBorder="1" applyAlignment="1" applyProtection="1">
      <alignment horizontal="center"/>
      <protection hidden="1"/>
    </xf>
    <xf numFmtId="0" fontId="0" fillId="0" borderId="16" xfId="0" applyFill="1" applyBorder="1" applyAlignment="1" applyProtection="1">
      <alignment horizontal="left" vertical="center"/>
      <protection hidden="1"/>
    </xf>
    <xf numFmtId="0" fontId="0" fillId="0" borderId="17" xfId="0" applyFill="1" applyBorder="1" applyAlignment="1" applyProtection="1">
      <alignment horizontal="left" vertical="center"/>
      <protection hidden="1"/>
    </xf>
    <xf numFmtId="0" fontId="0" fillId="0" borderId="17" xfId="0" applyFill="1" applyBorder="1" applyAlignment="1" applyProtection="1">
      <alignment horizontal="right" vertical="center"/>
      <protection hidden="1"/>
    </xf>
    <xf numFmtId="0" fontId="0" fillId="0" borderId="144" xfId="0" applyFill="1" applyBorder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1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5" xfId="0" applyFont="1" applyFill="1" applyBorder="1" applyAlignment="1" applyProtection="1">
      <alignment horizontal="center" vertical="center"/>
      <protection hidden="1"/>
    </xf>
    <xf numFmtId="4" fontId="13" fillId="0" borderId="3" xfId="0" applyNumberFormat="1" applyFont="1" applyFill="1" applyBorder="1" applyAlignment="1" applyProtection="1">
      <alignment horizontal="right" vertical="center"/>
      <protection hidden="1"/>
    </xf>
    <xf numFmtId="4" fontId="13" fillId="0" borderId="4" xfId="0" applyNumberFormat="1" applyFont="1" applyFill="1" applyBorder="1" applyAlignment="1" applyProtection="1">
      <alignment horizontal="right" vertical="center"/>
      <protection hidden="1"/>
    </xf>
    <xf numFmtId="4" fontId="13" fillId="0" borderId="49" xfId="0" applyNumberFormat="1" applyFont="1" applyFill="1" applyBorder="1" applyAlignment="1" applyProtection="1">
      <alignment horizontal="right" vertical="center"/>
      <protection hidden="1"/>
    </xf>
    <xf numFmtId="49" fontId="9" fillId="0" borderId="3" xfId="0" applyNumberFormat="1" applyFont="1" applyFill="1" applyBorder="1" applyProtection="1">
      <protection hidden="1"/>
    </xf>
    <xf numFmtId="49" fontId="28" fillId="0" borderId="4" xfId="0" applyNumberFormat="1" applyFont="1" applyFill="1" applyBorder="1" applyProtection="1">
      <protection hidden="1"/>
    </xf>
    <xf numFmtId="49" fontId="9" fillId="0" borderId="4" xfId="0" applyNumberFormat="1" applyFont="1" applyFill="1" applyBorder="1" applyProtection="1">
      <protection hidden="1"/>
    </xf>
    <xf numFmtId="49" fontId="8" fillId="0" borderId="4" xfId="0" applyNumberFormat="1" applyFont="1" applyFill="1" applyBorder="1" applyProtection="1">
      <protection hidden="1"/>
    </xf>
    <xf numFmtId="49" fontId="9" fillId="0" borderId="5" xfId="0" applyNumberFormat="1" applyFont="1" applyFill="1" applyBorder="1" applyProtection="1">
      <protection hidden="1"/>
    </xf>
    <xf numFmtId="4" fontId="1" fillId="0" borderId="16" xfId="0" applyNumberFormat="1" applyFont="1" applyFill="1" applyBorder="1" applyAlignment="1" applyProtection="1">
      <alignment horizontal="right" vertical="center"/>
      <protection hidden="1"/>
    </xf>
    <xf numFmtId="4" fontId="1" fillId="0" borderId="17" xfId="0" applyNumberFormat="1" applyFont="1" applyFill="1" applyBorder="1" applyAlignment="1" applyProtection="1">
      <alignment horizontal="right" vertical="center"/>
      <protection hidden="1"/>
    </xf>
    <xf numFmtId="4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1" fillId="0" borderId="16" xfId="0" applyFont="1" applyFill="1" applyBorder="1" applyAlignment="1" applyProtection="1">
      <alignment horizontal="center" vertical="center"/>
      <protection hidden="1"/>
    </xf>
    <xf numFmtId="0" fontId="11" fillId="0" borderId="18" xfId="0" applyFont="1" applyFill="1" applyBorder="1" applyAlignment="1" applyProtection="1">
      <alignment horizontal="center" vertical="center"/>
      <protection hidden="1"/>
    </xf>
    <xf numFmtId="4" fontId="13" fillId="0" borderId="16" xfId="0" applyNumberFormat="1" applyFont="1" applyFill="1" applyBorder="1" applyAlignment="1" applyProtection="1">
      <alignment horizontal="right" vertical="center"/>
      <protection hidden="1"/>
    </xf>
    <xf numFmtId="4" fontId="13" fillId="0" borderId="17" xfId="0" applyNumberFormat="1" applyFont="1" applyFill="1" applyBorder="1" applyAlignment="1" applyProtection="1">
      <alignment horizontal="right" vertical="center"/>
      <protection hidden="1"/>
    </xf>
    <xf numFmtId="4" fontId="13" fillId="0" borderId="144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Protection="1">
      <protection hidden="1"/>
    </xf>
    <xf numFmtId="49" fontId="9" fillId="0" borderId="0" xfId="0" applyNumberFormat="1" applyFont="1" applyFill="1" applyBorder="1" applyProtection="1">
      <protection hidden="1"/>
    </xf>
    <xf numFmtId="49" fontId="8" fillId="0" borderId="0" xfId="0" applyNumberFormat="1" applyFont="1" applyFill="1" applyBorder="1" applyProtection="1">
      <protection hidden="1"/>
    </xf>
    <xf numFmtId="49" fontId="9" fillId="0" borderId="7" xfId="0" applyNumberFormat="1" applyFont="1" applyFill="1" applyBorder="1" applyProtection="1">
      <protection hidden="1"/>
    </xf>
    <xf numFmtId="4" fontId="13" fillId="0" borderId="3" xfId="0" applyNumberFormat="1" applyFont="1" applyFill="1" applyBorder="1" applyAlignment="1" applyProtection="1">
      <alignment horizontal="right" vertical="center"/>
      <protection locked="0" hidden="1"/>
    </xf>
    <xf numFmtId="4" fontId="13" fillId="0" borderId="4" xfId="0" applyNumberFormat="1" applyFont="1" applyFill="1" applyBorder="1" applyAlignment="1" applyProtection="1">
      <alignment horizontal="right" vertical="center"/>
      <protection locked="0" hidden="1"/>
    </xf>
    <xf numFmtId="4" fontId="13" fillId="0" borderId="49" xfId="0" applyNumberFormat="1" applyFont="1" applyFill="1" applyBorder="1" applyAlignment="1" applyProtection="1">
      <alignment horizontal="right" vertical="center"/>
      <protection locked="0" hidden="1"/>
    </xf>
    <xf numFmtId="0" fontId="11" fillId="0" borderId="16" xfId="0" applyFont="1" applyFill="1" applyBorder="1" applyAlignment="1" applyProtection="1">
      <alignment horizontal="left"/>
      <protection hidden="1"/>
    </xf>
    <xf numFmtId="0" fontId="11" fillId="0" borderId="17" xfId="0" applyFont="1" applyFill="1" applyBorder="1" applyAlignment="1" applyProtection="1">
      <alignment horizontal="left"/>
      <protection hidden="1"/>
    </xf>
    <xf numFmtId="0" fontId="11" fillId="0" borderId="18" xfId="0" applyFont="1" applyFill="1" applyBorder="1" applyAlignment="1" applyProtection="1">
      <alignment horizontal="left"/>
      <protection hidden="1"/>
    </xf>
    <xf numFmtId="4" fontId="13" fillId="0" borderId="16" xfId="0" applyNumberFormat="1" applyFont="1" applyFill="1" applyBorder="1" applyAlignment="1" applyProtection="1">
      <alignment horizontal="right" vertical="center"/>
      <protection locked="0" hidden="1"/>
    </xf>
    <xf numFmtId="4" fontId="13" fillId="0" borderId="17" xfId="0" applyNumberFormat="1" applyFont="1" applyFill="1" applyBorder="1" applyAlignment="1" applyProtection="1">
      <alignment horizontal="right" vertical="center"/>
      <protection locked="0" hidden="1"/>
    </xf>
    <xf numFmtId="4" fontId="13" fillId="0" borderId="144" xfId="0" applyNumberFormat="1" applyFont="1" applyFill="1" applyBorder="1" applyAlignment="1" applyProtection="1">
      <alignment horizontal="right" vertical="center"/>
      <protection locked="0" hidden="1"/>
    </xf>
    <xf numFmtId="0" fontId="17" fillId="0" borderId="6" xfId="0" applyFont="1" applyFill="1" applyBorder="1" applyAlignment="1" applyProtection="1">
      <alignment horizontal="left"/>
      <protection hidden="1"/>
    </xf>
    <xf numFmtId="0" fontId="17" fillId="0" borderId="0" xfId="0" applyFont="1" applyFill="1" applyBorder="1" applyAlignment="1" applyProtection="1">
      <alignment horizontal="left"/>
      <protection hidden="1"/>
    </xf>
    <xf numFmtId="0" fontId="35" fillId="0" borderId="7" xfId="0" applyFont="1" applyFill="1" applyBorder="1" applyAlignment="1" applyProtection="1">
      <alignment vertical="center"/>
      <protection hidden="1"/>
    </xf>
    <xf numFmtId="4" fontId="39" fillId="0" borderId="3" xfId="0" applyNumberFormat="1" applyFont="1" applyFill="1" applyBorder="1" applyAlignment="1" applyProtection="1">
      <alignment horizontal="right" vertical="center"/>
      <protection hidden="1"/>
    </xf>
    <xf numFmtId="4" fontId="39" fillId="0" borderId="4" xfId="0" applyNumberFormat="1" applyFont="1" applyFill="1" applyBorder="1" applyAlignment="1" applyProtection="1">
      <alignment horizontal="right" vertical="center"/>
      <protection hidden="1"/>
    </xf>
    <xf numFmtId="4" fontId="39" fillId="0" borderId="49" xfId="0" applyNumberFormat="1" applyFont="1" applyFill="1" applyBorder="1" applyAlignment="1" applyProtection="1">
      <alignment horizontal="right" vertical="center"/>
      <protection hidden="1"/>
    </xf>
    <xf numFmtId="165" fontId="8" fillId="0" borderId="83" xfId="0" applyNumberFormat="1" applyFont="1" applyFill="1" applyBorder="1" applyAlignment="1" applyProtection="1">
      <alignment horizontal="center"/>
      <protection hidden="1"/>
    </xf>
    <xf numFmtId="0" fontId="8" fillId="0" borderId="68" xfId="0" applyFont="1" applyFill="1" applyBorder="1" applyAlignment="1" applyProtection="1">
      <protection hidden="1"/>
    </xf>
    <xf numFmtId="0" fontId="8" fillId="0" borderId="33" xfId="0" applyFont="1" applyFill="1" applyBorder="1" applyAlignment="1" applyProtection="1">
      <protection hidden="1"/>
    </xf>
    <xf numFmtId="0" fontId="35" fillId="0" borderId="91" xfId="0" applyFont="1" applyFill="1" applyBorder="1" applyAlignment="1" applyProtection="1">
      <alignment vertical="center"/>
      <protection hidden="1"/>
    </xf>
    <xf numFmtId="4" fontId="39" fillId="0" borderId="68" xfId="0" applyNumberFormat="1" applyFont="1" applyFill="1" applyBorder="1" applyAlignment="1" applyProtection="1">
      <alignment horizontal="right" vertical="center"/>
      <protection hidden="1"/>
    </xf>
    <xf numFmtId="4" fontId="39" fillId="0" borderId="33" xfId="0" applyNumberFormat="1" applyFont="1" applyFill="1" applyBorder="1" applyAlignment="1" applyProtection="1">
      <alignment horizontal="right" vertical="center"/>
      <protection hidden="1"/>
    </xf>
    <xf numFmtId="4" fontId="39" fillId="0" borderId="105" xfId="0" applyNumberFormat="1" applyFont="1" applyFill="1" applyBorder="1" applyAlignment="1" applyProtection="1">
      <alignment horizontal="right" vertical="center"/>
      <protection hidden="1"/>
    </xf>
    <xf numFmtId="49" fontId="9" fillId="0" borderId="16" xfId="0" applyNumberFormat="1" applyFont="1" applyFill="1" applyBorder="1" applyProtection="1">
      <protection hidden="1"/>
    </xf>
    <xf numFmtId="49" fontId="28" fillId="0" borderId="17" xfId="0" applyNumberFormat="1" applyFont="1" applyFill="1" applyBorder="1" applyProtection="1">
      <protection hidden="1"/>
    </xf>
    <xf numFmtId="49" fontId="9" fillId="0" borderId="17" xfId="0" applyNumberFormat="1" applyFont="1" applyFill="1" applyBorder="1" applyProtection="1">
      <protection hidden="1"/>
    </xf>
    <xf numFmtId="49" fontId="8" fillId="0" borderId="17" xfId="0" applyNumberFormat="1" applyFont="1" applyFill="1" applyBorder="1" applyProtection="1">
      <protection hidden="1"/>
    </xf>
    <xf numFmtId="0" fontId="9" fillId="0" borderId="17" xfId="0" applyFont="1" applyFill="1" applyBorder="1" applyProtection="1">
      <protection hidden="1"/>
    </xf>
    <xf numFmtId="49" fontId="9" fillId="0" borderId="18" xfId="0" applyNumberFormat="1" applyFont="1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9" fillId="0" borderId="5" xfId="0" applyFont="1" applyFill="1" applyBorder="1" applyProtection="1">
      <protection hidden="1"/>
    </xf>
    <xf numFmtId="0" fontId="11" fillId="0" borderId="55" xfId="0" applyFont="1" applyFill="1" applyBorder="1" applyAlignment="1" applyProtection="1">
      <alignment horizontal="left" vertical="center" wrapText="1"/>
      <protection locked="0" hidden="1"/>
    </xf>
    <xf numFmtId="0" fontId="11" fillId="0" borderId="56" xfId="0" applyFont="1" applyFill="1" applyBorder="1" applyAlignment="1" applyProtection="1">
      <alignment horizontal="left" vertical="center" wrapText="1"/>
      <protection locked="0" hidden="1"/>
    </xf>
    <xf numFmtId="0" fontId="11" fillId="0" borderId="46" xfId="0" applyFont="1" applyFill="1" applyBorder="1" applyAlignment="1" applyProtection="1">
      <alignment horizontal="left" vertical="center" wrapText="1"/>
      <protection locked="0" hidden="1"/>
    </xf>
    <xf numFmtId="0" fontId="11" fillId="0" borderId="89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Border="1" applyAlignment="1" applyProtection="1">
      <alignment horizontal="left" vertical="center" wrapText="1"/>
      <protection locked="0" hidden="1"/>
    </xf>
    <xf numFmtId="0" fontId="11" fillId="0" borderId="142" xfId="0" applyFont="1" applyFill="1" applyBorder="1" applyAlignment="1" applyProtection="1">
      <alignment horizontal="left" vertical="center" wrapText="1"/>
      <protection locked="0" hidden="1"/>
    </xf>
    <xf numFmtId="0" fontId="0" fillId="0" borderId="90" xfId="0" applyFill="1" applyBorder="1" applyAlignment="1" applyProtection="1">
      <alignment horizontal="center"/>
      <protection hidden="1"/>
    </xf>
    <xf numFmtId="0" fontId="8" fillId="0" borderId="33" xfId="0" applyFont="1" applyFill="1" applyBorder="1" applyProtection="1">
      <protection hidden="1"/>
    </xf>
    <xf numFmtId="0" fontId="0" fillId="0" borderId="33" xfId="0" applyFill="1" applyBorder="1" applyProtection="1">
      <protection hidden="1"/>
    </xf>
    <xf numFmtId="0" fontId="11" fillId="0" borderId="33" xfId="0" applyFont="1" applyFill="1" applyBorder="1" applyProtection="1">
      <protection hidden="1"/>
    </xf>
    <xf numFmtId="0" fontId="0" fillId="0" borderId="105" xfId="0" applyFill="1" applyBorder="1" applyProtection="1">
      <protection hidden="1"/>
    </xf>
    <xf numFmtId="0" fontId="40" fillId="0" borderId="3" xfId="0" applyFont="1" applyFill="1" applyBorder="1" applyAlignment="1" applyProtection="1">
      <alignment horizontal="center" vertical="center"/>
      <protection hidden="1"/>
    </xf>
    <xf numFmtId="0" fontId="40" fillId="0" borderId="4" xfId="0" applyFont="1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0" fontId="11" fillId="0" borderId="0" xfId="0" applyFont="1" applyFill="1" applyAlignment="1" applyProtection="1">
      <alignment horizontal="center"/>
      <protection hidden="1"/>
    </xf>
    <xf numFmtId="0" fontId="40" fillId="0" borderId="16" xfId="0" applyFont="1" applyFill="1" applyBorder="1" applyAlignment="1" applyProtection="1">
      <alignment horizontal="center" vertical="center"/>
      <protection hidden="1"/>
    </xf>
    <xf numFmtId="0" fontId="40" fillId="0" borderId="17" xfId="0" applyFont="1" applyFill="1" applyBorder="1" applyAlignment="1" applyProtection="1">
      <alignment horizontal="center" vertical="center"/>
      <protection hidden="1"/>
    </xf>
    <xf numFmtId="0" fontId="0" fillId="0" borderId="17" xfId="0" applyFill="1" applyBorder="1" applyAlignment="1" applyProtection="1">
      <alignment horizontal="center" vertical="center" wrapText="1"/>
      <protection hidden="1"/>
    </xf>
    <xf numFmtId="0" fontId="0" fillId="0" borderId="18" xfId="0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Protection="1">
      <protection hidden="1"/>
    </xf>
    <xf numFmtId="0" fontId="8" fillId="0" borderId="7" xfId="0" applyFont="1" applyFill="1" applyBorder="1" applyAlignment="1" applyProtection="1">
      <protection hidden="1"/>
    </xf>
    <xf numFmtId="0" fontId="17" fillId="0" borderId="0" xfId="0" applyFont="1" applyFill="1" applyProtection="1">
      <protection hidden="1"/>
    </xf>
    <xf numFmtId="0" fontId="17" fillId="0" borderId="0" xfId="0" applyFont="1" applyFill="1" applyAlignment="1" applyProtection="1">
      <alignment horizontal="center"/>
      <protection hidden="1"/>
    </xf>
    <xf numFmtId="0" fontId="24" fillId="0" borderId="6" xfId="0" applyFont="1" applyFill="1" applyBorder="1" applyAlignment="1" applyProtection="1">
      <alignment vertical="center"/>
      <protection hidden="1"/>
    </xf>
    <xf numFmtId="0" fontId="24" fillId="0" borderId="0" xfId="0" applyFont="1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0" borderId="7" xfId="0" applyFill="1" applyBorder="1" applyAlignment="1" applyProtection="1">
      <alignment vertical="center" wrapText="1"/>
      <protection hidden="1"/>
    </xf>
    <xf numFmtId="0" fontId="0" fillId="0" borderId="3" xfId="0" applyFill="1" applyBorder="1" applyAlignment="1" applyProtection="1">
      <alignment horizontal="center"/>
      <protection hidden="1"/>
    </xf>
    <xf numFmtId="0" fontId="0" fillId="0" borderId="4" xfId="0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/>
      <protection hidden="1"/>
    </xf>
    <xf numFmtId="0" fontId="17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0" fillId="0" borderId="16" xfId="0" applyFill="1" applyBorder="1" applyAlignment="1" applyProtection="1">
      <alignment horizontal="center"/>
      <protection hidden="1"/>
    </xf>
    <xf numFmtId="0" fontId="0" fillId="0" borderId="17" xfId="0" applyFill="1" applyBorder="1" applyAlignment="1" applyProtection="1">
      <alignment horizontal="center"/>
      <protection hidden="1"/>
    </xf>
    <xf numFmtId="0" fontId="0" fillId="0" borderId="18" xfId="0" applyFill="1" applyBorder="1" applyAlignment="1" applyProtection="1">
      <alignment horizontal="center"/>
      <protection hidden="1"/>
    </xf>
    <xf numFmtId="0" fontId="11" fillId="0" borderId="0" xfId="0" applyFont="1" applyFill="1" applyAlignment="1" applyProtection="1">
      <alignment horizontal="center"/>
      <protection hidden="1"/>
    </xf>
    <xf numFmtId="0" fontId="11" fillId="0" borderId="6" xfId="0" applyFont="1" applyFill="1" applyBorder="1" applyAlignment="1" applyProtection="1">
      <alignment horizontal="center"/>
      <protection hidden="1"/>
    </xf>
    <xf numFmtId="0" fontId="28" fillId="0" borderId="0" xfId="0" applyFont="1" applyFill="1" applyAlignment="1" applyProtection="1">
      <alignment horizontal="center"/>
      <protection hidden="1"/>
    </xf>
    <xf numFmtId="0" fontId="38" fillId="0" borderId="0" xfId="0" applyFont="1" applyFill="1" applyProtection="1">
      <protection hidden="1"/>
    </xf>
    <xf numFmtId="0" fontId="38" fillId="0" borderId="6" xfId="0" applyFont="1" applyFill="1" applyBorder="1" applyProtection="1">
      <protection hidden="1"/>
    </xf>
    <xf numFmtId="0" fontId="17" fillId="0" borderId="16" xfId="0" applyFont="1" applyFill="1" applyBorder="1" applyProtection="1">
      <protection hidden="1"/>
    </xf>
    <xf numFmtId="0" fontId="17" fillId="0" borderId="17" xfId="0" applyFont="1" applyFill="1" applyBorder="1" applyProtection="1">
      <protection hidden="1"/>
    </xf>
    <xf numFmtId="0" fontId="17" fillId="0" borderId="18" xfId="0" applyFont="1" applyFill="1" applyBorder="1" applyProtection="1">
      <protection hidden="1"/>
    </xf>
    <xf numFmtId="0" fontId="11" fillId="0" borderId="3" xfId="0" applyFont="1" applyFill="1" applyBorder="1" applyProtection="1">
      <protection hidden="1"/>
    </xf>
    <xf numFmtId="0" fontId="13" fillId="0" borderId="4" xfId="0" applyFont="1" applyFill="1" applyBorder="1" applyProtection="1">
      <protection hidden="1"/>
    </xf>
    <xf numFmtId="0" fontId="17" fillId="0" borderId="5" xfId="0" applyFont="1" applyFill="1" applyBorder="1" applyProtection="1">
      <protection hidden="1"/>
    </xf>
    <xf numFmtId="0" fontId="11" fillId="0" borderId="4" xfId="0" applyFont="1" applyFill="1" applyBorder="1" applyProtection="1">
      <protection hidden="1"/>
    </xf>
    <xf numFmtId="0" fontId="11" fillId="0" borderId="0" xfId="0" applyFont="1" applyFill="1" applyBorder="1" applyAlignment="1" applyProtection="1">
      <protection locked="0" hidden="1"/>
    </xf>
    <xf numFmtId="0" fontId="11" fillId="0" borderId="0" xfId="0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alignment horizontal="center"/>
      <protection locked="0" hidden="1"/>
    </xf>
    <xf numFmtId="166" fontId="11" fillId="0" borderId="0" xfId="0" applyNumberFormat="1" applyFont="1" applyFill="1" applyBorder="1" applyAlignment="1" applyProtection="1">
      <protection hidden="1"/>
    </xf>
    <xf numFmtId="0" fontId="17" fillId="0" borderId="0" xfId="0" applyFont="1" applyFill="1" applyBorder="1" applyAlignment="1" applyProtection="1">
      <alignment horizontal="center"/>
      <protection hidden="1"/>
    </xf>
    <xf numFmtId="0" fontId="52" fillId="0" borderId="0" xfId="0" applyFont="1" applyFill="1" applyProtection="1">
      <protection hidden="1"/>
    </xf>
    <xf numFmtId="0" fontId="53" fillId="0" borderId="0" xfId="0" applyFont="1" applyFill="1" applyProtection="1">
      <protection hidden="1"/>
    </xf>
    <xf numFmtId="1" fontId="52" fillId="0" borderId="6" xfId="0" applyNumberFormat="1" applyFont="1" applyFill="1" applyBorder="1" applyProtection="1">
      <protection hidden="1"/>
    </xf>
    <xf numFmtId="0" fontId="20" fillId="0" borderId="29" xfId="0" applyFont="1" applyFill="1" applyBorder="1" applyAlignment="1" applyProtection="1">
      <protection hidden="1"/>
    </xf>
    <xf numFmtId="0" fontId="4" fillId="0" borderId="25" xfId="0" applyFont="1" applyFill="1" applyBorder="1" applyAlignment="1" applyProtection="1">
      <alignment horizontal="center" vertical="center"/>
      <protection hidden="1"/>
    </xf>
    <xf numFmtId="0" fontId="4" fillId="0" borderId="30" xfId="0" applyFont="1" applyFill="1" applyBorder="1" applyAlignment="1" applyProtection="1">
      <alignment horizontal="center" vertical="center"/>
      <protection hidden="1"/>
    </xf>
    <xf numFmtId="0" fontId="54" fillId="0" borderId="29" xfId="0" applyFont="1" applyFill="1" applyBorder="1" applyAlignment="1" applyProtection="1">
      <alignment horizontal="center" vertical="center"/>
      <protection hidden="1"/>
    </xf>
    <xf numFmtId="0" fontId="54" fillId="0" borderId="25" xfId="0" applyFont="1" applyFill="1" applyBorder="1" applyAlignment="1" applyProtection="1">
      <alignment horizontal="center" vertical="center"/>
      <protection hidden="1"/>
    </xf>
    <xf numFmtId="0" fontId="14" fillId="0" borderId="30" xfId="0" applyFont="1" applyFill="1" applyBorder="1" applyAlignment="1" applyProtection="1">
      <alignment vertical="center"/>
      <protection hidden="1"/>
    </xf>
    <xf numFmtId="3" fontId="55" fillId="0" borderId="6" xfId="0" applyNumberFormat="1" applyFont="1" applyFill="1" applyBorder="1" applyProtection="1">
      <protection hidden="1"/>
    </xf>
    <xf numFmtId="0" fontId="20" fillId="0" borderId="6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right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7" xfId="0" applyFont="1" applyFill="1" applyBorder="1" applyAlignment="1" applyProtection="1">
      <alignment horizontal="center" vertical="center"/>
      <protection hidden="1"/>
    </xf>
    <xf numFmtId="0" fontId="52" fillId="0" borderId="6" xfId="0" applyFont="1" applyFill="1" applyBorder="1" applyProtection="1">
      <protection hidden="1"/>
    </xf>
    <xf numFmtId="0" fontId="20" fillId="0" borderId="16" xfId="0" applyFont="1" applyFill="1" applyBorder="1" applyAlignment="1" applyProtection="1">
      <alignment horizontal="center" vertical="center" wrapText="1"/>
      <protection hidden="1"/>
    </xf>
    <xf numFmtId="0" fontId="20" fillId="0" borderId="17" xfId="0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 applyProtection="1">
      <protection hidden="1"/>
    </xf>
    <xf numFmtId="0" fontId="14" fillId="0" borderId="18" xfId="0" applyFont="1" applyFill="1" applyBorder="1" applyAlignment="1" applyProtection="1">
      <alignment vertical="center"/>
      <protection hidden="1"/>
    </xf>
    <xf numFmtId="171" fontId="52" fillId="0" borderId="0" xfId="0" applyNumberFormat="1" applyFont="1" applyFill="1" applyProtection="1">
      <protection hidden="1"/>
    </xf>
    <xf numFmtId="0" fontId="9" fillId="0" borderId="6" xfId="0" applyFont="1" applyFill="1" applyBorder="1" applyProtection="1">
      <protection hidden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 applyProtection="1">
      <alignment horizontal="center" vertical="center"/>
      <protection hidden="1"/>
    </xf>
    <xf numFmtId="0" fontId="8" fillId="0" borderId="16" xfId="0" applyFont="1" applyFill="1" applyBorder="1" applyAlignment="1" applyProtection="1">
      <alignment horizontal="center" vertical="center"/>
      <protection hidden="1"/>
    </xf>
    <xf numFmtId="0" fontId="8" fillId="0" borderId="17" xfId="0" applyFont="1" applyFill="1" applyBorder="1" applyAlignment="1" applyProtection="1">
      <alignment horizontal="center" vertical="center"/>
      <protection hidden="1"/>
    </xf>
    <xf numFmtId="0" fontId="11" fillId="0" borderId="17" xfId="0" applyFont="1" applyFill="1" applyBorder="1" applyAlignment="1" applyProtection="1">
      <alignment horizontal="center" vertical="center"/>
      <protection hidden="1"/>
    </xf>
    <xf numFmtId="0" fontId="28" fillId="0" borderId="16" xfId="0" applyFont="1" applyFill="1" applyBorder="1" applyAlignment="1" applyProtection="1">
      <alignment horizontal="left"/>
      <protection hidden="1"/>
    </xf>
    <xf numFmtId="0" fontId="28" fillId="0" borderId="17" xfId="0" applyFont="1" applyFill="1" applyBorder="1" applyAlignment="1" applyProtection="1">
      <alignment horizontal="left"/>
      <protection hidden="1"/>
    </xf>
    <xf numFmtId="0" fontId="28" fillId="0" borderId="18" xfId="0" applyFont="1" applyFill="1" applyBorder="1" applyAlignment="1" applyProtection="1">
      <alignment horizontal="left"/>
      <protection hidden="1"/>
    </xf>
    <xf numFmtId="0" fontId="8" fillId="0" borderId="3" xfId="0" applyFont="1" applyFill="1" applyBorder="1" applyAlignment="1" applyProtection="1">
      <alignment horizontal="center"/>
      <protection hidden="1"/>
    </xf>
    <xf numFmtId="0" fontId="8" fillId="0" borderId="4" xfId="0" applyFont="1" applyFill="1" applyBorder="1" applyAlignment="1" applyProtection="1">
      <alignment horizontal="center"/>
      <protection hidden="1"/>
    </xf>
    <xf numFmtId="0" fontId="8" fillId="0" borderId="5" xfId="0" applyFont="1" applyFill="1" applyBorder="1" applyAlignment="1" applyProtection="1">
      <alignment horizontal="center"/>
      <protection hidden="1"/>
    </xf>
    <xf numFmtId="4" fontId="19" fillId="0" borderId="3" xfId="0" applyNumberFormat="1" applyFont="1" applyFill="1" applyBorder="1" applyAlignment="1" applyProtection="1">
      <alignment horizontal="right" vertical="center"/>
      <protection locked="0" hidden="1"/>
    </xf>
    <xf numFmtId="4" fontId="19" fillId="0" borderId="4" xfId="0" applyNumberFormat="1" applyFont="1" applyFill="1" applyBorder="1" applyAlignment="1" applyProtection="1">
      <alignment horizontal="right" vertical="center"/>
      <protection locked="0" hidden="1"/>
    </xf>
    <xf numFmtId="4" fontId="19" fillId="0" borderId="5" xfId="0" applyNumberFormat="1" applyFont="1" applyFill="1" applyBorder="1" applyAlignment="1" applyProtection="1">
      <alignment horizontal="right" vertical="center"/>
      <protection locked="0" hidden="1"/>
    </xf>
    <xf numFmtId="4" fontId="19" fillId="0" borderId="29" xfId="0" applyNumberFormat="1" applyFont="1" applyFill="1" applyBorder="1" applyAlignment="1" applyProtection="1">
      <alignment horizontal="right" vertical="center"/>
      <protection hidden="1"/>
    </xf>
    <xf numFmtId="4" fontId="19" fillId="0" borderId="25" xfId="0" applyNumberFormat="1" applyFont="1" applyFill="1" applyBorder="1" applyAlignment="1" applyProtection="1">
      <alignment horizontal="right" vertical="center"/>
      <protection hidden="1"/>
    </xf>
    <xf numFmtId="4" fontId="19" fillId="0" borderId="147" xfId="0" applyNumberFormat="1" applyFont="1" applyFill="1" applyBorder="1" applyAlignment="1" applyProtection="1">
      <alignment horizontal="right" vertical="center"/>
      <protection hidden="1"/>
    </xf>
    <xf numFmtId="0" fontId="9" fillId="0" borderId="18" xfId="0" applyFont="1" applyFill="1" applyBorder="1" applyAlignment="1" applyProtection="1">
      <alignment horizontal="center"/>
      <protection hidden="1"/>
    </xf>
    <xf numFmtId="4" fontId="19" fillId="0" borderId="16" xfId="0" applyNumberFormat="1" applyFont="1" applyFill="1" applyBorder="1" applyAlignment="1" applyProtection="1">
      <alignment horizontal="right" vertical="center"/>
      <protection locked="0" hidden="1"/>
    </xf>
    <xf numFmtId="4" fontId="19" fillId="0" borderId="17" xfId="0" applyNumberFormat="1" applyFont="1" applyFill="1" applyBorder="1" applyAlignment="1" applyProtection="1">
      <alignment horizontal="right" vertical="center"/>
      <protection locked="0" hidden="1"/>
    </xf>
    <xf numFmtId="4" fontId="19" fillId="0" borderId="18" xfId="0" applyNumberFormat="1" applyFont="1" applyFill="1" applyBorder="1" applyAlignment="1" applyProtection="1">
      <alignment horizontal="right" vertical="center"/>
      <protection locked="0" hidden="1"/>
    </xf>
    <xf numFmtId="0" fontId="1" fillId="0" borderId="29" xfId="0" applyFont="1" applyFill="1" applyBorder="1" applyAlignment="1" applyProtection="1">
      <alignment horizontal="center" vertical="center"/>
      <protection locked="0" hidden="1"/>
    </xf>
    <xf numFmtId="0" fontId="1" fillId="0" borderId="25" xfId="0" applyFont="1" applyFill="1" applyBorder="1" applyAlignment="1" applyProtection="1">
      <alignment horizontal="center" vertical="center"/>
      <protection locked="0" hidden="1"/>
    </xf>
    <xf numFmtId="0" fontId="1" fillId="0" borderId="30" xfId="0" applyFont="1" applyFill="1" applyBorder="1" applyAlignment="1" applyProtection="1">
      <alignment horizontal="center" vertical="center"/>
      <protection locked="0" hidden="1"/>
    </xf>
    <xf numFmtId="0" fontId="17" fillId="0" borderId="3" xfId="0" applyFont="1" applyFill="1" applyBorder="1" applyAlignment="1" applyProtection="1">
      <alignment horizontal="center"/>
      <protection hidden="1"/>
    </xf>
    <xf numFmtId="0" fontId="17" fillId="0" borderId="4" xfId="0" applyFont="1" applyFill="1" applyBorder="1" applyAlignment="1" applyProtection="1">
      <alignment horizontal="center"/>
      <protection hidden="1"/>
    </xf>
    <xf numFmtId="0" fontId="17" fillId="0" borderId="5" xfId="0" applyFont="1" applyFill="1" applyBorder="1" applyAlignment="1" applyProtection="1">
      <alignment horizontal="center"/>
      <protection hidden="1"/>
    </xf>
    <xf numFmtId="4" fontId="39" fillId="0" borderId="29" xfId="0" applyNumberFormat="1" applyFont="1" applyFill="1" applyBorder="1" applyAlignment="1" applyProtection="1">
      <alignment horizontal="right" vertical="center"/>
      <protection hidden="1"/>
    </xf>
    <xf numFmtId="4" fontId="39" fillId="0" borderId="25" xfId="0" applyNumberFormat="1" applyFont="1" applyFill="1" applyBorder="1" applyAlignment="1" applyProtection="1">
      <alignment horizontal="right" vertical="center"/>
      <protection hidden="1"/>
    </xf>
    <xf numFmtId="4" fontId="39" fillId="0" borderId="147" xfId="0" applyNumberFormat="1" applyFont="1" applyFill="1" applyBorder="1" applyAlignment="1" applyProtection="1">
      <alignment horizontal="right" vertical="center"/>
      <protection hidden="1"/>
    </xf>
    <xf numFmtId="0" fontId="38" fillId="0" borderId="16" xfId="0" applyFont="1" applyFill="1" applyBorder="1" applyAlignment="1" applyProtection="1">
      <alignment horizontal="center"/>
      <protection hidden="1"/>
    </xf>
    <xf numFmtId="0" fontId="38" fillId="0" borderId="17" xfId="0" applyFont="1" applyFill="1" applyBorder="1" applyAlignment="1" applyProtection="1">
      <alignment horizontal="center"/>
      <protection hidden="1"/>
    </xf>
    <xf numFmtId="0" fontId="38" fillId="0" borderId="18" xfId="0" applyFont="1" applyFill="1" applyBorder="1" applyAlignment="1" applyProtection="1">
      <alignment horizontal="center"/>
      <protection hidden="1"/>
    </xf>
    <xf numFmtId="165" fontId="8" fillId="0" borderId="0" xfId="0" applyNumberFormat="1" applyFont="1" applyFill="1" applyBorder="1" applyAlignment="1" applyProtection="1">
      <alignment horizontal="center"/>
      <protection hidden="1"/>
    </xf>
    <xf numFmtId="0" fontId="38" fillId="0" borderId="0" xfId="0" applyFont="1" applyFill="1" applyBorder="1" applyAlignment="1" applyProtection="1">
      <alignment horizontal="left"/>
      <protection hidden="1"/>
    </xf>
    <xf numFmtId="4" fontId="39" fillId="0" borderId="0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3" xfId="0" applyFill="1" applyBorder="1" applyAlignment="1" applyProtection="1">
      <alignment horizontal="center" vertical="center"/>
      <protection locked="0" hidden="1"/>
    </xf>
    <xf numFmtId="0" fontId="0" fillId="0" borderId="4" xfId="0" applyFill="1" applyBorder="1" applyAlignment="1" applyProtection="1">
      <alignment horizontal="center" vertical="center"/>
      <protection locked="0" hidden="1"/>
    </xf>
    <xf numFmtId="0" fontId="0" fillId="0" borderId="5" xfId="0" applyFill="1" applyBorder="1" applyAlignment="1" applyProtection="1">
      <alignment horizontal="center" vertical="center"/>
      <protection locked="0" hidden="1"/>
    </xf>
    <xf numFmtId="0" fontId="17" fillId="0" borderId="6" xfId="0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49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Fill="1" applyBorder="1" applyAlignment="1" applyProtection="1">
      <alignment horizontal="center" vertical="center"/>
      <protection locked="0" hidden="1"/>
    </xf>
    <xf numFmtId="0" fontId="0" fillId="0" borderId="17" xfId="0" applyFill="1" applyBorder="1" applyAlignment="1" applyProtection="1">
      <alignment horizontal="center" vertical="center"/>
      <protection locked="0" hidden="1"/>
    </xf>
    <xf numFmtId="0" fontId="0" fillId="0" borderId="18" xfId="0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protection hidden="1"/>
    </xf>
    <xf numFmtId="0" fontId="40" fillId="0" borderId="0" xfId="0" applyFont="1" applyFill="1" applyBorder="1" applyAlignment="1" applyProtection="1">
      <alignment horizontal="left" vertical="center" wrapText="1"/>
      <protection hidden="1"/>
    </xf>
    <xf numFmtId="0" fontId="17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3" xfId="0" applyFont="1" applyFill="1" applyBorder="1" applyAlignment="1" applyProtection="1">
      <alignment horizontal="left" vertical="center" wrapText="1"/>
      <protection locked="0" hidden="1"/>
    </xf>
    <xf numFmtId="0" fontId="11" fillId="0" borderId="4" xfId="0" applyFont="1" applyFill="1" applyBorder="1" applyAlignment="1" applyProtection="1">
      <alignment horizontal="left" vertical="center" wrapText="1"/>
      <protection locked="0" hidden="1"/>
    </xf>
    <xf numFmtId="0" fontId="11" fillId="0" borderId="5" xfId="0" applyFont="1" applyFill="1" applyBorder="1" applyAlignment="1" applyProtection="1">
      <alignment horizontal="left" vertical="center" wrapText="1"/>
      <protection locked="0" hidden="1"/>
    </xf>
    <xf numFmtId="0" fontId="11" fillId="0" borderId="6" xfId="0" applyFont="1" applyFill="1" applyBorder="1" applyAlignment="1" applyProtection="1">
      <alignment horizontal="left" vertical="center" wrapText="1"/>
      <protection locked="0" hidden="1"/>
    </xf>
    <xf numFmtId="0" fontId="11" fillId="0" borderId="7" xfId="0" applyFont="1" applyFill="1" applyBorder="1" applyAlignment="1" applyProtection="1">
      <alignment horizontal="left" vertical="center" wrapText="1"/>
      <protection locked="0" hidden="1"/>
    </xf>
    <xf numFmtId="0" fontId="0" fillId="0" borderId="0" xfId="0" applyFill="1" applyBorder="1" applyAlignment="1" applyProtection="1">
      <alignment horizontal="center"/>
      <protection hidden="1"/>
    </xf>
    <xf numFmtId="0" fontId="11" fillId="0" borderId="16" xfId="0" applyFont="1" applyFill="1" applyBorder="1" applyAlignment="1" applyProtection="1">
      <alignment horizontal="left" vertical="center" wrapText="1"/>
      <protection locked="0" hidden="1"/>
    </xf>
    <xf numFmtId="0" fontId="11" fillId="0" borderId="17" xfId="0" applyFont="1" applyFill="1" applyBorder="1" applyAlignment="1" applyProtection="1">
      <alignment horizontal="left" vertical="center" wrapText="1"/>
      <protection locked="0" hidden="1"/>
    </xf>
    <xf numFmtId="0" fontId="11" fillId="0" borderId="18" xfId="0" applyFont="1" applyFill="1" applyBorder="1" applyAlignment="1" applyProtection="1">
      <alignment horizontal="left" vertical="center" wrapText="1"/>
      <protection locked="0"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1" fillId="0" borderId="3" xfId="0" applyFont="1" applyFill="1" applyBorder="1" applyAlignment="1" applyProtection="1">
      <alignment horizontal="center" vertical="center"/>
      <protection hidden="1"/>
    </xf>
    <xf numFmtId="0" fontId="13" fillId="0" borderId="4" xfId="0" applyFont="1" applyFill="1" applyBorder="1" applyAlignment="1" applyProtection="1">
      <alignment horizontal="center" vertical="center"/>
      <protection hidden="1"/>
    </xf>
    <xf numFmtId="0" fontId="13" fillId="0" borderId="5" xfId="0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 applyProtection="1">
      <protection hidden="1"/>
    </xf>
    <xf numFmtId="0" fontId="8" fillId="0" borderId="4" xfId="0" applyFont="1" applyFill="1" applyBorder="1" applyAlignment="1" applyProtection="1">
      <protection hidden="1"/>
    </xf>
    <xf numFmtId="0" fontId="11" fillId="0" borderId="4" xfId="0" applyFont="1" applyFill="1" applyBorder="1" applyAlignment="1" applyProtection="1">
      <alignment horizontal="right"/>
      <protection hidden="1"/>
    </xf>
    <xf numFmtId="0" fontId="11" fillId="0" borderId="5" xfId="0" applyFont="1" applyFill="1" applyBorder="1" applyAlignment="1" applyProtection="1">
      <alignment horizontal="right"/>
      <protection hidden="1"/>
    </xf>
    <xf numFmtId="0" fontId="13" fillId="0" borderId="17" xfId="0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8" fillId="0" borderId="17" xfId="0" applyFont="1" applyFill="1" applyBorder="1" applyAlignment="1" applyProtection="1">
      <protection hidden="1"/>
    </xf>
    <xf numFmtId="0" fontId="17" fillId="0" borderId="17" xfId="0" applyFont="1" applyFill="1" applyBorder="1" applyAlignment="1" applyProtection="1">
      <alignment horizontal="center"/>
      <protection hidden="1"/>
    </xf>
    <xf numFmtId="0" fontId="4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protection hidden="1"/>
    </xf>
    <xf numFmtId="0" fontId="17" fillId="0" borderId="7" xfId="0" applyFont="1" applyFill="1" applyBorder="1" applyAlignment="1" applyProtection="1">
      <protection hidden="1"/>
    </xf>
    <xf numFmtId="0" fontId="11" fillId="0" borderId="0" xfId="0" applyFont="1" applyFill="1" applyBorder="1" applyAlignment="1" applyProtection="1">
      <alignment horizontal="left"/>
      <protection hidden="1"/>
    </xf>
    <xf numFmtId="0" fontId="0" fillId="0" borderId="29" xfId="0" applyFill="1" applyBorder="1" applyProtection="1">
      <protection hidden="1"/>
    </xf>
    <xf numFmtId="0" fontId="0" fillId="0" borderId="25" xfId="0" applyFill="1" applyBorder="1" applyProtection="1">
      <protection hidden="1"/>
    </xf>
    <xf numFmtId="0" fontId="0" fillId="0" borderId="30" xfId="0" applyFill="1" applyBorder="1" applyProtection="1">
      <protection hidden="1"/>
    </xf>
    <xf numFmtId="0" fontId="17" fillId="0" borderId="0" xfId="0" applyFont="1" applyFill="1" applyBorder="1" applyAlignment="1" applyProtection="1">
      <alignment horizontal="right"/>
      <protection hidden="1"/>
    </xf>
    <xf numFmtId="0" fontId="38" fillId="0" borderId="0" xfId="0" applyFont="1" applyFill="1" applyBorder="1" applyAlignment="1" applyProtection="1">
      <alignment horizontal="center"/>
      <protection hidden="1"/>
    </xf>
    <xf numFmtId="0" fontId="38" fillId="0" borderId="7" xfId="0" applyFont="1" applyFill="1" applyBorder="1" applyAlignment="1" applyProtection="1"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0" fillId="0" borderId="7" xfId="0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right"/>
      <protection hidden="1"/>
    </xf>
    <xf numFmtId="0" fontId="0" fillId="0" borderId="7" xfId="0" applyFill="1" applyBorder="1" applyAlignment="1" applyProtection="1">
      <alignment horizontal="right"/>
      <protection hidden="1"/>
    </xf>
    <xf numFmtId="0" fontId="8" fillId="0" borderId="0" xfId="0" applyFont="1" applyFill="1" applyBorder="1" applyAlignment="1" applyProtection="1">
      <alignment horizontal="right"/>
      <protection hidden="1"/>
    </xf>
    <xf numFmtId="0" fontId="11" fillId="0" borderId="2" xfId="0" applyFont="1" applyFill="1" applyBorder="1" applyAlignment="1" applyProtection="1">
      <alignment horizontal="right"/>
      <protection hidden="1"/>
    </xf>
    <xf numFmtId="0" fontId="8" fillId="0" borderId="2" xfId="0" applyFont="1" applyFill="1" applyBorder="1" applyAlignment="1" applyProtection="1">
      <alignment horizontal="right"/>
      <protection hidden="1"/>
    </xf>
    <xf numFmtId="0" fontId="0" fillId="0" borderId="2" xfId="0" applyFill="1" applyBorder="1" applyAlignment="1" applyProtection="1">
      <alignment horizontal="right"/>
      <protection hidden="1"/>
    </xf>
    <xf numFmtId="0" fontId="0" fillId="0" borderId="2" xfId="0" applyFill="1" applyBorder="1" applyAlignment="1" applyProtection="1">
      <alignment horizontal="center"/>
      <protection hidden="1"/>
    </xf>
    <xf numFmtId="0" fontId="0" fillId="0" borderId="2" xfId="0" applyFill="1" applyBorder="1" applyProtection="1">
      <protection hidden="1"/>
    </xf>
    <xf numFmtId="0" fontId="28" fillId="0" borderId="0" xfId="0" applyFont="1" applyFill="1" applyBorder="1" applyAlignment="1" applyProtection="1">
      <alignment horizontal="center"/>
      <protection hidden="1"/>
    </xf>
    <xf numFmtId="0" fontId="56" fillId="0" borderId="0" xfId="0" applyFont="1" applyFill="1" applyBorder="1" applyProtection="1">
      <protection hidden="1"/>
    </xf>
    <xf numFmtId="0" fontId="11" fillId="0" borderId="6" xfId="0" applyFont="1" applyFill="1" applyBorder="1" applyProtection="1">
      <protection hidden="1"/>
    </xf>
    <xf numFmtId="0" fontId="55" fillId="0" borderId="0" xfId="0" applyFont="1" applyFill="1" applyProtection="1">
      <protection hidden="1"/>
    </xf>
    <xf numFmtId="0" fontId="57" fillId="0" borderId="3" xfId="0" applyFont="1" applyFill="1" applyBorder="1"/>
    <xf numFmtId="0" fontId="57" fillId="0" borderId="4" xfId="0" applyFont="1" applyFill="1" applyBorder="1"/>
    <xf numFmtId="0" fontId="57" fillId="0" borderId="5" xfId="0" applyFont="1" applyFill="1" applyBorder="1"/>
    <xf numFmtId="0" fontId="57" fillId="0" borderId="0" xfId="0" applyFont="1" applyFill="1"/>
    <xf numFmtId="0" fontId="57" fillId="0" borderId="6" xfId="0" applyFont="1" applyFill="1" applyBorder="1"/>
    <xf numFmtId="0" fontId="58" fillId="0" borderId="0" xfId="0" applyFont="1" applyFill="1" applyBorder="1" applyAlignment="1">
      <alignment horizontal="center"/>
    </xf>
    <xf numFmtId="0" fontId="59" fillId="0" borderId="0" xfId="0" applyFont="1" applyFill="1" applyBorder="1" applyAlignment="1"/>
    <xf numFmtId="0" fontId="59" fillId="0" borderId="0" xfId="0" applyFont="1" applyFill="1" applyBorder="1" applyAlignment="1">
      <alignment horizontal="center"/>
    </xf>
    <xf numFmtId="0" fontId="60" fillId="0" borderId="0" xfId="0" applyFont="1" applyFill="1" applyBorder="1" applyAlignment="1">
      <alignment horizontal="center"/>
    </xf>
    <xf numFmtId="0" fontId="61" fillId="0" borderId="7" xfId="0" applyFont="1" applyFill="1" applyBorder="1" applyAlignment="1"/>
    <xf numFmtId="0" fontId="57" fillId="0" borderId="0" xfId="0" applyFont="1" applyFill="1" applyBorder="1"/>
    <xf numFmtId="0" fontId="62" fillId="0" borderId="0" xfId="0" applyFont="1" applyFill="1" applyBorder="1" applyAlignment="1"/>
    <xf numFmtId="0" fontId="63" fillId="0" borderId="0" xfId="0" applyFont="1" applyFill="1" applyBorder="1" applyAlignment="1"/>
    <xf numFmtId="0" fontId="57" fillId="0" borderId="7" xfId="0" applyFont="1" applyFill="1" applyBorder="1"/>
    <xf numFmtId="0" fontId="64" fillId="0" borderId="6" xfId="0" applyFont="1" applyFill="1" applyBorder="1"/>
    <xf numFmtId="0" fontId="64" fillId="0" borderId="0" xfId="0" applyFont="1" applyFill="1" applyBorder="1"/>
    <xf numFmtId="0" fontId="65" fillId="0" borderId="0" xfId="0" applyFont="1" applyFill="1" applyBorder="1" applyAlignment="1"/>
    <xf numFmtId="0" fontId="64" fillId="0" borderId="7" xfId="0" applyFont="1" applyFill="1" applyBorder="1"/>
    <xf numFmtId="0" fontId="64" fillId="0" borderId="0" xfId="0" applyFont="1" applyFill="1"/>
    <xf numFmtId="0" fontId="64" fillId="0" borderId="0" xfId="0" applyFont="1" applyFill="1" applyBorder="1" applyAlignment="1"/>
    <xf numFmtId="0" fontId="64" fillId="0" borderId="0" xfId="0" applyFont="1" applyFill="1" applyBorder="1" applyAlignment="1">
      <alignment horizontal="left"/>
    </xf>
    <xf numFmtId="0" fontId="63" fillId="0" borderId="8" xfId="0" applyFont="1" applyFill="1" applyBorder="1" applyAlignment="1">
      <alignment horizontal="center"/>
    </xf>
    <xf numFmtId="0" fontId="63" fillId="0" borderId="9" xfId="0" applyFont="1" applyFill="1" applyBorder="1" applyAlignment="1">
      <alignment horizontal="center"/>
    </xf>
    <xf numFmtId="0" fontId="63" fillId="0" borderId="10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left"/>
    </xf>
    <xf numFmtId="0" fontId="63" fillId="0" borderId="11" xfId="0" applyFont="1" applyFill="1" applyBorder="1" applyAlignment="1">
      <alignment horizontal="center"/>
    </xf>
    <xf numFmtId="0" fontId="63" fillId="0" borderId="0" xfId="0" applyFont="1" applyFill="1" applyBorder="1" applyAlignment="1">
      <alignment horizontal="center"/>
    </xf>
    <xf numFmtId="0" fontId="63" fillId="0" borderId="12" xfId="0" applyFont="1" applyFill="1" applyBorder="1" applyAlignment="1">
      <alignment horizontal="center"/>
    </xf>
    <xf numFmtId="0" fontId="57" fillId="0" borderId="11" xfId="0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0" fontId="57" fillId="0" borderId="12" xfId="0" applyFont="1" applyFill="1" applyBorder="1" applyAlignment="1">
      <alignment horizontal="center"/>
    </xf>
    <xf numFmtId="0" fontId="64" fillId="0" borderId="11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4" fillId="0" borderId="12" xfId="0" applyFont="1" applyFill="1" applyBorder="1" applyAlignment="1">
      <alignment horizontal="center"/>
    </xf>
    <xf numFmtId="0" fontId="64" fillId="0" borderId="11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4" fillId="0" borderId="12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/>
    </xf>
    <xf numFmtId="0" fontId="64" fillId="0" borderId="13" xfId="0" applyFont="1" applyFill="1" applyBorder="1"/>
    <xf numFmtId="0" fontId="64" fillId="0" borderId="14" xfId="0" applyFont="1" applyFill="1" applyBorder="1"/>
    <xf numFmtId="0" fontId="64" fillId="0" borderId="15" xfId="0" applyFont="1" applyFill="1" applyBorder="1"/>
    <xf numFmtId="165" fontId="41" fillId="0" borderId="3" xfId="0" applyNumberFormat="1" applyFont="1" applyFill="1" applyBorder="1" applyAlignment="1" applyProtection="1">
      <alignment horizontal="center" vertical="center"/>
      <protection locked="0"/>
    </xf>
    <xf numFmtId="165" fontId="41" fillId="0" borderId="4" xfId="0" applyNumberFormat="1" applyFont="1" applyFill="1" applyBorder="1" applyAlignment="1" applyProtection="1">
      <alignment horizontal="center" vertical="center"/>
      <protection locked="0"/>
    </xf>
    <xf numFmtId="165" fontId="41" fillId="0" borderId="5" xfId="0" applyNumberFormat="1" applyFont="1" applyFill="1" applyBorder="1" applyAlignment="1" applyProtection="1">
      <alignment horizontal="center" vertical="center"/>
      <protection locked="0"/>
    </xf>
    <xf numFmtId="0" fontId="41" fillId="0" borderId="3" xfId="0" applyFont="1" applyFill="1" applyBorder="1" applyAlignment="1" applyProtection="1">
      <alignment horizontal="center" vertical="center"/>
      <protection locked="0"/>
    </xf>
    <xf numFmtId="0" fontId="41" fillId="0" borderId="4" xfId="0" applyFont="1" applyFill="1" applyBorder="1" applyAlignment="1" applyProtection="1">
      <alignment horizontal="center" vertical="center"/>
      <protection locked="0"/>
    </xf>
    <xf numFmtId="0" fontId="41" fillId="0" borderId="5" xfId="0" applyFont="1" applyFill="1" applyBorder="1" applyAlignment="1" applyProtection="1">
      <alignment horizontal="center" vertical="center"/>
      <protection locked="0"/>
    </xf>
    <xf numFmtId="165" fontId="41" fillId="0" borderId="16" xfId="0" applyNumberFormat="1" applyFont="1" applyFill="1" applyBorder="1" applyAlignment="1" applyProtection="1">
      <alignment horizontal="center" vertical="center"/>
      <protection locked="0"/>
    </xf>
    <xf numFmtId="165" fontId="41" fillId="0" borderId="17" xfId="0" applyNumberFormat="1" applyFont="1" applyFill="1" applyBorder="1" applyAlignment="1" applyProtection="1">
      <alignment horizontal="center" vertical="center"/>
      <protection locked="0"/>
    </xf>
    <xf numFmtId="165" fontId="41" fillId="0" borderId="18" xfId="0" applyNumberFormat="1" applyFont="1" applyFill="1" applyBorder="1" applyAlignment="1" applyProtection="1">
      <alignment horizontal="center" vertical="center"/>
      <protection locked="0"/>
    </xf>
    <xf numFmtId="0" fontId="41" fillId="0" borderId="16" xfId="0" applyFont="1" applyFill="1" applyBorder="1" applyAlignment="1" applyProtection="1">
      <alignment horizontal="center" vertical="center"/>
      <protection locked="0"/>
    </xf>
    <xf numFmtId="0" fontId="41" fillId="0" borderId="17" xfId="0" applyFont="1" applyFill="1" applyBorder="1" applyAlignment="1" applyProtection="1">
      <alignment horizontal="center" vertical="center"/>
      <protection locked="0"/>
    </xf>
    <xf numFmtId="0" fontId="41" fillId="0" borderId="18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/>
    <xf numFmtId="0" fontId="28" fillId="0" borderId="7" xfId="0" applyFont="1" applyFill="1" applyBorder="1" applyAlignment="1"/>
    <xf numFmtId="0" fontId="67" fillId="0" borderId="0" xfId="0" applyFont="1" applyFill="1" applyBorder="1" applyAlignment="1"/>
    <xf numFmtId="14" fontId="2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/>
    <xf numFmtId="14" fontId="21" fillId="0" borderId="4" xfId="0" applyNumberFormat="1" applyFont="1" applyFill="1" applyBorder="1" applyAlignment="1">
      <alignment vertical="center"/>
    </xf>
    <xf numFmtId="0" fontId="68" fillId="0" borderId="6" xfId="0" applyFont="1" applyFill="1" applyBorder="1"/>
    <xf numFmtId="0" fontId="68" fillId="0" borderId="17" xfId="0" applyFont="1" applyFill="1" applyBorder="1"/>
    <xf numFmtId="0" fontId="64" fillId="0" borderId="17" xfId="0" applyFont="1" applyFill="1" applyBorder="1"/>
    <xf numFmtId="0" fontId="64" fillId="0" borderId="17" xfId="0" applyFont="1" applyFill="1" applyBorder="1" applyAlignment="1">
      <alignment horizontal="center"/>
    </xf>
    <xf numFmtId="0" fontId="64" fillId="0" borderId="17" xfId="0" applyFont="1" applyFill="1" applyBorder="1" applyAlignment="1"/>
    <xf numFmtId="0" fontId="57" fillId="3" borderId="29" xfId="0" applyFont="1" applyFill="1" applyBorder="1" applyAlignment="1">
      <alignment horizontal="center" vertical="center"/>
    </xf>
    <xf numFmtId="0" fontId="57" fillId="3" borderId="25" xfId="0" applyFont="1" applyFill="1" applyBorder="1" applyAlignment="1">
      <alignment horizontal="center" vertical="center"/>
    </xf>
    <xf numFmtId="0" fontId="57" fillId="3" borderId="30" xfId="0" applyFont="1" applyFill="1" applyBorder="1" applyAlignment="1">
      <alignment horizontal="center" vertical="center"/>
    </xf>
    <xf numFmtId="0" fontId="68" fillId="0" borderId="0" xfId="0" applyFont="1" applyFill="1" applyBorder="1"/>
    <xf numFmtId="0" fontId="57" fillId="0" borderId="0" xfId="0" applyFont="1" applyFill="1" applyBorder="1" applyAlignment="1"/>
    <xf numFmtId="0" fontId="69" fillId="0" borderId="0" xfId="0" applyFont="1" applyFill="1" applyBorder="1" applyAlignment="1">
      <alignment horizontal="center"/>
    </xf>
    <xf numFmtId="0" fontId="64" fillId="0" borderId="6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/>
    </xf>
    <xf numFmtId="0" fontId="70" fillId="0" borderId="29" xfId="0" applyFont="1" applyFill="1" applyBorder="1" applyAlignment="1">
      <alignment horizontal="center" vertical="center"/>
    </xf>
    <xf numFmtId="0" fontId="70" fillId="0" borderId="25" xfId="0" applyFont="1" applyFill="1" applyBorder="1" applyAlignment="1">
      <alignment horizontal="center" vertical="center"/>
    </xf>
    <xf numFmtId="0" fontId="70" fillId="0" borderId="30" xfId="0" applyFont="1" applyFill="1" applyBorder="1" applyAlignment="1">
      <alignment horizontal="center" vertical="center"/>
    </xf>
    <xf numFmtId="0" fontId="68" fillId="0" borderId="0" xfId="0" applyFont="1" applyFill="1" applyBorder="1" applyAlignment="1"/>
    <xf numFmtId="0" fontId="71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vertical="center"/>
    </xf>
    <xf numFmtId="0" fontId="70" fillId="0" borderId="0" xfId="0" applyFont="1" applyFill="1" applyBorder="1" applyAlignment="1"/>
    <xf numFmtId="0" fontId="58" fillId="0" borderId="7" xfId="0" applyFont="1" applyFill="1" applyBorder="1" applyAlignment="1"/>
    <xf numFmtId="0" fontId="70" fillId="0" borderId="32" xfId="0" applyFont="1" applyFill="1" applyBorder="1" applyAlignment="1"/>
    <xf numFmtId="0" fontId="60" fillId="0" borderId="0" xfId="0" applyFont="1" applyFill="1" applyBorder="1" applyAlignment="1"/>
    <xf numFmtId="0" fontId="72" fillId="0" borderId="0" xfId="0" applyFont="1" applyFill="1" applyBorder="1" applyAlignment="1"/>
    <xf numFmtId="0" fontId="68" fillId="0" borderId="0" xfId="0" applyFont="1" applyFill="1" applyBorder="1" applyAlignment="1">
      <alignment horizontal="center"/>
    </xf>
    <xf numFmtId="0" fontId="64" fillId="0" borderId="32" xfId="0" applyFont="1" applyFill="1" applyBorder="1"/>
    <xf numFmtId="0" fontId="64" fillId="0" borderId="6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vertical="center" wrapText="1"/>
    </xf>
    <xf numFmtId="0" fontId="70" fillId="0" borderId="29" xfId="0" applyFont="1" applyFill="1" applyBorder="1" applyAlignment="1">
      <alignment horizontal="left" vertical="center" wrapText="1"/>
    </xf>
    <xf numFmtId="0" fontId="70" fillId="0" borderId="25" xfId="0" applyFont="1" applyFill="1" applyBorder="1" applyAlignment="1">
      <alignment horizontal="left" vertical="center" wrapText="1"/>
    </xf>
    <xf numFmtId="0" fontId="70" fillId="0" borderId="30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vertical="center"/>
    </xf>
    <xf numFmtId="0" fontId="68" fillId="0" borderId="6" xfId="0" applyFont="1" applyFill="1" applyBorder="1" applyAlignment="1"/>
    <xf numFmtId="0" fontId="58" fillId="0" borderId="0" xfId="0" applyFont="1" applyFill="1" applyBorder="1" applyAlignment="1">
      <alignment vertical="center" wrapText="1"/>
    </xf>
    <xf numFmtId="0" fontId="58" fillId="0" borderId="29" xfId="0" applyFont="1" applyFill="1" applyBorder="1" applyAlignment="1">
      <alignment horizontal="center" vertical="center" wrapText="1"/>
    </xf>
    <xf numFmtId="0" fontId="58" fillId="0" borderId="25" xfId="0" applyFont="1" applyFill="1" applyBorder="1" applyAlignment="1">
      <alignment horizontal="center" vertical="center" wrapText="1"/>
    </xf>
    <xf numFmtId="0" fontId="58" fillId="0" borderId="3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left" vertical="center"/>
    </xf>
    <xf numFmtId="0" fontId="58" fillId="0" borderId="29" xfId="0" applyFont="1" applyFill="1" applyBorder="1" applyAlignment="1">
      <alignment vertical="center" wrapText="1"/>
    </xf>
    <xf numFmtId="0" fontId="58" fillId="0" borderId="25" xfId="0" applyFont="1" applyFill="1" applyBorder="1" applyAlignment="1">
      <alignment vertical="center" wrapText="1"/>
    </xf>
    <xf numFmtId="0" fontId="58" fillId="0" borderId="30" xfId="0" applyFont="1" applyFill="1" applyBorder="1" applyAlignment="1">
      <alignment vertical="center" wrapText="1"/>
    </xf>
    <xf numFmtId="0" fontId="64" fillId="0" borderId="7" xfId="0" applyFont="1" applyFill="1" applyBorder="1" applyAlignment="1"/>
    <xf numFmtId="0" fontId="64" fillId="0" borderId="0" xfId="0" applyFont="1" applyFill="1" applyAlignment="1"/>
    <xf numFmtId="0" fontId="57" fillId="0" borderId="6" xfId="0" applyFont="1" applyFill="1" applyBorder="1" applyAlignment="1">
      <alignment vertical="center"/>
    </xf>
    <xf numFmtId="0" fontId="57" fillId="0" borderId="0" xfId="0" applyFont="1" applyFill="1" applyBorder="1" applyAlignment="1">
      <alignment vertical="center"/>
    </xf>
    <xf numFmtId="0" fontId="60" fillId="0" borderId="0" xfId="0" applyFont="1" applyFill="1" applyBorder="1" applyAlignment="1" applyProtection="1">
      <alignment vertical="center"/>
      <protection locked="0" hidden="1"/>
    </xf>
    <xf numFmtId="0" fontId="64" fillId="0" borderId="4" xfId="0" applyFont="1" applyFill="1" applyBorder="1" applyAlignment="1" applyProtection="1">
      <alignment vertical="center"/>
      <protection locked="0" hidden="1"/>
    </xf>
    <xf numFmtId="0" fontId="64" fillId="0" borderId="5" xfId="0" applyFont="1" applyFill="1" applyBorder="1" applyAlignment="1" applyProtection="1">
      <alignment vertical="center"/>
      <protection locked="0" hidden="1"/>
    </xf>
    <xf numFmtId="0" fontId="64" fillId="0" borderId="7" xfId="0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0" fontId="69" fillId="0" borderId="6" xfId="0" applyFont="1" applyFill="1" applyBorder="1" applyAlignment="1">
      <alignment horizontal="center" vertical="center"/>
    </xf>
    <xf numFmtId="0" fontId="69" fillId="0" borderId="68" xfId="0" applyFont="1" applyFill="1" applyBorder="1" applyAlignment="1">
      <alignment horizontal="center" vertical="center"/>
    </xf>
    <xf numFmtId="0" fontId="69" fillId="0" borderId="33" xfId="0" applyFont="1" applyFill="1" applyBorder="1" applyAlignment="1">
      <alignment horizontal="center" vertical="center"/>
    </xf>
    <xf numFmtId="0" fontId="64" fillId="0" borderId="33" xfId="0" applyFont="1" applyFill="1" applyBorder="1" applyAlignment="1">
      <alignment vertical="center"/>
    </xf>
    <xf numFmtId="0" fontId="61" fillId="0" borderId="33" xfId="0" applyFont="1" applyFill="1" applyBorder="1" applyAlignment="1">
      <alignment horizontal="center" vertical="center"/>
    </xf>
    <xf numFmtId="0" fontId="61" fillId="0" borderId="91" xfId="0" applyFont="1" applyFill="1" applyBorder="1" applyAlignment="1">
      <alignment horizontal="center" vertical="center"/>
    </xf>
    <xf numFmtId="0" fontId="72" fillId="0" borderId="56" xfId="0" applyFont="1" applyFill="1" applyBorder="1" applyAlignment="1">
      <alignment vertical="center"/>
    </xf>
    <xf numFmtId="0" fontId="70" fillId="0" borderId="6" xfId="0" applyFont="1" applyFill="1" applyBorder="1" applyAlignment="1">
      <alignment vertical="center"/>
    </xf>
    <xf numFmtId="0" fontId="60" fillId="0" borderId="7" xfId="0" applyFont="1" applyFill="1" applyBorder="1" applyAlignment="1" applyProtection="1">
      <alignment vertical="center"/>
      <protection locked="0" hidden="1"/>
    </xf>
    <xf numFmtId="0" fontId="70" fillId="0" borderId="3" xfId="0" applyFont="1" applyFill="1" applyBorder="1" applyAlignment="1">
      <alignment horizontal="center"/>
    </xf>
    <xf numFmtId="0" fontId="70" fillId="0" borderId="4" xfId="0" applyFont="1" applyFill="1" applyBorder="1" applyAlignment="1">
      <alignment horizontal="center"/>
    </xf>
    <xf numFmtId="0" fontId="70" fillId="0" borderId="5" xfId="0" applyFont="1" applyFill="1" applyBorder="1" applyAlignment="1">
      <alignment horizontal="center"/>
    </xf>
    <xf numFmtId="0" fontId="64" fillId="0" borderId="6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4" fontId="73" fillId="0" borderId="29" xfId="0" applyNumberFormat="1" applyFont="1" applyFill="1" applyBorder="1" applyAlignment="1">
      <alignment horizontal="center" vertical="center"/>
    </xf>
    <xf numFmtId="4" fontId="73" fillId="0" borderId="25" xfId="0" applyNumberFormat="1" applyFont="1" applyFill="1" applyBorder="1" applyAlignment="1">
      <alignment horizontal="center" vertical="center"/>
    </xf>
    <xf numFmtId="4" fontId="73" fillId="0" borderId="30" xfId="0" applyNumberFormat="1" applyFont="1" applyFill="1" applyBorder="1" applyAlignment="1">
      <alignment horizontal="center" vertical="center"/>
    </xf>
    <xf numFmtId="0" fontId="70" fillId="0" borderId="7" xfId="0" applyFont="1" applyFill="1" applyBorder="1" applyAlignment="1">
      <alignment vertical="center"/>
    </xf>
    <xf numFmtId="0" fontId="64" fillId="0" borderId="6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center" vertical="center"/>
    </xf>
    <xf numFmtId="0" fontId="57" fillId="0" borderId="4" xfId="0" applyFont="1" applyFill="1" applyBorder="1" applyAlignment="1">
      <alignment horizontal="center" vertical="center"/>
    </xf>
    <xf numFmtId="0" fontId="57" fillId="0" borderId="5" xfId="0" applyFont="1" applyFill="1" applyBorder="1" applyAlignment="1">
      <alignment horizontal="center" vertical="center"/>
    </xf>
    <xf numFmtId="0" fontId="57" fillId="0" borderId="6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7" xfId="0" applyFont="1" applyFill="1" applyBorder="1" applyAlignment="1">
      <alignment horizontal="center" vertical="center"/>
    </xf>
    <xf numFmtId="0" fontId="64" fillId="0" borderId="6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4" fillId="0" borderId="7" xfId="0" applyFont="1" applyFill="1" applyBorder="1" applyAlignment="1">
      <alignment horizontal="center" vertical="center"/>
    </xf>
    <xf numFmtId="0" fontId="68" fillId="0" borderId="16" xfId="0" applyFont="1" applyFill="1" applyBorder="1" applyAlignment="1">
      <alignment horizontal="center" vertical="center"/>
    </xf>
    <xf numFmtId="0" fontId="68" fillId="0" borderId="17" xfId="0" applyFont="1" applyFill="1" applyBorder="1" applyAlignment="1">
      <alignment horizontal="center" vertical="center"/>
    </xf>
    <xf numFmtId="0" fontId="68" fillId="0" borderId="18" xfId="0" applyFont="1" applyFill="1" applyBorder="1" applyAlignment="1">
      <alignment horizontal="center" vertical="center"/>
    </xf>
    <xf numFmtId="4" fontId="70" fillId="0" borderId="3" xfId="0" applyNumberFormat="1" applyFont="1" applyFill="1" applyBorder="1" applyAlignment="1">
      <alignment horizontal="center" vertical="center"/>
    </xf>
    <xf numFmtId="4" fontId="70" fillId="0" borderId="4" xfId="0" applyNumberFormat="1" applyFont="1" applyFill="1" applyBorder="1" applyAlignment="1">
      <alignment horizontal="center" vertical="center"/>
    </xf>
    <xf numFmtId="4" fontId="70" fillId="0" borderId="5" xfId="0" applyNumberFormat="1" applyFont="1" applyFill="1" applyBorder="1" applyAlignment="1">
      <alignment horizontal="center" vertical="center"/>
    </xf>
    <xf numFmtId="0" fontId="69" fillId="0" borderId="6" xfId="0" applyFont="1" applyFill="1" applyBorder="1" applyAlignment="1">
      <alignment vertical="center"/>
    </xf>
    <xf numFmtId="4" fontId="57" fillId="0" borderId="6" xfId="0" applyNumberFormat="1" applyFont="1" applyFill="1" applyBorder="1" applyAlignment="1">
      <alignment horizontal="center" vertical="center"/>
    </xf>
    <xf numFmtId="4" fontId="57" fillId="0" borderId="0" xfId="0" applyNumberFormat="1" applyFont="1" applyFill="1" applyBorder="1" applyAlignment="1">
      <alignment horizontal="center" vertical="center"/>
    </xf>
    <xf numFmtId="4" fontId="57" fillId="0" borderId="7" xfId="0" applyNumberFormat="1" applyFont="1" applyFill="1" applyBorder="1" applyAlignment="1">
      <alignment horizontal="center" vertical="center"/>
    </xf>
    <xf numFmtId="4" fontId="70" fillId="0" borderId="6" xfId="0" applyNumberFormat="1" applyFont="1" applyFill="1" applyBorder="1" applyAlignment="1">
      <alignment horizontal="center" vertical="center"/>
    </xf>
    <xf numFmtId="4" fontId="70" fillId="0" borderId="0" xfId="0" applyNumberFormat="1" applyFont="1" applyFill="1" applyBorder="1" applyAlignment="1">
      <alignment horizontal="center" vertical="center"/>
    </xf>
    <xf numFmtId="4" fontId="70" fillId="0" borderId="7" xfId="0" applyNumberFormat="1" applyFont="1" applyFill="1" applyBorder="1" applyAlignment="1">
      <alignment horizontal="center" vertical="center"/>
    </xf>
    <xf numFmtId="0" fontId="64" fillId="0" borderId="32" xfId="0" applyFont="1" applyFill="1" applyBorder="1" applyAlignment="1">
      <alignment vertical="center"/>
    </xf>
    <xf numFmtId="0" fontId="64" fillId="0" borderId="3" xfId="0" applyFont="1" applyFill="1" applyBorder="1" applyAlignment="1">
      <alignment horizontal="left" vertical="center"/>
    </xf>
    <xf numFmtId="0" fontId="64" fillId="0" borderId="4" xfId="0" applyFont="1" applyFill="1" applyBorder="1" applyAlignment="1">
      <alignment horizontal="left" vertical="center"/>
    </xf>
    <xf numFmtId="0" fontId="64" fillId="0" borderId="5" xfId="0" applyFont="1" applyFill="1" applyBorder="1" applyAlignment="1">
      <alignment horizontal="left" vertical="center"/>
    </xf>
    <xf numFmtId="0" fontId="70" fillId="0" borderId="3" xfId="0" applyFont="1" applyFill="1" applyBorder="1" applyAlignment="1">
      <alignment horizontal="left" vertical="center" wrapText="1"/>
    </xf>
    <xf numFmtId="0" fontId="70" fillId="0" borderId="4" xfId="0" applyFont="1" applyFill="1" applyBorder="1" applyAlignment="1">
      <alignment horizontal="left" vertical="center" wrapText="1"/>
    </xf>
    <xf numFmtId="0" fontId="70" fillId="0" borderId="5" xfId="0" applyFont="1" applyFill="1" applyBorder="1" applyAlignment="1">
      <alignment horizontal="left" vertical="center" wrapText="1"/>
    </xf>
    <xf numFmtId="0" fontId="64" fillId="0" borderId="16" xfId="0" applyFont="1" applyFill="1" applyBorder="1" applyAlignment="1">
      <alignment horizontal="left" vertical="center"/>
    </xf>
    <xf numFmtId="0" fontId="64" fillId="0" borderId="17" xfId="0" applyFont="1" applyFill="1" applyBorder="1" applyAlignment="1">
      <alignment horizontal="left" vertical="center"/>
    </xf>
    <xf numFmtId="0" fontId="64" fillId="0" borderId="18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0" fillId="0" borderId="18" xfId="0" applyFont="1" applyFill="1" applyBorder="1" applyAlignment="1">
      <alignment horizontal="left" vertical="center" wrapText="1"/>
    </xf>
    <xf numFmtId="14" fontId="57" fillId="0" borderId="4" xfId="0" applyNumberFormat="1" applyFont="1" applyFill="1" applyBorder="1" applyAlignment="1">
      <alignment vertical="center"/>
    </xf>
    <xf numFmtId="0" fontId="57" fillId="0" borderId="4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14" fontId="57" fillId="0" borderId="4" xfId="0" applyNumberFormat="1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4" fillId="0" borderId="17" xfId="0" applyFont="1" applyFill="1" applyBorder="1" applyAlignment="1">
      <alignment vertical="center"/>
    </xf>
    <xf numFmtId="0" fontId="57" fillId="0" borderId="32" xfId="0" applyFont="1" applyFill="1" applyBorder="1"/>
    <xf numFmtId="0" fontId="57" fillId="3" borderId="3" xfId="0" applyFont="1" applyFill="1" applyBorder="1" applyAlignment="1">
      <alignment horizontal="center" vertical="center"/>
    </xf>
    <xf numFmtId="0" fontId="57" fillId="3" borderId="4" xfId="0" applyFont="1" applyFill="1" applyBorder="1" applyAlignment="1">
      <alignment horizontal="center" vertical="center"/>
    </xf>
    <xf numFmtId="0" fontId="57" fillId="3" borderId="5" xfId="0" applyFont="1" applyFill="1" applyBorder="1" applyAlignment="1">
      <alignment horizontal="center" vertical="center"/>
    </xf>
    <xf numFmtId="0" fontId="74" fillId="0" borderId="7" xfId="0" applyFont="1" applyFill="1" applyBorder="1" applyAlignment="1">
      <alignment vertical="center"/>
    </xf>
    <xf numFmtId="0" fontId="57" fillId="0" borderId="16" xfId="0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0" fontId="57" fillId="0" borderId="18" xfId="0" applyFont="1" applyFill="1" applyBorder="1" applyAlignment="1">
      <alignment horizontal="center" vertical="center"/>
    </xf>
    <xf numFmtId="0" fontId="64" fillId="0" borderId="16" xfId="0" applyFont="1" applyFill="1" applyBorder="1" applyAlignment="1">
      <alignment horizontal="center" vertical="center"/>
    </xf>
    <xf numFmtId="0" fontId="64" fillId="0" borderId="17" xfId="0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/>
    </xf>
    <xf numFmtId="173" fontId="70" fillId="0" borderId="3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173" fontId="70" fillId="0" borderId="4" xfId="0" applyNumberFormat="1" applyFont="1" applyFill="1" applyBorder="1" applyAlignment="1">
      <alignment horizontal="center" vertical="center"/>
    </xf>
    <xf numFmtId="173" fontId="70" fillId="0" borderId="5" xfId="0" applyNumberFormat="1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73" fontId="70" fillId="0" borderId="6" xfId="0" applyNumberFormat="1" applyFont="1" applyFill="1" applyBorder="1" applyAlignment="1">
      <alignment horizontal="center" vertical="center"/>
    </xf>
    <xf numFmtId="173" fontId="70" fillId="0" borderId="0" xfId="0" applyNumberFormat="1" applyFont="1" applyFill="1" applyBorder="1" applyAlignment="1">
      <alignment horizontal="center" vertical="center"/>
    </xf>
    <xf numFmtId="173" fontId="70" fillId="0" borderId="7" xfId="0" applyNumberFormat="1" applyFont="1" applyFill="1" applyBorder="1" applyAlignment="1">
      <alignment horizontal="center" vertical="center"/>
    </xf>
    <xf numFmtId="0" fontId="57" fillId="0" borderId="7" xfId="0" applyFont="1" applyFill="1" applyBorder="1" applyAlignment="1"/>
    <xf numFmtId="0" fontId="57" fillId="0" borderId="4" xfId="0" applyFont="1" applyFill="1" applyBorder="1" applyAlignment="1">
      <alignment horizontal="left" vertical="center"/>
    </xf>
    <xf numFmtId="0" fontId="64" fillId="0" borderId="4" xfId="0" applyFont="1" applyFill="1" applyBorder="1" applyAlignment="1">
      <alignment horizontal="left" vertical="center"/>
    </xf>
    <xf numFmtId="0" fontId="57" fillId="0" borderId="5" xfId="0" applyFont="1" applyFill="1" applyBorder="1" applyAlignment="1">
      <alignment vertical="center"/>
    </xf>
    <xf numFmtId="0" fontId="57" fillId="0" borderId="7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16" xfId="0" applyFont="1" applyFill="1" applyBorder="1" applyAlignment="1">
      <alignment horizontal="left" vertical="center"/>
    </xf>
    <xf numFmtId="0" fontId="57" fillId="0" borderId="17" xfId="0" applyFont="1" applyFill="1" applyBorder="1" applyAlignment="1">
      <alignment horizontal="left" vertical="center"/>
    </xf>
    <xf numFmtId="0" fontId="57" fillId="0" borderId="17" xfId="0" applyFont="1" applyFill="1" applyBorder="1" applyAlignment="1">
      <alignment vertical="center"/>
    </xf>
    <xf numFmtId="0" fontId="57" fillId="0" borderId="18" xfId="0" applyFont="1" applyFill="1" applyBorder="1" applyAlignment="1">
      <alignment vertical="center"/>
    </xf>
    <xf numFmtId="0" fontId="57" fillId="0" borderId="16" xfId="0" applyFont="1" applyFill="1" applyBorder="1"/>
    <xf numFmtId="0" fontId="57" fillId="0" borderId="18" xfId="0" applyFont="1" applyFill="1" applyBorder="1" applyAlignment="1"/>
    <xf numFmtId="0" fontId="64" fillId="0" borderId="4" xfId="0" applyFont="1" applyFill="1" applyBorder="1" applyAlignment="1">
      <alignment horizontal="left"/>
    </xf>
    <xf numFmtId="0" fontId="0" fillId="0" borderId="0" xfId="0" applyBorder="1"/>
    <xf numFmtId="0" fontId="17" fillId="0" borderId="4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64" fillId="0" borderId="0" xfId="0" applyFont="1" applyFill="1" applyAlignment="1">
      <alignment wrapText="1"/>
    </xf>
    <xf numFmtId="0" fontId="64" fillId="0" borderId="0" xfId="0" applyFont="1" applyFill="1" applyAlignment="1">
      <alignment horizontal="left"/>
    </xf>
    <xf numFmtId="0" fontId="17" fillId="0" borderId="0" xfId="0" applyFont="1" applyBorder="1" applyAlignment="1">
      <alignment vertical="center"/>
    </xf>
    <xf numFmtId="0" fontId="64" fillId="0" borderId="0" xfId="0" applyFont="1" applyFill="1" applyAlignment="1">
      <alignment horizontal="left"/>
    </xf>
    <xf numFmtId="0" fontId="0" fillId="2" borderId="55" xfId="0" applyFill="1" applyBorder="1" applyProtection="1"/>
    <xf numFmtId="0" fontId="4" fillId="2" borderId="56" xfId="0" applyFont="1" applyFill="1" applyBorder="1" applyProtection="1"/>
    <xf numFmtId="0" fontId="0" fillId="2" borderId="56" xfId="0" applyFill="1" applyBorder="1" applyProtection="1"/>
    <xf numFmtId="0" fontId="23" fillId="2" borderId="56" xfId="0" applyFont="1" applyFill="1" applyBorder="1" applyProtection="1"/>
    <xf numFmtId="0" fontId="19" fillId="2" borderId="56" xfId="0" applyFont="1" applyFill="1" applyBorder="1" applyProtection="1"/>
    <xf numFmtId="0" fontId="23" fillId="2" borderId="56" xfId="0" applyFont="1" applyFill="1" applyBorder="1" applyAlignment="1" applyProtection="1">
      <alignment vertical="center"/>
    </xf>
    <xf numFmtId="0" fontId="0" fillId="2" borderId="46" xfId="0" applyFill="1" applyBorder="1" applyProtection="1"/>
    <xf numFmtId="0" fontId="0" fillId="2" borderId="0" xfId="0" applyFill="1" applyBorder="1" applyProtection="1"/>
    <xf numFmtId="0" fontId="0" fillId="2" borderId="89" xfId="0" applyFill="1" applyBorder="1" applyProtection="1"/>
    <xf numFmtId="0" fontId="4" fillId="2" borderId="0" xfId="0" applyFont="1" applyFill="1" applyBorder="1" applyProtection="1"/>
    <xf numFmtId="0" fontId="40" fillId="2" borderId="0" xfId="0" applyFont="1" applyFill="1" applyBorder="1" applyProtection="1"/>
    <xf numFmtId="0" fontId="23" fillId="2" borderId="0" xfId="0" applyFont="1" applyFill="1" applyBorder="1" applyProtection="1"/>
    <xf numFmtId="0" fontId="19" fillId="2" borderId="0" xfId="0" applyFont="1" applyFill="1" applyBorder="1" applyProtection="1"/>
    <xf numFmtId="0" fontId="23" fillId="2" borderId="0" xfId="0" applyFont="1" applyFill="1" applyBorder="1" applyAlignment="1" applyProtection="1">
      <alignment vertical="center"/>
    </xf>
    <xf numFmtId="0" fontId="0" fillId="2" borderId="142" xfId="0" applyFill="1" applyBorder="1" applyProtection="1"/>
    <xf numFmtId="0" fontId="4" fillId="2" borderId="90" xfId="0" applyFont="1" applyFill="1" applyBorder="1" applyAlignment="1" applyProtection="1">
      <alignment vertical="center" wrapText="1"/>
    </xf>
    <xf numFmtId="0" fontId="4" fillId="2" borderId="33" xfId="0" applyFont="1" applyFill="1" applyBorder="1" applyAlignment="1" applyProtection="1">
      <alignment vertical="center" wrapText="1"/>
    </xf>
    <xf numFmtId="0" fontId="0" fillId="2" borderId="33" xfId="0" applyFill="1" applyBorder="1" applyProtection="1"/>
    <xf numFmtId="0" fontId="8" fillId="2" borderId="33" xfId="0" applyFont="1" applyFill="1" applyBorder="1" applyProtection="1"/>
    <xf numFmtId="0" fontId="11" fillId="2" borderId="33" xfId="0" applyFont="1" applyFill="1" applyBorder="1" applyProtection="1"/>
    <xf numFmtId="0" fontId="4" fillId="2" borderId="33" xfId="0" applyFont="1" applyFill="1" applyBorder="1" applyProtection="1"/>
    <xf numFmtId="0" fontId="10" fillId="2" borderId="33" xfId="0" applyFont="1" applyFill="1" applyBorder="1" applyProtection="1"/>
    <xf numFmtId="0" fontId="4" fillId="2" borderId="33" xfId="0" applyFont="1" applyFill="1" applyBorder="1" applyAlignment="1" applyProtection="1">
      <alignment vertical="center"/>
    </xf>
    <xf numFmtId="0" fontId="0" fillId="2" borderId="105" xfId="0" applyFill="1" applyBorder="1" applyProtection="1"/>
    <xf numFmtId="0" fontId="17" fillId="2" borderId="55" xfId="0" applyFont="1" applyFill="1" applyBorder="1" applyProtection="1"/>
    <xf numFmtId="0" fontId="17" fillId="2" borderId="56" xfId="0" applyFont="1" applyFill="1" applyBorder="1" applyProtection="1"/>
    <xf numFmtId="0" fontId="11" fillId="2" borderId="0" xfId="0" applyFont="1" applyFill="1" applyBorder="1" applyProtection="1"/>
    <xf numFmtId="14" fontId="0" fillId="2" borderId="143" xfId="0" applyNumberFormat="1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3" fontId="1" fillId="2" borderId="90" xfId="0" applyNumberFormat="1" applyFont="1" applyFill="1" applyBorder="1" applyAlignment="1" applyProtection="1">
      <alignment horizontal="center" vertical="center"/>
    </xf>
    <xf numFmtId="3" fontId="1" fillId="2" borderId="33" xfId="0" applyNumberFormat="1" applyFont="1" applyFill="1" applyBorder="1" applyAlignment="1" applyProtection="1">
      <alignment horizontal="center" vertical="center"/>
    </xf>
    <xf numFmtId="3" fontId="1" fillId="2" borderId="105" xfId="0" applyNumberFormat="1" applyFont="1" applyFill="1" applyBorder="1" applyAlignment="1" applyProtection="1">
      <alignment horizontal="center" vertical="center"/>
    </xf>
    <xf numFmtId="2" fontId="14" fillId="2" borderId="17" xfId="0" applyNumberFormat="1" applyFont="1" applyFill="1" applyBorder="1" applyAlignment="1" applyProtection="1">
      <alignment vertical="center"/>
    </xf>
    <xf numFmtId="0" fontId="0" fillId="2" borderId="17" xfId="0" applyFill="1" applyBorder="1" applyProtection="1"/>
    <xf numFmtId="0" fontId="4" fillId="2" borderId="17" xfId="0" applyFont="1" applyFill="1" applyBorder="1" applyProtection="1"/>
    <xf numFmtId="14" fontId="1" fillId="2" borderId="17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/>
    <xf numFmtId="0" fontId="0" fillId="2" borderId="144" xfId="0" applyFill="1" applyBorder="1" applyProtection="1"/>
    <xf numFmtId="0" fontId="1" fillId="2" borderId="148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142" xfId="0" applyFont="1" applyFill="1" applyBorder="1" applyAlignment="1" applyProtection="1">
      <alignment vertical="center"/>
    </xf>
    <xf numFmtId="2" fontId="12" fillId="2" borderId="55" xfId="0" applyNumberFormat="1" applyFont="1" applyFill="1" applyBorder="1" applyAlignment="1" applyProtection="1">
      <alignment horizontal="center" vertical="center"/>
    </xf>
    <xf numFmtId="2" fontId="12" fillId="2" borderId="56" xfId="0" applyNumberFormat="1" applyFont="1" applyFill="1" applyBorder="1" applyAlignment="1" applyProtection="1">
      <alignment horizontal="center" vertical="center"/>
    </xf>
    <xf numFmtId="2" fontId="12" fillId="2" borderId="46" xfId="0" applyNumberFormat="1" applyFont="1" applyFill="1" applyBorder="1" applyAlignment="1" applyProtection="1">
      <alignment horizontal="center" vertical="center"/>
    </xf>
    <xf numFmtId="2" fontId="40" fillId="2" borderId="0" xfId="0" applyNumberFormat="1" applyFont="1" applyFill="1" applyBorder="1" applyAlignment="1" applyProtection="1">
      <alignment vertical="center"/>
    </xf>
    <xf numFmtId="0" fontId="40" fillId="2" borderId="0" xfId="0" applyFont="1" applyFill="1" applyBorder="1" applyAlignment="1" applyProtection="1"/>
    <xf numFmtId="0" fontId="40" fillId="0" borderId="0" xfId="0" applyFont="1" applyFill="1" applyBorder="1" applyAlignment="1" applyProtection="1"/>
    <xf numFmtId="0" fontId="40" fillId="2" borderId="7" xfId="0" applyFont="1" applyFill="1" applyBorder="1" applyAlignment="1" applyProtection="1"/>
    <xf numFmtId="0" fontId="11" fillId="2" borderId="0" xfId="0" applyFont="1" applyFill="1" applyBorder="1" applyAlignment="1" applyProtection="1"/>
    <xf numFmtId="0" fontId="1" fillId="2" borderId="89" xfId="0" applyFont="1" applyFill="1" applyBorder="1" applyAlignment="1" applyProtection="1">
      <alignment vertical="center"/>
    </xf>
    <xf numFmtId="3" fontId="10" fillId="2" borderId="143" xfId="0" applyNumberFormat="1" applyFont="1" applyFill="1" applyBorder="1" applyAlignment="1" applyProtection="1">
      <alignment horizontal="center" vertical="center"/>
    </xf>
    <xf numFmtId="3" fontId="10" fillId="2" borderId="17" xfId="0" applyNumberFormat="1" applyFont="1" applyFill="1" applyBorder="1" applyAlignment="1" applyProtection="1">
      <alignment horizontal="center" vertical="center"/>
    </xf>
    <xf numFmtId="3" fontId="10" fillId="2" borderId="144" xfId="0" applyNumberFormat="1" applyFont="1" applyFill="1" applyBorder="1" applyAlignment="1" applyProtection="1">
      <alignment horizontal="center" vertical="center"/>
    </xf>
    <xf numFmtId="3" fontId="40" fillId="2" borderId="0" xfId="0" applyNumberFormat="1" applyFont="1" applyFill="1" applyBorder="1" applyAlignment="1" applyProtection="1">
      <alignment vertical="center"/>
    </xf>
    <xf numFmtId="0" fontId="40" fillId="0" borderId="0" xfId="0" applyFont="1" applyFill="1" applyBorder="1" applyProtection="1"/>
    <xf numFmtId="0" fontId="40" fillId="2" borderId="7" xfId="0" applyFont="1" applyFill="1" applyBorder="1" applyProtection="1"/>
    <xf numFmtId="0" fontId="11" fillId="2" borderId="0" xfId="0" applyFont="1" applyFill="1" applyBorder="1" applyAlignment="1" applyProtection="1">
      <alignment horizontal="left"/>
    </xf>
    <xf numFmtId="3" fontId="14" fillId="2" borderId="148" xfId="0" applyNumberFormat="1" applyFont="1" applyFill="1" applyBorder="1" applyAlignment="1" applyProtection="1">
      <alignment horizontal="center" vertical="center"/>
    </xf>
    <xf numFmtId="3" fontId="14" fillId="2" borderId="4" xfId="0" applyNumberFormat="1" applyFont="1" applyFill="1" applyBorder="1" applyAlignment="1" applyProtection="1">
      <alignment horizontal="center" vertical="center"/>
    </xf>
    <xf numFmtId="3" fontId="14" fillId="2" borderId="49" xfId="0" applyNumberFormat="1" applyFont="1" applyFill="1" applyBorder="1" applyAlignment="1" applyProtection="1">
      <alignment horizontal="center" vertical="center"/>
    </xf>
    <xf numFmtId="3" fontId="40" fillId="2" borderId="17" xfId="0" applyNumberFormat="1" applyFont="1" applyFill="1" applyBorder="1" applyAlignment="1" applyProtection="1">
      <alignment vertical="center"/>
    </xf>
    <xf numFmtId="0" fontId="11" fillId="2" borderId="17" xfId="0" applyFont="1" applyFill="1" applyBorder="1" applyProtection="1"/>
    <xf numFmtId="0" fontId="40" fillId="2" borderId="17" xfId="0" applyFont="1" applyFill="1" applyBorder="1" applyProtection="1"/>
    <xf numFmtId="0" fontId="40" fillId="2" borderId="17" xfId="0" applyFont="1" applyFill="1" applyBorder="1" applyAlignment="1" applyProtection="1"/>
    <xf numFmtId="0" fontId="40" fillId="2" borderId="18" xfId="0" applyFont="1" applyFill="1" applyBorder="1" applyAlignment="1" applyProtection="1"/>
    <xf numFmtId="0" fontId="11" fillId="2" borderId="17" xfId="0" applyFont="1" applyFill="1" applyBorder="1" applyAlignment="1" applyProtection="1"/>
    <xf numFmtId="0" fontId="11" fillId="2" borderId="144" xfId="0" applyFont="1" applyFill="1" applyBorder="1" applyProtection="1"/>
    <xf numFmtId="3" fontId="14" fillId="2" borderId="143" xfId="0" applyNumberFormat="1" applyFont="1" applyFill="1" applyBorder="1" applyAlignment="1" applyProtection="1">
      <alignment horizontal="center" vertical="center"/>
    </xf>
    <xf numFmtId="3" fontId="14" fillId="2" borderId="17" xfId="0" applyNumberFormat="1" applyFont="1" applyFill="1" applyBorder="1" applyAlignment="1" applyProtection="1">
      <alignment horizontal="center" vertical="center"/>
    </xf>
    <xf numFmtId="3" fontId="14" fillId="2" borderId="144" xfId="0" applyNumberFormat="1" applyFont="1" applyFill="1" applyBorder="1" applyAlignment="1" applyProtection="1">
      <alignment horizontal="center" vertical="center"/>
    </xf>
    <xf numFmtId="14" fontId="14" fillId="2" borderId="0" xfId="0" applyNumberFormat="1" applyFont="1" applyFill="1" applyBorder="1" applyAlignment="1" applyProtection="1">
      <alignment vertical="center"/>
    </xf>
    <xf numFmtId="0" fontId="14" fillId="2" borderId="0" xfId="0" applyFont="1" applyFill="1" applyBorder="1" applyProtection="1"/>
    <xf numFmtId="14" fontId="12" fillId="2" borderId="148" xfId="0" applyNumberFormat="1" applyFont="1" applyFill="1" applyBorder="1" applyAlignment="1" applyProtection="1">
      <alignment horizontal="center" vertical="center"/>
    </xf>
    <xf numFmtId="14" fontId="12" fillId="2" borderId="4" xfId="0" applyNumberFormat="1" applyFont="1" applyFill="1" applyBorder="1" applyAlignment="1" applyProtection="1">
      <alignment horizontal="center" vertical="center"/>
    </xf>
    <xf numFmtId="14" fontId="12" fillId="2" borderId="49" xfId="0" applyNumberFormat="1" applyFont="1" applyFill="1" applyBorder="1" applyAlignment="1" applyProtection="1">
      <alignment horizontal="center" vertical="center"/>
    </xf>
    <xf numFmtId="14" fontId="14" fillId="0" borderId="89" xfId="0" applyNumberFormat="1" applyFont="1" applyFill="1" applyBorder="1" applyAlignment="1" applyProtection="1">
      <alignment horizontal="center" vertical="center"/>
    </xf>
    <xf numFmtId="14" fontId="14" fillId="0" borderId="0" xfId="0" applyNumberFormat="1" applyFont="1" applyFill="1" applyBorder="1" applyAlignment="1" applyProtection="1">
      <alignment horizontal="center" vertical="center"/>
    </xf>
    <xf numFmtId="14" fontId="14" fillId="0" borderId="142" xfId="0" applyNumberFormat="1" applyFont="1" applyFill="1" applyBorder="1" applyAlignment="1" applyProtection="1">
      <alignment horizontal="center" vertical="center"/>
    </xf>
    <xf numFmtId="0" fontId="1" fillId="2" borderId="89" xfId="0" applyFont="1" applyFill="1" applyBorder="1" applyProtection="1"/>
    <xf numFmtId="0" fontId="13" fillId="2" borderId="0" xfId="0" applyFont="1" applyFill="1" applyBorder="1" applyAlignment="1" applyProtection="1"/>
    <xf numFmtId="172" fontId="19" fillId="2" borderId="0" xfId="0" applyNumberFormat="1" applyFont="1" applyFill="1" applyBorder="1" applyAlignment="1" applyProtection="1">
      <alignment vertical="center"/>
    </xf>
    <xf numFmtId="172" fontId="19" fillId="2" borderId="142" xfId="0" applyNumberFormat="1" applyFont="1" applyFill="1" applyBorder="1" applyAlignment="1" applyProtection="1">
      <alignment vertical="center"/>
    </xf>
    <xf numFmtId="172" fontId="40" fillId="2" borderId="143" xfId="0" applyNumberFormat="1" applyFont="1" applyFill="1" applyBorder="1" applyAlignment="1" applyProtection="1">
      <alignment horizontal="center" vertical="center"/>
    </xf>
    <xf numFmtId="172" fontId="40" fillId="2" borderId="17" xfId="0" applyNumberFormat="1" applyFont="1" applyFill="1" applyBorder="1" applyAlignment="1" applyProtection="1">
      <alignment horizontal="center" vertical="center"/>
    </xf>
    <xf numFmtId="172" fontId="40" fillId="2" borderId="144" xfId="0" applyNumberFormat="1" applyFont="1" applyFill="1" applyBorder="1" applyAlignment="1" applyProtection="1">
      <alignment horizontal="center" vertical="center"/>
    </xf>
    <xf numFmtId="0" fontId="17" fillId="2" borderId="89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 applyProtection="1">
      <alignment horizontal="center" vertical="center"/>
    </xf>
    <xf numFmtId="0" fontId="17" fillId="2" borderId="7" xfId="0" applyFont="1" applyFill="1" applyBorder="1" applyAlignment="1" applyProtection="1">
      <alignment horizontal="center" vertical="center"/>
    </xf>
    <xf numFmtId="14" fontId="0" fillId="2" borderId="90" xfId="0" applyNumberFormat="1" applyFill="1" applyBorder="1" applyAlignment="1" applyProtection="1">
      <alignment horizontal="center" vertical="center"/>
    </xf>
    <xf numFmtId="0" fontId="0" fillId="2" borderId="33" xfId="0" applyFill="1" applyBorder="1" applyAlignment="1" applyProtection="1">
      <alignment horizontal="center" vertical="center"/>
    </xf>
    <xf numFmtId="0" fontId="0" fillId="2" borderId="105" xfId="0" applyFill="1" applyBorder="1" applyAlignment="1" applyProtection="1">
      <alignment horizontal="center" vertical="center"/>
    </xf>
    <xf numFmtId="0" fontId="0" fillId="2" borderId="90" xfId="0" applyFill="1" applyBorder="1" applyProtection="1"/>
    <xf numFmtId="0" fontId="13" fillId="2" borderId="33" xfId="0" applyFont="1" applyFill="1" applyBorder="1" applyAlignment="1" applyProtection="1"/>
    <xf numFmtId="14" fontId="14" fillId="2" borderId="33" xfId="0" applyNumberFormat="1" applyFont="1" applyFill="1" applyBorder="1" applyAlignment="1" applyProtection="1">
      <alignment vertical="center"/>
    </xf>
    <xf numFmtId="14" fontId="14" fillId="2" borderId="91" xfId="0" applyNumberFormat="1" applyFont="1" applyFill="1" applyBorder="1" applyAlignment="1" applyProtection="1">
      <alignment vertical="center"/>
    </xf>
    <xf numFmtId="14" fontId="14" fillId="2" borderId="68" xfId="0" applyNumberFormat="1" applyFont="1" applyFill="1" applyBorder="1" applyAlignment="1" applyProtection="1">
      <alignment vertical="center"/>
    </xf>
    <xf numFmtId="0" fontId="24" fillId="2" borderId="33" xfId="0" applyFont="1" applyFill="1" applyBorder="1" applyProtection="1"/>
    <xf numFmtId="0" fontId="21" fillId="2" borderId="55" xfId="0" applyFont="1" applyFill="1" applyBorder="1" applyAlignment="1" applyProtection="1">
      <alignment horizontal="center"/>
    </xf>
    <xf numFmtId="0" fontId="21" fillId="2" borderId="56" xfId="0" applyFont="1" applyFill="1" applyBorder="1" applyAlignment="1" applyProtection="1">
      <alignment horizontal="center"/>
    </xf>
    <xf numFmtId="0" fontId="21" fillId="2" borderId="57" xfId="0" applyFont="1" applyFill="1" applyBorder="1" applyAlignment="1" applyProtection="1">
      <alignment horizontal="center"/>
    </xf>
    <xf numFmtId="0" fontId="13" fillId="2" borderId="56" xfId="0" applyFont="1" applyFill="1" applyBorder="1" applyAlignment="1" applyProtection="1"/>
    <xf numFmtId="0" fontId="13" fillId="2" borderId="41" xfId="0" applyFont="1" applyFill="1" applyBorder="1" applyAlignment="1" applyProtection="1"/>
    <xf numFmtId="0" fontId="13" fillId="2" borderId="57" xfId="0" applyFont="1" applyFill="1" applyBorder="1" applyAlignment="1" applyProtection="1"/>
    <xf numFmtId="0" fontId="13" fillId="2" borderId="44" xfId="0" applyFont="1" applyFill="1" applyBorder="1" applyAlignment="1" applyProtection="1">
      <alignment horizontal="center" vertical="center"/>
    </xf>
    <xf numFmtId="0" fontId="13" fillId="2" borderId="140" xfId="0" applyFont="1" applyFill="1" applyBorder="1" applyAlignment="1" applyProtection="1">
      <alignment horizontal="center" vertical="center"/>
    </xf>
    <xf numFmtId="0" fontId="13" fillId="2" borderId="45" xfId="0" applyFont="1" applyFill="1" applyBorder="1" applyAlignment="1" applyProtection="1">
      <alignment horizontal="center" vertical="center"/>
    </xf>
    <xf numFmtId="0" fontId="1" fillId="2" borderId="41" xfId="0" applyFont="1" applyFill="1" applyBorder="1" applyAlignment="1" applyProtection="1">
      <alignment horizontal="center"/>
    </xf>
    <xf numFmtId="0" fontId="1" fillId="2" borderId="56" xfId="0" applyFont="1" applyFill="1" applyBorder="1" applyAlignment="1" applyProtection="1">
      <alignment horizontal="center"/>
    </xf>
    <xf numFmtId="0" fontId="0" fillId="2" borderId="57" xfId="0" applyFill="1" applyBorder="1" applyProtection="1"/>
    <xf numFmtId="0" fontId="1" fillId="2" borderId="56" xfId="0" applyFont="1" applyFill="1" applyBorder="1" applyProtection="1"/>
    <xf numFmtId="0" fontId="0" fillId="2" borderId="143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0" fillId="2" borderId="18" xfId="0" applyFill="1" applyBorder="1" applyAlignment="1" applyProtection="1">
      <alignment horizontal="center"/>
    </xf>
    <xf numFmtId="0" fontId="0" fillId="2" borderId="16" xfId="0" applyFill="1" applyBorder="1" applyProtection="1"/>
    <xf numFmtId="0" fontId="0" fillId="2" borderId="17" xfId="0" applyFill="1" applyBorder="1" applyAlignment="1" applyProtection="1"/>
    <xf numFmtId="0" fontId="1" fillId="2" borderId="18" xfId="0" applyFont="1" applyFill="1" applyBorder="1" applyAlignment="1" applyProtection="1"/>
    <xf numFmtId="0" fontId="1" fillId="2" borderId="29" xfId="0" applyFont="1" applyFill="1" applyBorder="1" applyAlignment="1" applyProtection="1"/>
    <xf numFmtId="0" fontId="1" fillId="2" borderId="25" xfId="0" applyFont="1" applyFill="1" applyBorder="1" applyAlignment="1" applyProtection="1"/>
    <xf numFmtId="0" fontId="1" fillId="2" borderId="30" xfId="0" applyFont="1" applyFill="1" applyBorder="1" applyAlignment="1" applyProtection="1"/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0" fillId="2" borderId="18" xfId="0" applyFill="1" applyBorder="1" applyProtection="1"/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2" fontId="4" fillId="2" borderId="144" xfId="0" applyNumberFormat="1" applyFont="1" applyFill="1" applyBorder="1" applyAlignment="1" applyProtection="1">
      <alignment horizontal="center" vertical="center"/>
    </xf>
    <xf numFmtId="1" fontId="1" fillId="2" borderId="149" xfId="0" applyNumberFormat="1" applyFont="1" applyFill="1" applyBorder="1" applyAlignment="1" applyProtection="1">
      <alignment horizontal="center" vertical="center"/>
    </xf>
    <xf numFmtId="0" fontId="1" fillId="2" borderId="150" xfId="0" applyFont="1" applyFill="1" applyBorder="1" applyAlignment="1" applyProtection="1">
      <alignment horizontal="center" vertical="center"/>
    </xf>
    <xf numFmtId="0" fontId="1" fillId="2" borderId="73" xfId="0" applyFont="1" applyFill="1" applyBorder="1" applyAlignment="1" applyProtection="1">
      <alignment horizontal="center" vertical="center"/>
    </xf>
    <xf numFmtId="0" fontId="1" fillId="2" borderId="72" xfId="0" applyFont="1" applyFill="1" applyBorder="1" applyAlignment="1" applyProtection="1">
      <alignment horizontal="center" vertical="center"/>
    </xf>
    <xf numFmtId="174" fontId="1" fillId="2" borderId="72" xfId="0" applyNumberFormat="1" applyFont="1" applyFill="1" applyBorder="1" applyAlignment="1" applyProtection="1">
      <alignment horizontal="center" vertical="center"/>
    </xf>
    <xf numFmtId="174" fontId="1" fillId="2" borderId="150" xfId="0" applyNumberFormat="1" applyFont="1" applyFill="1" applyBorder="1" applyAlignment="1" applyProtection="1">
      <alignment horizontal="center" vertical="center"/>
    </xf>
    <xf numFmtId="174" fontId="1" fillId="2" borderId="73" xfId="0" applyNumberFormat="1" applyFont="1" applyFill="1" applyBorder="1" applyAlignment="1" applyProtection="1">
      <alignment horizontal="center" vertical="center"/>
    </xf>
    <xf numFmtId="49" fontId="1" fillId="2" borderId="72" xfId="0" applyNumberFormat="1" applyFont="1" applyFill="1" applyBorder="1" applyAlignment="1" applyProtection="1">
      <alignment vertical="center"/>
      <protection locked="0"/>
    </xf>
    <xf numFmtId="49" fontId="1" fillId="2" borderId="150" xfId="0" applyNumberFormat="1" applyFont="1" applyFill="1" applyBorder="1" applyAlignment="1" applyProtection="1">
      <alignment vertical="center"/>
      <protection locked="0"/>
    </xf>
    <xf numFmtId="0" fontId="1" fillId="2" borderId="150" xfId="0" applyNumberFormat="1" applyFont="1" applyFill="1" applyBorder="1" applyAlignment="1" applyProtection="1">
      <alignment vertical="center"/>
      <protection locked="0"/>
    </xf>
    <xf numFmtId="49" fontId="1" fillId="2" borderId="151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Protection="1"/>
    <xf numFmtId="0" fontId="4" fillId="2" borderId="84" xfId="0" applyFont="1" applyFill="1" applyBorder="1" applyAlignment="1" applyProtection="1">
      <alignment horizontal="center" vertical="center"/>
    </xf>
    <xf numFmtId="0" fontId="4" fillId="2" borderId="85" xfId="0" applyFont="1" applyFill="1" applyBorder="1" applyAlignment="1" applyProtection="1">
      <alignment horizontal="center" vertical="center"/>
    </xf>
    <xf numFmtId="0" fontId="0" fillId="2" borderId="85" xfId="0" applyFill="1" applyBorder="1" applyAlignment="1" applyProtection="1">
      <alignment horizontal="center" vertical="center"/>
    </xf>
    <xf numFmtId="17" fontId="14" fillId="2" borderId="85" xfId="0" applyNumberFormat="1" applyFont="1" applyFill="1" applyBorder="1" applyAlignment="1" applyProtection="1">
      <alignment horizontal="center" vertical="center"/>
    </xf>
    <xf numFmtId="0" fontId="14" fillId="2" borderId="85" xfId="0" applyFont="1" applyFill="1" applyBorder="1" applyAlignment="1" applyProtection="1">
      <alignment horizontal="center" vertical="center"/>
    </xf>
    <xf numFmtId="0" fontId="4" fillId="2" borderId="56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/>
    </xf>
    <xf numFmtId="0" fontId="13" fillId="2" borderId="55" xfId="0" applyFont="1" applyFill="1" applyBorder="1" applyAlignment="1" applyProtection="1">
      <alignment horizontal="center"/>
    </xf>
    <xf numFmtId="0" fontId="13" fillId="2" borderId="56" xfId="0" applyFont="1" applyFill="1" applyBorder="1" applyAlignment="1" applyProtection="1">
      <alignment horizontal="center"/>
    </xf>
    <xf numFmtId="0" fontId="13" fillId="2" borderId="57" xfId="0" applyFont="1" applyFill="1" applyBorder="1" applyAlignment="1" applyProtection="1">
      <alignment horizontal="center"/>
    </xf>
    <xf numFmtId="0" fontId="13" fillId="2" borderId="43" xfId="0" applyFont="1" applyFill="1" applyBorder="1" applyAlignment="1" applyProtection="1">
      <alignment horizontal="center"/>
    </xf>
    <xf numFmtId="0" fontId="17" fillId="2" borderId="43" xfId="0" applyFont="1" applyFill="1" applyBorder="1" applyAlignment="1" applyProtection="1">
      <alignment horizontal="center"/>
    </xf>
    <xf numFmtId="0" fontId="11" fillId="2" borderId="57" xfId="0" applyFont="1" applyFill="1" applyBorder="1" applyAlignment="1" applyProtection="1">
      <alignment horizontal="center"/>
    </xf>
    <xf numFmtId="0" fontId="11" fillId="2" borderId="43" xfId="0" applyFont="1" applyFill="1" applyBorder="1" applyAlignment="1" applyProtection="1">
      <alignment horizontal="center"/>
    </xf>
    <xf numFmtId="0" fontId="11" fillId="2" borderId="41" xfId="0" applyFont="1" applyFill="1" applyBorder="1" applyAlignment="1" applyProtection="1">
      <alignment horizontal="center"/>
    </xf>
    <xf numFmtId="0" fontId="11" fillId="2" borderId="56" xfId="0" applyFont="1" applyFill="1" applyBorder="1" applyAlignment="1" applyProtection="1">
      <alignment horizontal="center"/>
    </xf>
    <xf numFmtId="0" fontId="0" fillId="2" borderId="56" xfId="0" applyFill="1" applyBorder="1" applyAlignment="1" applyProtection="1">
      <alignment horizontal="center"/>
    </xf>
    <xf numFmtId="0" fontId="0" fillId="2" borderId="57" xfId="0" applyFill="1" applyBorder="1" applyAlignment="1" applyProtection="1">
      <alignment horizontal="center"/>
    </xf>
    <xf numFmtId="0" fontId="0" fillId="2" borderId="41" xfId="0" applyFill="1" applyBorder="1" applyProtection="1"/>
    <xf numFmtId="0" fontId="21" fillId="2" borderId="41" xfId="0" applyFont="1" applyFill="1" applyBorder="1" applyAlignment="1" applyProtection="1"/>
    <xf numFmtId="0" fontId="21" fillId="2" borderId="56" xfId="0" applyFont="1" applyFill="1" applyBorder="1" applyAlignment="1" applyProtection="1"/>
    <xf numFmtId="0" fontId="21" fillId="2" borderId="57" xfId="0" applyFont="1" applyFill="1" applyBorder="1" applyAlignment="1" applyProtection="1"/>
    <xf numFmtId="0" fontId="0" fillId="2" borderId="7" xfId="0" applyFill="1" applyBorder="1" applyProtection="1"/>
    <xf numFmtId="0" fontId="13" fillId="2" borderId="6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7" xfId="0" applyFont="1" applyFill="1" applyBorder="1" applyAlignment="1" applyProtection="1">
      <alignment horizontal="center"/>
    </xf>
    <xf numFmtId="0" fontId="0" fillId="2" borderId="32" xfId="0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center"/>
    </xf>
    <xf numFmtId="0" fontId="0" fillId="2" borderId="6" xfId="0" applyFont="1" applyFill="1" applyBorder="1" applyAlignment="1" applyProtection="1">
      <alignment horizontal="center"/>
    </xf>
    <xf numFmtId="0" fontId="21" fillId="2" borderId="6" xfId="0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horizontal="center"/>
    </xf>
    <xf numFmtId="0" fontId="21" fillId="2" borderId="7" xfId="0" applyFont="1" applyFill="1" applyBorder="1" applyAlignment="1" applyProtection="1">
      <alignment horizontal="center"/>
    </xf>
    <xf numFmtId="0" fontId="17" fillId="2" borderId="6" xfId="0" applyFont="1" applyFill="1" applyBorder="1" applyAlignment="1" applyProtection="1">
      <alignment horizontal="center"/>
    </xf>
    <xf numFmtId="0" fontId="17" fillId="2" borderId="0" xfId="0" applyFont="1" applyFill="1" applyBorder="1" applyAlignment="1" applyProtection="1">
      <alignment horizontal="center"/>
    </xf>
    <xf numFmtId="0" fontId="17" fillId="2" borderId="7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21" fillId="2" borderId="0" xfId="0" applyFont="1" applyFill="1" applyBorder="1" applyAlignment="1" applyProtection="1"/>
    <xf numFmtId="0" fontId="21" fillId="2" borderId="7" xfId="0" applyFont="1" applyFill="1" applyBorder="1" applyAlignment="1" applyProtection="1"/>
    <xf numFmtId="0" fontId="0" fillId="2" borderId="89" xfId="0" applyFill="1" applyBorder="1" applyAlignment="1" applyProtection="1">
      <alignment horizontal="center"/>
    </xf>
    <xf numFmtId="0" fontId="0" fillId="2" borderId="17" xfId="0" applyFont="1" applyFill="1" applyBorder="1" applyAlignment="1" applyProtection="1">
      <alignment horizontal="left" vertical="center"/>
    </xf>
    <xf numFmtId="0" fontId="0" fillId="2" borderId="18" xfId="0" applyFont="1" applyFill="1" applyBorder="1" applyAlignment="1" applyProtection="1">
      <alignment horizontal="left" vertical="center"/>
    </xf>
    <xf numFmtId="0" fontId="11" fillId="2" borderId="89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11" fillId="2" borderId="7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8" fillId="2" borderId="7" xfId="0" applyFont="1" applyFill="1" applyBorder="1" applyAlignment="1" applyProtection="1">
      <alignment horizontal="center"/>
    </xf>
    <xf numFmtId="0" fontId="8" fillId="2" borderId="6" xfId="0" applyFont="1" applyFill="1" applyBorder="1" applyAlignment="1" applyProtection="1">
      <alignment horizontal="center"/>
    </xf>
    <xf numFmtId="0" fontId="21" fillId="2" borderId="3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1" fillId="2" borderId="5" xfId="0" applyFont="1" applyFill="1" applyBorder="1" applyAlignment="1" applyProtection="1">
      <alignment horizontal="center"/>
    </xf>
    <xf numFmtId="0" fontId="17" fillId="2" borderId="0" xfId="0" applyFont="1" applyFill="1" applyBorder="1" applyProtection="1"/>
    <xf numFmtId="0" fontId="21" fillId="2" borderId="0" xfId="0" applyFont="1" applyFill="1" applyBorder="1" applyProtection="1"/>
    <xf numFmtId="49" fontId="17" fillId="2" borderId="0" xfId="0" applyNumberFormat="1" applyFont="1" applyFill="1" applyBorder="1" applyProtection="1"/>
    <xf numFmtId="0" fontId="17" fillId="2" borderId="142" xfId="0" applyFont="1" applyFill="1" applyBorder="1" applyProtection="1"/>
    <xf numFmtId="0" fontId="8" fillId="2" borderId="0" xfId="0" applyFont="1" applyFill="1" applyBorder="1" applyProtection="1"/>
    <xf numFmtId="0" fontId="0" fillId="2" borderId="6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7" xfId="0" applyFill="1" applyBorder="1" applyAlignment="1" applyProtection="1">
      <alignment vertical="center"/>
    </xf>
    <xf numFmtId="0" fontId="17" fillId="2" borderId="142" xfId="0" applyFont="1" applyFill="1" applyBorder="1" applyAlignment="1" applyProtection="1">
      <alignment horizontal="center"/>
    </xf>
    <xf numFmtId="0" fontId="0" fillId="2" borderId="89" xfId="0" applyFont="1" applyFill="1" applyBorder="1" applyAlignment="1" applyProtection="1">
      <alignment horizontal="center"/>
    </xf>
    <xf numFmtId="0" fontId="0" fillId="2" borderId="0" xfId="0" applyFont="1" applyFill="1" applyBorder="1" applyAlignment="1" applyProtection="1">
      <alignment horizontal="center"/>
    </xf>
    <xf numFmtId="0" fontId="28" fillId="2" borderId="0" xfId="0" applyFont="1" applyFill="1" applyBorder="1" applyAlignment="1" applyProtection="1"/>
    <xf numFmtId="0" fontId="11" fillId="2" borderId="0" xfId="0" applyFont="1" applyFill="1" applyBorder="1" applyAlignment="1" applyProtection="1">
      <alignment vertical="center"/>
    </xf>
    <xf numFmtId="0" fontId="11" fillId="2" borderId="32" xfId="0" applyFont="1" applyFill="1" applyBorder="1" applyAlignment="1" applyProtection="1">
      <alignment horizontal="center"/>
    </xf>
    <xf numFmtId="0" fontId="8" fillId="2" borderId="32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9" fillId="2" borderId="143" xfId="0" applyFont="1" applyFill="1" applyBorder="1" applyProtection="1"/>
    <xf numFmtId="0" fontId="8" fillId="2" borderId="17" xfId="0" applyFont="1" applyFill="1" applyBorder="1" applyAlignment="1" applyProtection="1"/>
    <xf numFmtId="0" fontId="9" fillId="2" borderId="17" xfId="0" applyFont="1" applyFill="1" applyBorder="1" applyAlignment="1" applyProtection="1"/>
    <xf numFmtId="0" fontId="9" fillId="2" borderId="18" xfId="0" applyFont="1" applyFill="1" applyBorder="1" applyAlignment="1" applyProtection="1"/>
    <xf numFmtId="0" fontId="28" fillId="2" borderId="17" xfId="0" applyFont="1" applyFill="1" applyBorder="1" applyAlignment="1" applyProtection="1"/>
    <xf numFmtId="0" fontId="11" fillId="2" borderId="18" xfId="0" applyFont="1" applyFill="1" applyBorder="1" applyAlignment="1" applyProtection="1">
      <alignment vertical="center"/>
    </xf>
    <xf numFmtId="0" fontId="11" fillId="2" borderId="17" xfId="0" applyFont="1" applyFill="1" applyBorder="1" applyAlignment="1" applyProtection="1">
      <alignment vertical="center"/>
    </xf>
    <xf numFmtId="49" fontId="11" fillId="2" borderId="16" xfId="0" applyNumberFormat="1" applyFont="1" applyFill="1" applyBorder="1" applyAlignment="1" applyProtection="1">
      <alignment horizontal="center"/>
    </xf>
    <xf numFmtId="49" fontId="11" fillId="2" borderId="17" xfId="0" applyNumberFormat="1" applyFont="1" applyFill="1" applyBorder="1" applyAlignment="1" applyProtection="1">
      <alignment horizontal="center"/>
    </xf>
    <xf numFmtId="49" fontId="11" fillId="2" borderId="18" xfId="0" applyNumberFormat="1" applyFont="1" applyFill="1" applyBorder="1" applyAlignment="1" applyProtection="1">
      <alignment horizontal="center"/>
    </xf>
    <xf numFmtId="49" fontId="11" fillId="2" borderId="144" xfId="0" applyNumberFormat="1" applyFont="1" applyFill="1" applyBorder="1" applyAlignment="1" applyProtection="1">
      <alignment horizontal="center"/>
    </xf>
    <xf numFmtId="3" fontId="11" fillId="2" borderId="152" xfId="0" applyNumberFormat="1" applyFont="1" applyFill="1" applyBorder="1" applyAlignment="1" applyProtection="1">
      <alignment horizontal="left"/>
      <protection locked="0"/>
    </xf>
    <xf numFmtId="3" fontId="11" fillId="2" borderId="153" xfId="0" applyNumberFormat="1" applyFont="1" applyFill="1" applyBorder="1" applyAlignment="1" applyProtection="1">
      <alignment horizontal="left"/>
      <protection locked="0"/>
    </xf>
    <xf numFmtId="3" fontId="11" fillId="2" borderId="154" xfId="0" applyNumberFormat="1" applyFont="1" applyFill="1" applyBorder="1" applyAlignment="1" applyProtection="1">
      <alignment horizontal="left"/>
      <protection locked="0"/>
    </xf>
    <xf numFmtId="0" fontId="11" fillId="2" borderId="155" xfId="0" applyFont="1" applyFill="1" applyBorder="1" applyAlignment="1" applyProtection="1">
      <alignment horizontal="left"/>
      <protection locked="0"/>
    </xf>
    <xf numFmtId="0" fontId="11" fillId="2" borderId="153" xfId="0" applyFont="1" applyFill="1" applyBorder="1" applyAlignment="1" applyProtection="1">
      <alignment horizontal="left"/>
      <protection locked="0"/>
    </xf>
    <xf numFmtId="0" fontId="11" fillId="2" borderId="154" xfId="0" applyFont="1" applyFill="1" applyBorder="1" applyAlignment="1" applyProtection="1">
      <alignment horizontal="left"/>
      <protection locked="0"/>
    </xf>
    <xf numFmtId="49" fontId="0" fillId="2" borderId="155" xfId="0" applyNumberFormat="1" applyFill="1" applyBorder="1" applyAlignment="1" applyProtection="1">
      <alignment horizontal="center"/>
      <protection locked="0"/>
    </xf>
    <xf numFmtId="49" fontId="0" fillId="2" borderId="153" xfId="0" applyNumberFormat="1" applyFill="1" applyBorder="1" applyAlignment="1" applyProtection="1">
      <alignment horizontal="center"/>
      <protection locked="0"/>
    </xf>
    <xf numFmtId="49" fontId="0" fillId="2" borderId="154" xfId="0" applyNumberFormat="1" applyFill="1" applyBorder="1" applyAlignment="1" applyProtection="1">
      <alignment horizontal="center"/>
      <protection locked="0"/>
    </xf>
    <xf numFmtId="2" fontId="0" fillId="2" borderId="155" xfId="0" applyNumberFormat="1" applyFill="1" applyBorder="1" applyAlignment="1" applyProtection="1">
      <alignment horizontal="center"/>
      <protection locked="0"/>
    </xf>
    <xf numFmtId="2" fontId="0" fillId="2" borderId="153" xfId="0" applyNumberFormat="1" applyFill="1" applyBorder="1" applyAlignment="1" applyProtection="1">
      <alignment horizontal="center"/>
      <protection locked="0"/>
    </xf>
    <xf numFmtId="2" fontId="0" fillId="2" borderId="154" xfId="0" applyNumberFormat="1" applyFill="1" applyBorder="1" applyAlignment="1" applyProtection="1">
      <alignment horizontal="center"/>
      <protection locked="0"/>
    </xf>
    <xf numFmtId="2" fontId="0" fillId="2" borderId="155" xfId="0" applyNumberFormat="1" applyFill="1" applyBorder="1" applyAlignment="1" applyProtection="1">
      <alignment horizontal="center"/>
    </xf>
    <xf numFmtId="2" fontId="0" fillId="2" borderId="153" xfId="0" applyNumberFormat="1" applyFill="1" applyBorder="1" applyAlignment="1" applyProtection="1">
      <alignment horizontal="center"/>
    </xf>
    <xf numFmtId="2" fontId="0" fillId="2" borderId="154" xfId="0" applyNumberFormat="1" applyFill="1" applyBorder="1" applyAlignment="1" applyProtection="1">
      <alignment horizontal="center"/>
    </xf>
    <xf numFmtId="4" fontId="75" fillId="2" borderId="155" xfId="0" applyNumberFormat="1" applyFont="1" applyFill="1" applyBorder="1" applyAlignment="1" applyProtection="1">
      <alignment horizontal="right"/>
      <protection locked="0"/>
    </xf>
    <xf numFmtId="4" fontId="75" fillId="2" borderId="153" xfId="0" applyNumberFormat="1" applyFont="1" applyFill="1" applyBorder="1" applyAlignment="1" applyProtection="1">
      <alignment horizontal="right"/>
      <protection locked="0"/>
    </xf>
    <xf numFmtId="4" fontId="75" fillId="2" borderId="154" xfId="0" applyNumberFormat="1" applyFont="1" applyFill="1" applyBorder="1" applyAlignment="1" applyProtection="1">
      <alignment horizontal="right"/>
      <protection locked="0"/>
    </xf>
    <xf numFmtId="4" fontId="0" fillId="2" borderId="155" xfId="0" applyNumberFormat="1" applyFont="1" applyFill="1" applyBorder="1" applyAlignment="1" applyProtection="1">
      <alignment horizontal="right"/>
    </xf>
    <xf numFmtId="4" fontId="0" fillId="2" borderId="153" xfId="0" applyNumberFormat="1" applyFont="1" applyFill="1" applyBorder="1" applyAlignment="1" applyProtection="1">
      <alignment horizontal="right"/>
    </xf>
    <xf numFmtId="4" fontId="0" fillId="2" borderId="154" xfId="0" applyNumberFormat="1" applyFont="1" applyFill="1" applyBorder="1" applyAlignment="1" applyProtection="1">
      <alignment horizontal="right"/>
    </xf>
    <xf numFmtId="0" fontId="13" fillId="2" borderId="153" xfId="0" applyFont="1" applyFill="1" applyBorder="1" applyProtection="1"/>
    <xf numFmtId="0" fontId="13" fillId="2" borderId="153" xfId="0" applyFont="1" applyFill="1" applyBorder="1" applyAlignment="1" applyProtection="1">
      <alignment horizontal="center"/>
      <protection locked="0"/>
    </xf>
    <xf numFmtId="0" fontId="0" fillId="2" borderId="156" xfId="0" applyFill="1" applyBorder="1" applyProtection="1"/>
    <xf numFmtId="3" fontId="11" fillId="2" borderId="120" xfId="0" applyNumberFormat="1" applyFont="1" applyFill="1" applyBorder="1" applyAlignment="1" applyProtection="1">
      <alignment horizontal="left"/>
      <protection locked="0"/>
    </xf>
    <xf numFmtId="3" fontId="11" fillId="2" borderId="121" xfId="0" applyNumberFormat="1" applyFont="1" applyFill="1" applyBorder="1" applyAlignment="1" applyProtection="1">
      <alignment horizontal="left"/>
      <protection locked="0"/>
    </xf>
    <xf numFmtId="3" fontId="11" fillId="2" borderId="157" xfId="0" applyNumberFormat="1" applyFont="1" applyFill="1" applyBorder="1" applyAlignment="1" applyProtection="1">
      <alignment horizontal="left"/>
      <protection locked="0"/>
    </xf>
    <xf numFmtId="0" fontId="11" fillId="2" borderId="158" xfId="0" applyFont="1" applyFill="1" applyBorder="1" applyAlignment="1" applyProtection="1">
      <alignment horizontal="left"/>
      <protection locked="0"/>
    </xf>
    <xf numFmtId="0" fontId="11" fillId="2" borderId="121" xfId="0" applyFont="1" applyFill="1" applyBorder="1" applyAlignment="1" applyProtection="1">
      <alignment horizontal="left"/>
      <protection locked="0"/>
    </xf>
    <xf numFmtId="0" fontId="11" fillId="2" borderId="157" xfId="0" applyFont="1" applyFill="1" applyBorder="1" applyAlignment="1" applyProtection="1">
      <alignment horizontal="left"/>
      <protection locked="0"/>
    </xf>
    <xf numFmtId="49" fontId="0" fillId="2" borderId="158" xfId="0" applyNumberFormat="1" applyFill="1" applyBorder="1" applyAlignment="1" applyProtection="1">
      <alignment horizontal="center"/>
      <protection locked="0"/>
    </xf>
    <xf numFmtId="49" fontId="0" fillId="2" borderId="121" xfId="0" applyNumberFormat="1" applyFill="1" applyBorder="1" applyAlignment="1" applyProtection="1">
      <alignment horizontal="center"/>
      <protection locked="0"/>
    </xf>
    <xf numFmtId="49" fontId="0" fillId="2" borderId="157" xfId="0" applyNumberFormat="1" applyFill="1" applyBorder="1" applyAlignment="1" applyProtection="1">
      <alignment horizontal="center"/>
      <protection locked="0"/>
    </xf>
    <xf numFmtId="2" fontId="0" fillId="2" borderId="158" xfId="0" applyNumberFormat="1" applyFill="1" applyBorder="1" applyAlignment="1" applyProtection="1">
      <alignment horizontal="center"/>
      <protection locked="0"/>
    </xf>
    <xf numFmtId="2" fontId="0" fillId="2" borderId="121" xfId="0" applyNumberFormat="1" applyFill="1" applyBorder="1" applyAlignment="1" applyProtection="1">
      <alignment horizontal="center"/>
      <protection locked="0"/>
    </xf>
    <xf numFmtId="2" fontId="0" fillId="2" borderId="157" xfId="0" applyNumberFormat="1" applyFill="1" applyBorder="1" applyAlignment="1" applyProtection="1">
      <alignment horizontal="center"/>
      <protection locked="0"/>
    </xf>
    <xf numFmtId="2" fontId="0" fillId="2" borderId="158" xfId="0" applyNumberFormat="1" applyFill="1" applyBorder="1" applyAlignment="1" applyProtection="1">
      <alignment horizontal="center"/>
    </xf>
    <xf numFmtId="2" fontId="0" fillId="2" borderId="121" xfId="0" applyNumberFormat="1" applyFill="1" applyBorder="1" applyAlignment="1" applyProtection="1">
      <alignment horizontal="center"/>
    </xf>
    <xf numFmtId="2" fontId="0" fillId="2" borderId="157" xfId="0" applyNumberFormat="1" applyFill="1" applyBorder="1" applyAlignment="1" applyProtection="1">
      <alignment horizontal="center"/>
    </xf>
    <xf numFmtId="4" fontId="75" fillId="2" borderId="158" xfId="0" applyNumberFormat="1" applyFont="1" applyFill="1" applyBorder="1" applyAlignment="1" applyProtection="1">
      <alignment horizontal="right"/>
      <protection locked="0"/>
    </xf>
    <xf numFmtId="4" fontId="75" fillId="2" borderId="121" xfId="0" applyNumberFormat="1" applyFont="1" applyFill="1" applyBorder="1" applyAlignment="1" applyProtection="1">
      <alignment horizontal="right"/>
      <protection locked="0"/>
    </xf>
    <xf numFmtId="4" fontId="75" fillId="2" borderId="157" xfId="0" applyNumberFormat="1" applyFont="1" applyFill="1" applyBorder="1" applyAlignment="1" applyProtection="1">
      <alignment horizontal="right"/>
      <protection locked="0"/>
    </xf>
    <xf numFmtId="4" fontId="0" fillId="2" borderId="158" xfId="0" applyNumberFormat="1" applyFont="1" applyFill="1" applyBorder="1" applyAlignment="1" applyProtection="1">
      <alignment horizontal="right"/>
    </xf>
    <xf numFmtId="4" fontId="0" fillId="2" borderId="121" xfId="0" applyNumberFormat="1" applyFont="1" applyFill="1" applyBorder="1" applyAlignment="1" applyProtection="1">
      <alignment horizontal="right"/>
    </xf>
    <xf numFmtId="4" fontId="0" fillId="2" borderId="157" xfId="0" applyNumberFormat="1" applyFont="1" applyFill="1" applyBorder="1" applyAlignment="1" applyProtection="1">
      <alignment horizontal="right"/>
    </xf>
    <xf numFmtId="0" fontId="0" fillId="2" borderId="121" xfId="0" applyFill="1" applyBorder="1" applyProtection="1"/>
    <xf numFmtId="0" fontId="13" fillId="2" borderId="121" xfId="0" applyFont="1" applyFill="1" applyBorder="1" applyAlignment="1" applyProtection="1">
      <alignment horizontal="center"/>
      <protection locked="0"/>
    </xf>
    <xf numFmtId="0" fontId="0" fillId="2" borderId="122" xfId="0" applyFill="1" applyBorder="1" applyProtection="1"/>
    <xf numFmtId="0" fontId="4" fillId="2" borderId="121" xfId="0" applyFont="1" applyFill="1" applyBorder="1" applyAlignment="1" applyProtection="1"/>
    <xf numFmtId="0" fontId="13" fillId="2" borderId="121" xfId="0" applyFont="1" applyFill="1" applyBorder="1" applyProtection="1"/>
    <xf numFmtId="0" fontId="11" fillId="2" borderId="121" xfId="0" applyFont="1" applyFill="1" applyBorder="1" applyProtection="1"/>
    <xf numFmtId="0" fontId="11" fillId="2" borderId="122" xfId="0" applyFont="1" applyFill="1" applyBorder="1" applyProtection="1"/>
    <xf numFmtId="0" fontId="14" fillId="2" borderId="121" xfId="0" applyFont="1" applyFill="1" applyBorder="1" applyAlignment="1" applyProtection="1">
      <alignment vertical="center"/>
    </xf>
    <xf numFmtId="3" fontId="11" fillId="2" borderId="126" xfId="0" applyNumberFormat="1" applyFont="1" applyFill="1" applyBorder="1" applyAlignment="1" applyProtection="1">
      <alignment horizontal="left"/>
      <protection locked="0"/>
    </xf>
    <xf numFmtId="3" fontId="11" fillId="2" borderId="20" xfId="0" applyNumberFormat="1" applyFont="1" applyFill="1" applyBorder="1" applyAlignment="1" applyProtection="1">
      <alignment horizontal="left"/>
      <protection locked="0"/>
    </xf>
    <xf numFmtId="3" fontId="11" fillId="2" borderId="159" xfId="0" applyNumberFormat="1" applyFont="1" applyFill="1" applyBorder="1" applyAlignment="1" applyProtection="1">
      <alignment horizontal="left"/>
      <protection locked="0"/>
    </xf>
    <xf numFmtId="0" fontId="11" fillId="2" borderId="160" xfId="0" applyFont="1" applyFill="1" applyBorder="1" applyAlignment="1" applyProtection="1">
      <alignment horizontal="left"/>
      <protection locked="0"/>
    </xf>
    <xf numFmtId="0" fontId="11" fillId="2" borderId="20" xfId="0" applyFont="1" applyFill="1" applyBorder="1" applyAlignment="1" applyProtection="1">
      <alignment horizontal="left"/>
      <protection locked="0"/>
    </xf>
    <xf numFmtId="0" fontId="11" fillId="2" borderId="159" xfId="0" applyFont="1" applyFill="1" applyBorder="1" applyAlignment="1" applyProtection="1">
      <alignment horizontal="left"/>
      <protection locked="0"/>
    </xf>
    <xf numFmtId="49" fontId="0" fillId="2" borderId="160" xfId="0" applyNumberFormat="1" applyFill="1" applyBorder="1" applyAlignment="1" applyProtection="1">
      <alignment horizontal="center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49" fontId="0" fillId="2" borderId="159" xfId="0" applyNumberFormat="1" applyFill="1" applyBorder="1" applyAlignment="1" applyProtection="1">
      <alignment horizontal="center"/>
      <protection locked="0"/>
    </xf>
    <xf numFmtId="2" fontId="0" fillId="2" borderId="16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159" xfId="0" applyNumberFormat="1" applyFill="1" applyBorder="1" applyAlignment="1" applyProtection="1">
      <alignment horizontal="center"/>
      <protection locked="0"/>
    </xf>
    <xf numFmtId="2" fontId="0" fillId="2" borderId="160" xfId="0" applyNumberFormat="1" applyFill="1" applyBorder="1" applyAlignment="1" applyProtection="1">
      <alignment horizontal="center"/>
    </xf>
    <xf numFmtId="2" fontId="0" fillId="2" borderId="20" xfId="0" applyNumberFormat="1" applyFill="1" applyBorder="1" applyAlignment="1" applyProtection="1">
      <alignment horizontal="center"/>
    </xf>
    <xf numFmtId="2" fontId="0" fillId="2" borderId="159" xfId="0" applyNumberFormat="1" applyFill="1" applyBorder="1" applyAlignment="1" applyProtection="1">
      <alignment horizontal="center"/>
    </xf>
    <xf numFmtId="4" fontId="0" fillId="2" borderId="160" xfId="0" applyNumberFormat="1" applyFill="1" applyBorder="1" applyAlignment="1" applyProtection="1">
      <alignment horizontal="right"/>
      <protection locked="0"/>
    </xf>
    <xf numFmtId="4" fontId="0" fillId="2" borderId="20" xfId="0" applyNumberFormat="1" applyFill="1" applyBorder="1" applyAlignment="1" applyProtection="1">
      <alignment horizontal="right"/>
      <protection locked="0"/>
    </xf>
    <xf numFmtId="4" fontId="0" fillId="2" borderId="159" xfId="0" applyNumberFormat="1" applyFill="1" applyBorder="1" applyAlignment="1" applyProtection="1">
      <alignment horizontal="right"/>
      <protection locked="0"/>
    </xf>
    <xf numFmtId="4" fontId="0" fillId="2" borderId="160" xfId="0" applyNumberFormat="1" applyFont="1" applyFill="1" applyBorder="1" applyAlignment="1" applyProtection="1">
      <alignment horizontal="right"/>
    </xf>
    <xf numFmtId="4" fontId="0" fillId="2" borderId="20" xfId="0" applyNumberFormat="1" applyFont="1" applyFill="1" applyBorder="1" applyAlignment="1" applyProtection="1">
      <alignment horizontal="right"/>
    </xf>
    <xf numFmtId="4" fontId="0" fillId="2" borderId="159" xfId="0" applyNumberFormat="1" applyFont="1" applyFill="1" applyBorder="1" applyAlignment="1" applyProtection="1">
      <alignment horizontal="right"/>
    </xf>
    <xf numFmtId="0" fontId="14" fillId="2" borderId="20" xfId="0" applyFont="1" applyFill="1" applyBorder="1" applyAlignment="1" applyProtection="1">
      <alignment vertical="center"/>
    </xf>
    <xf numFmtId="0" fontId="13" fillId="2" borderId="20" xfId="0" applyFont="1" applyFill="1" applyBorder="1" applyAlignment="1" applyProtection="1">
      <alignment horizontal="center"/>
      <protection locked="0"/>
    </xf>
    <xf numFmtId="0" fontId="0" fillId="2" borderId="161" xfId="0" applyFill="1" applyBorder="1" applyProtection="1"/>
    <xf numFmtId="0" fontId="9" fillId="2" borderId="90" xfId="0" applyFont="1" applyFill="1" applyBorder="1" applyProtection="1"/>
    <xf numFmtId="165" fontId="8" fillId="2" borderId="33" xfId="0" applyNumberFormat="1" applyFont="1" applyFill="1" applyBorder="1" applyAlignment="1" applyProtection="1"/>
    <xf numFmtId="0" fontId="27" fillId="2" borderId="33" xfId="0" applyFont="1" applyFill="1" applyBorder="1" applyAlignment="1" applyProtection="1"/>
    <xf numFmtId="0" fontId="27" fillId="2" borderId="91" xfId="0" applyFont="1" applyFill="1" applyBorder="1" applyAlignment="1" applyProtection="1"/>
    <xf numFmtId="0" fontId="20" fillId="2" borderId="33" xfId="0" applyFont="1" applyFill="1" applyBorder="1" applyAlignment="1" applyProtection="1">
      <alignment vertical="center"/>
    </xf>
    <xf numFmtId="0" fontId="20" fillId="2" borderId="91" xfId="0" applyFont="1" applyFill="1" applyBorder="1" applyAlignment="1" applyProtection="1">
      <alignment vertical="center"/>
    </xf>
    <xf numFmtId="0" fontId="20" fillId="2" borderId="33" xfId="0" applyFont="1" applyFill="1" applyBorder="1" applyAlignment="1" applyProtection="1">
      <alignment horizontal="right" vertical="center"/>
    </xf>
    <xf numFmtId="0" fontId="20" fillId="2" borderId="91" xfId="0" applyFont="1" applyFill="1" applyBorder="1" applyAlignment="1" applyProtection="1">
      <alignment horizontal="right" vertical="center"/>
    </xf>
    <xf numFmtId="0" fontId="0" fillId="2" borderId="91" xfId="0" applyFill="1" applyBorder="1" applyAlignment="1" applyProtection="1">
      <alignment horizontal="right"/>
    </xf>
    <xf numFmtId="0" fontId="0" fillId="2" borderId="33" xfId="0" applyFill="1" applyBorder="1" applyAlignment="1" applyProtection="1">
      <alignment horizontal="right"/>
    </xf>
    <xf numFmtId="0" fontId="0" fillId="2" borderId="91" xfId="0" applyFill="1" applyBorder="1" applyProtection="1"/>
    <xf numFmtId="4" fontId="0" fillId="2" borderId="33" xfId="0" applyNumberFormat="1" applyFill="1" applyBorder="1" applyAlignment="1" applyProtection="1">
      <alignment horizontal="right"/>
    </xf>
    <xf numFmtId="4" fontId="11" fillId="2" borderId="33" xfId="0" applyNumberFormat="1" applyFont="1" applyFill="1" applyBorder="1" applyAlignment="1" applyProtection="1">
      <alignment horizontal="right"/>
    </xf>
    <xf numFmtId="4" fontId="11" fillId="2" borderId="91" xfId="0" applyNumberFormat="1" applyFont="1" applyFill="1" applyBorder="1" applyAlignment="1" applyProtection="1">
      <alignment horizontal="right"/>
    </xf>
    <xf numFmtId="4" fontId="0" fillId="2" borderId="91" xfId="0" applyNumberFormat="1" applyFill="1" applyBorder="1" applyAlignment="1" applyProtection="1">
      <alignment horizontal="right"/>
    </xf>
    <xf numFmtId="0" fontId="9" fillId="2" borderId="139" xfId="0" applyFont="1" applyFill="1" applyBorder="1" applyProtection="1"/>
    <xf numFmtId="165" fontId="8" fillId="2" borderId="140" xfId="0" applyNumberFormat="1" applyFont="1" applyFill="1" applyBorder="1" applyAlignment="1" applyProtection="1">
      <alignment vertical="center"/>
    </xf>
    <xf numFmtId="0" fontId="27" fillId="2" borderId="140" xfId="0" applyFont="1" applyFill="1" applyBorder="1" applyAlignment="1" applyProtection="1">
      <alignment vertical="center"/>
    </xf>
    <xf numFmtId="0" fontId="27" fillId="2" borderId="140" xfId="0" applyFont="1" applyFill="1" applyBorder="1" applyAlignment="1" applyProtection="1"/>
    <xf numFmtId="0" fontId="20" fillId="2" borderId="140" xfId="0" applyFont="1" applyFill="1" applyBorder="1" applyAlignment="1" applyProtection="1">
      <alignment vertical="center"/>
    </xf>
    <xf numFmtId="0" fontId="0" fillId="2" borderId="140" xfId="0" applyFill="1" applyBorder="1" applyProtection="1"/>
    <xf numFmtId="0" fontId="4" fillId="2" borderId="140" xfId="0" applyFont="1" applyFill="1" applyBorder="1" applyAlignment="1" applyProtection="1">
      <alignment vertical="center"/>
    </xf>
    <xf numFmtId="0" fontId="0" fillId="2" borderId="45" xfId="0" applyFill="1" applyBorder="1" applyProtection="1"/>
    <xf numFmtId="2" fontId="1" fillId="2" borderId="44" xfId="0" applyNumberFormat="1" applyFont="1" applyFill="1" applyBorder="1" applyAlignment="1" applyProtection="1">
      <alignment horizontal="right" vertical="center"/>
    </xf>
    <xf numFmtId="2" fontId="1" fillId="2" borderId="140" xfId="0" applyNumberFormat="1" applyFont="1" applyFill="1" applyBorder="1" applyAlignment="1" applyProtection="1">
      <alignment horizontal="right" vertical="center"/>
    </xf>
    <xf numFmtId="2" fontId="1" fillId="2" borderId="45" xfId="0" applyNumberFormat="1" applyFont="1" applyFill="1" applyBorder="1" applyAlignment="1" applyProtection="1">
      <alignment horizontal="right" vertical="center"/>
    </xf>
    <xf numFmtId="0" fontId="1" fillId="2" borderId="44" xfId="0" applyFont="1" applyFill="1" applyBorder="1" applyAlignment="1" applyProtection="1">
      <alignment horizontal="center" vertical="center"/>
    </xf>
    <xf numFmtId="0" fontId="1" fillId="2" borderId="140" xfId="0" applyFont="1" applyFill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/>
    </xf>
    <xf numFmtId="4" fontId="13" fillId="2" borderId="44" xfId="0" applyNumberFormat="1" applyFont="1" applyFill="1" applyBorder="1" applyAlignment="1" applyProtection="1">
      <alignment horizontal="right" vertical="center"/>
    </xf>
    <xf numFmtId="4" fontId="13" fillId="2" borderId="140" xfId="0" applyNumberFormat="1" applyFont="1" applyFill="1" applyBorder="1" applyAlignment="1" applyProtection="1">
      <alignment horizontal="right" vertical="center"/>
    </xf>
    <xf numFmtId="4" fontId="13" fillId="2" borderId="45" xfId="0" applyNumberFormat="1" applyFont="1" applyFill="1" applyBorder="1" applyAlignment="1" applyProtection="1">
      <alignment horizontal="right" vertical="center"/>
    </xf>
    <xf numFmtId="4" fontId="13" fillId="2" borderId="87" xfId="0" applyNumberFormat="1" applyFont="1" applyFill="1" applyBorder="1" applyAlignment="1" applyProtection="1">
      <alignment horizontal="right" vertical="center"/>
    </xf>
    <xf numFmtId="4" fontId="13" fillId="2" borderId="85" xfId="0" applyNumberFormat="1" applyFont="1" applyFill="1" applyBorder="1" applyAlignment="1" applyProtection="1">
      <alignment horizontal="right" vertical="center"/>
    </xf>
    <xf numFmtId="4" fontId="13" fillId="2" borderId="86" xfId="0" applyNumberFormat="1" applyFont="1" applyFill="1" applyBorder="1" applyAlignment="1" applyProtection="1">
      <alignment horizontal="right" vertical="center"/>
    </xf>
    <xf numFmtId="0" fontId="28" fillId="2" borderId="0" xfId="0" applyFont="1" applyFill="1" applyBorder="1" applyProtection="1"/>
    <xf numFmtId="49" fontId="28" fillId="2" borderId="0" xfId="0" applyNumberFormat="1" applyFont="1" applyFill="1" applyBorder="1" applyProtection="1"/>
    <xf numFmtId="0" fontId="28" fillId="2" borderId="46" xfId="0" applyFont="1" applyFill="1" applyBorder="1" applyProtection="1"/>
    <xf numFmtId="165" fontId="8" fillId="2" borderId="0" xfId="0" applyNumberFormat="1" applyFont="1" applyFill="1" applyBorder="1" applyAlignment="1" applyProtection="1"/>
    <xf numFmtId="0" fontId="11" fillId="2" borderId="89" xfId="0" applyFont="1" applyFill="1" applyBorder="1" applyProtection="1"/>
    <xf numFmtId="165" fontId="38" fillId="2" borderId="0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/>
    <xf numFmtId="0" fontId="8" fillId="2" borderId="0" xfId="0" applyFont="1" applyFill="1" applyBorder="1" applyAlignment="1" applyProtection="1"/>
    <xf numFmtId="4" fontId="1" fillId="2" borderId="0" xfId="0" applyNumberFormat="1" applyFont="1" applyFill="1" applyBorder="1" applyAlignment="1" applyProtection="1">
      <alignment vertical="center"/>
    </xf>
    <xf numFmtId="10" fontId="11" fillId="2" borderId="0" xfId="0" applyNumberFormat="1" applyFont="1" applyFill="1" applyBorder="1" applyAlignment="1" applyProtection="1">
      <alignment vertical="center"/>
    </xf>
    <xf numFmtId="4" fontId="13" fillId="2" borderId="0" xfId="0" applyNumberFormat="1" applyFont="1" applyFill="1" applyBorder="1" applyAlignment="1" applyProtection="1">
      <alignment vertical="center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0" xfId="0" applyNumberFormat="1" applyFont="1" applyFill="1" applyBorder="1" applyProtection="1"/>
    <xf numFmtId="4" fontId="13" fillId="2" borderId="29" xfId="0" applyNumberFormat="1" applyFont="1" applyFill="1" applyBorder="1" applyAlignment="1" applyProtection="1">
      <alignment horizontal="right" vertical="center"/>
      <protection locked="0"/>
    </xf>
    <xf numFmtId="4" fontId="13" fillId="2" borderId="25" xfId="0" applyNumberFormat="1" applyFont="1" applyFill="1" applyBorder="1" applyAlignment="1" applyProtection="1">
      <alignment horizontal="right" vertical="center"/>
      <protection locked="0"/>
    </xf>
    <xf numFmtId="4" fontId="13" fillId="2" borderId="30" xfId="0" applyNumberFormat="1" applyFont="1" applyFill="1" applyBorder="1" applyAlignment="1" applyProtection="1">
      <alignment horizontal="right" vertical="center"/>
      <protection locked="0"/>
    </xf>
    <xf numFmtId="49" fontId="9" fillId="2" borderId="142" xfId="0" applyNumberFormat="1" applyFont="1" applyFill="1" applyBorder="1" applyProtection="1"/>
    <xf numFmtId="4" fontId="13" fillId="2" borderId="0" xfId="0" applyNumberFormat="1" applyFont="1" applyFill="1" applyBorder="1" applyAlignment="1" applyProtection="1">
      <alignment horizontal="center" vertical="center"/>
    </xf>
    <xf numFmtId="49" fontId="9" fillId="2" borderId="0" xfId="0" applyNumberFormat="1" applyFont="1" applyFill="1" applyBorder="1" applyAlignment="1" applyProtection="1">
      <alignment horizontal="center"/>
    </xf>
    <xf numFmtId="4" fontId="13" fillId="2" borderId="3" xfId="0" applyNumberFormat="1" applyFont="1" applyFill="1" applyBorder="1" applyAlignment="1" applyProtection="1">
      <alignment vertical="center"/>
    </xf>
    <xf numFmtId="4" fontId="13" fillId="2" borderId="4" xfId="0" applyNumberFormat="1" applyFont="1" applyFill="1" applyBorder="1" applyAlignment="1" applyProtection="1">
      <alignment vertical="center"/>
    </xf>
    <xf numFmtId="0" fontId="0" fillId="2" borderId="4" xfId="0" applyFill="1" applyBorder="1" applyProtection="1"/>
    <xf numFmtId="49" fontId="9" fillId="2" borderId="4" xfId="0" applyNumberFormat="1" applyFont="1" applyFill="1" applyBorder="1" applyProtection="1"/>
    <xf numFmtId="49" fontId="28" fillId="2" borderId="4" xfId="0" applyNumberFormat="1" applyFont="1" applyFill="1" applyBorder="1" applyProtection="1"/>
    <xf numFmtId="49" fontId="8" fillId="2" borderId="5" xfId="0" applyNumberFormat="1" applyFont="1" applyFill="1" applyBorder="1" applyProtection="1"/>
    <xf numFmtId="0" fontId="17" fillId="2" borderId="0" xfId="0" applyFont="1" applyFill="1" applyBorder="1" applyAlignment="1" applyProtection="1"/>
    <xf numFmtId="4" fontId="11" fillId="2" borderId="6" xfId="0" applyNumberFormat="1" applyFont="1" applyFill="1" applyBorder="1" applyAlignment="1" applyProtection="1">
      <alignment horizontal="center" vertical="center"/>
      <protection locked="0"/>
    </xf>
    <xf numFmtId="4" fontId="11" fillId="2" borderId="0" xfId="0" applyNumberFormat="1" applyFont="1" applyFill="1" applyBorder="1" applyAlignment="1" applyProtection="1">
      <alignment horizontal="center" vertical="center"/>
      <protection locked="0"/>
    </xf>
    <xf numFmtId="4" fontId="11" fillId="2" borderId="7" xfId="0" applyNumberFormat="1" applyFont="1" applyFill="1" applyBorder="1" applyAlignment="1" applyProtection="1">
      <alignment horizontal="center" vertical="center"/>
      <protection locked="0"/>
    </xf>
    <xf numFmtId="4" fontId="13" fillId="2" borderId="1" xfId="0" applyNumberFormat="1" applyFont="1" applyFill="1" applyBorder="1" applyAlignment="1" applyProtection="1">
      <alignment vertical="center"/>
      <protection locked="0"/>
    </xf>
    <xf numFmtId="4" fontId="13" fillId="2" borderId="6" xfId="0" applyNumberFormat="1" applyFont="1" applyFill="1" applyBorder="1" applyAlignment="1" applyProtection="1">
      <alignment horizontal="center" vertical="center"/>
      <protection locked="0"/>
    </xf>
    <xf numFmtId="4" fontId="13" fillId="2" borderId="0" xfId="0" applyNumberFormat="1" applyFont="1" applyFill="1" applyBorder="1" applyAlignment="1" applyProtection="1">
      <alignment horizontal="center" vertical="center"/>
      <protection locked="0"/>
    </xf>
    <xf numFmtId="49" fontId="11" fillId="2" borderId="0" xfId="0" applyNumberFormat="1" applyFont="1" applyFill="1" applyBorder="1" applyAlignment="1" applyProtection="1">
      <alignment horizontal="center"/>
    </xf>
    <xf numFmtId="49" fontId="11" fillId="2" borderId="7" xfId="0" applyNumberFormat="1" applyFont="1" applyFill="1" applyBorder="1" applyAlignment="1" applyProtection="1">
      <alignment horizontal="center"/>
    </xf>
    <xf numFmtId="49" fontId="9" fillId="2" borderId="1" xfId="0" applyNumberFormat="1" applyFont="1" applyFill="1" applyBorder="1" applyProtection="1"/>
    <xf numFmtId="49" fontId="11" fillId="2" borderId="7" xfId="0" applyNumberFormat="1" applyFont="1" applyFill="1" applyBorder="1" applyProtection="1"/>
    <xf numFmtId="49" fontId="17" fillId="2" borderId="6" xfId="0" applyNumberFormat="1" applyFont="1" applyFill="1" applyBorder="1" applyAlignment="1" applyProtection="1">
      <alignment horizontal="center"/>
    </xf>
    <xf numFmtId="49" fontId="17" fillId="2" borderId="0" xfId="0" applyNumberFormat="1" applyFont="1" applyFill="1" applyBorder="1" applyAlignment="1" applyProtection="1">
      <alignment horizontal="center"/>
    </xf>
    <xf numFmtId="0" fontId="11" fillId="2" borderId="89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/>
    </xf>
    <xf numFmtId="14" fontId="11" fillId="2" borderId="0" xfId="0" applyNumberFormat="1" applyFont="1" applyFill="1" applyBorder="1" applyAlignment="1" applyProtection="1">
      <alignment horizontal="center" vertical="center"/>
    </xf>
    <xf numFmtId="4" fontId="13" fillId="2" borderId="0" xfId="0" applyNumberFormat="1" applyFont="1" applyFill="1" applyBorder="1" applyAlignment="1" applyProtection="1">
      <alignment vertical="center"/>
      <protection locked="0"/>
    </xf>
    <xf numFmtId="4" fontId="11" fillId="2" borderId="16" xfId="0" applyNumberFormat="1" applyFont="1" applyFill="1" applyBorder="1" applyAlignment="1" applyProtection="1">
      <alignment vertical="center"/>
      <protection locked="0"/>
    </xf>
    <xf numFmtId="4" fontId="13" fillId="2" borderId="17" xfId="0" applyNumberFormat="1" applyFont="1" applyFill="1" applyBorder="1" applyAlignment="1" applyProtection="1">
      <alignment vertical="center"/>
      <protection locked="0"/>
    </xf>
    <xf numFmtId="0" fontId="0" fillId="2" borderId="1" xfId="0" applyFill="1" applyBorder="1" applyProtection="1"/>
    <xf numFmtId="49" fontId="28" fillId="2" borderId="1" xfId="0" applyNumberFormat="1" applyFont="1" applyFill="1" applyBorder="1" applyProtection="1"/>
    <xf numFmtId="49" fontId="17" fillId="2" borderId="16" xfId="0" applyNumberFormat="1" applyFont="1" applyFill="1" applyBorder="1" applyAlignment="1" applyProtection="1">
      <alignment horizontal="center"/>
    </xf>
    <xf numFmtId="49" fontId="17" fillId="2" borderId="17" xfId="0" applyNumberFormat="1" applyFont="1" applyFill="1" applyBorder="1" applyAlignment="1" applyProtection="1">
      <alignment horizontal="center"/>
    </xf>
    <xf numFmtId="49" fontId="9" fillId="2" borderId="18" xfId="0" applyNumberFormat="1" applyFont="1" applyFill="1" applyBorder="1" applyProtection="1"/>
    <xf numFmtId="0" fontId="17" fillId="2" borderId="33" xfId="0" applyFont="1" applyFill="1" applyBorder="1" applyAlignment="1" applyProtection="1"/>
    <xf numFmtId="0" fontId="35" fillId="2" borderId="33" xfId="0" applyFont="1" applyFill="1" applyBorder="1" applyAlignment="1" applyProtection="1">
      <alignment vertical="center"/>
    </xf>
    <xf numFmtId="4" fontId="39" fillId="2" borderId="33" xfId="0" applyNumberFormat="1" applyFont="1" applyFill="1" applyBorder="1" applyAlignment="1" applyProtection="1">
      <alignment vertical="center"/>
    </xf>
    <xf numFmtId="49" fontId="9" fillId="2" borderId="33" xfId="0" applyNumberFormat="1" applyFont="1" applyFill="1" applyBorder="1" applyProtection="1"/>
    <xf numFmtId="49" fontId="28" fillId="2" borderId="33" xfId="0" applyNumberFormat="1" applyFont="1" applyFill="1" applyBorder="1" applyProtection="1"/>
    <xf numFmtId="49" fontId="8" fillId="2" borderId="33" xfId="0" applyNumberFormat="1" applyFont="1" applyFill="1" applyBorder="1" applyProtection="1"/>
    <xf numFmtId="49" fontId="9" fillId="2" borderId="105" xfId="0" applyNumberFormat="1" applyFont="1" applyFill="1" applyBorder="1" applyProtection="1"/>
    <xf numFmtId="0" fontId="0" fillId="2" borderId="0" xfId="0" applyFill="1" applyProtection="1"/>
    <xf numFmtId="14" fontId="1" fillId="2" borderId="143" xfId="0" applyNumberFormat="1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2" fontId="13" fillId="2" borderId="17" xfId="0" applyNumberFormat="1" applyFont="1" applyFill="1" applyBorder="1" applyAlignment="1" applyProtection="1">
      <alignment vertical="center"/>
    </xf>
    <xf numFmtId="0" fontId="1" fillId="2" borderId="17" xfId="0" applyFont="1" applyFill="1" applyBorder="1" applyProtection="1"/>
    <xf numFmtId="0" fontId="1" fillId="2" borderId="17" xfId="0" applyFont="1" applyFill="1" applyBorder="1" applyAlignment="1" applyProtection="1"/>
    <xf numFmtId="0" fontId="1" fillId="2" borderId="144" xfId="0" applyFont="1" applyFill="1" applyBorder="1" applyProtection="1"/>
    <xf numFmtId="0" fontId="1" fillId="2" borderId="0" xfId="0" applyFont="1" applyFill="1" applyProtection="1"/>
    <xf numFmtId="0" fontId="14" fillId="2" borderId="0" xfId="0" applyFont="1" applyFill="1" applyBorder="1" applyAlignment="1" applyProtection="1"/>
    <xf numFmtId="172" fontId="23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Protection="1"/>
    <xf numFmtId="3" fontId="1" fillId="2" borderId="150" xfId="0" applyNumberFormat="1" applyFont="1" applyFill="1" applyBorder="1" applyAlignment="1" applyProtection="1">
      <alignment horizontal="center" vertical="center"/>
      <protection locked="0"/>
    </xf>
    <xf numFmtId="3" fontId="1" fillId="2" borderId="151" xfId="0" applyNumberFormat="1" applyFont="1" applyFill="1" applyBorder="1" applyAlignment="1" applyProtection="1">
      <alignment horizontal="center" vertical="center"/>
      <protection locked="0"/>
    </xf>
    <xf numFmtId="2" fontId="8" fillId="2" borderId="44" xfId="0" applyNumberFormat="1" applyFont="1" applyFill="1" applyBorder="1" applyAlignment="1" applyProtection="1">
      <alignment horizontal="right" vertical="center"/>
    </xf>
    <xf numFmtId="2" fontId="8" fillId="2" borderId="140" xfId="0" applyNumberFormat="1" applyFont="1" applyFill="1" applyBorder="1" applyAlignment="1" applyProtection="1">
      <alignment horizontal="right" vertical="center"/>
    </xf>
    <xf numFmtId="2" fontId="8" fillId="2" borderId="45" xfId="0" applyNumberFormat="1" applyFont="1" applyFill="1" applyBorder="1" applyAlignment="1" applyProtection="1">
      <alignment horizontal="right" vertical="center"/>
    </xf>
    <xf numFmtId="0" fontId="0" fillId="2" borderId="155" xfId="0" applyNumberFormat="1" applyFill="1" applyBorder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Alignment="1" applyProtection="1">
      <alignment horizontal="center"/>
    </xf>
    <xf numFmtId="0" fontId="76" fillId="0" borderId="0" xfId="0" applyFont="1" applyFill="1" applyAlignment="1" applyProtection="1">
      <alignment horizontal="center"/>
    </xf>
    <xf numFmtId="0" fontId="77" fillId="0" borderId="0" xfId="0" applyFont="1" applyFill="1" applyAlignment="1" applyProtection="1">
      <alignment horizontal="center"/>
    </xf>
    <xf numFmtId="4" fontId="14" fillId="0" borderId="1" xfId="0" applyNumberFormat="1" applyFont="1" applyFill="1" applyBorder="1" applyProtection="1"/>
    <xf numFmtId="4" fontId="0" fillId="0" borderId="0" xfId="0" applyNumberFormat="1" applyFill="1" applyBorder="1" applyProtection="1"/>
    <xf numFmtId="175" fontId="0" fillId="0" borderId="1" xfId="0" applyNumberFormat="1" applyFill="1" applyBorder="1" applyAlignment="1" applyProtection="1">
      <alignment horizontal="center"/>
    </xf>
    <xf numFmtId="4" fontId="4" fillId="0" borderId="0" xfId="0" applyNumberFormat="1" applyFont="1" applyFill="1" applyProtection="1"/>
    <xf numFmtId="176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center"/>
    </xf>
    <xf numFmtId="0" fontId="4" fillId="0" borderId="0" xfId="0" applyFont="1" applyFill="1" applyProtection="1"/>
    <xf numFmtId="0" fontId="78" fillId="0" borderId="4" xfId="0" applyFont="1" applyFill="1" applyBorder="1" applyAlignment="1" applyProtection="1">
      <alignment horizontal="center"/>
    </xf>
    <xf numFmtId="0" fontId="0" fillId="0" borderId="17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10" fontId="0" fillId="0" borderId="1" xfId="0" applyNumberFormat="1" applyFill="1" applyBorder="1" applyProtection="1"/>
    <xf numFmtId="4" fontId="4" fillId="0" borderId="1" xfId="0" applyNumberFormat="1" applyFont="1" applyFill="1" applyBorder="1" applyProtection="1"/>
    <xf numFmtId="4" fontId="0" fillId="0" borderId="0" xfId="0" applyNumberFormat="1" applyFill="1" applyProtection="1"/>
    <xf numFmtId="3" fontId="4" fillId="0" borderId="1" xfId="0" applyNumberFormat="1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left"/>
    </xf>
    <xf numFmtId="0" fontId="19" fillId="0" borderId="25" xfId="0" applyFont="1" applyFill="1" applyBorder="1" applyAlignment="1" applyProtection="1">
      <alignment horizontal="left"/>
    </xf>
    <xf numFmtId="0" fontId="19" fillId="0" borderId="30" xfId="0" applyFont="1" applyFill="1" applyBorder="1" applyAlignment="1" applyProtection="1">
      <alignment horizontal="left"/>
    </xf>
    <xf numFmtId="4" fontId="23" fillId="0" borderId="1" xfId="0" applyNumberFormat="1" applyFont="1" applyFill="1" applyBorder="1" applyProtection="1"/>
    <xf numFmtId="0" fontId="77" fillId="0" borderId="0" xfId="0" applyFont="1" applyFill="1" applyBorder="1" applyAlignment="1" applyProtection="1">
      <alignment horizontal="center"/>
    </xf>
    <xf numFmtId="4" fontId="14" fillId="0" borderId="0" xfId="0" applyNumberFormat="1" applyFont="1" applyFill="1" applyBorder="1" applyProtection="1"/>
    <xf numFmtId="176" fontId="0" fillId="0" borderId="1" xfId="0" applyNumberFormat="1" applyFill="1" applyBorder="1" applyAlignment="1" applyProtection="1">
      <alignment horizontal="center"/>
    </xf>
    <xf numFmtId="4" fontId="4" fillId="0" borderId="0" xfId="0" applyNumberFormat="1" applyFont="1" applyFill="1" applyBorder="1" applyProtection="1"/>
    <xf numFmtId="4" fontId="23" fillId="0" borderId="0" xfId="0" applyNumberFormat="1" applyFont="1" applyFill="1" applyBorder="1" applyProtection="1"/>
    <xf numFmtId="0" fontId="0" fillId="0" borderId="0" xfId="0" applyFill="1"/>
    <xf numFmtId="0" fontId="0" fillId="0" borderId="1" xfId="0" applyFill="1" applyBorder="1"/>
    <xf numFmtId="4" fontId="14" fillId="0" borderId="1" xfId="0" applyNumberFormat="1" applyFont="1" applyFill="1" applyBorder="1"/>
    <xf numFmtId="0" fontId="0" fillId="0" borderId="0" xfId="0" applyFill="1" applyBorder="1"/>
    <xf numFmtId="4" fontId="4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0" fillId="9" borderId="1" xfId="0" applyFill="1" applyBorder="1" applyAlignment="1" applyProtection="1">
      <alignment horizontal="left"/>
    </xf>
    <xf numFmtId="9" fontId="0" fillId="9" borderId="1" xfId="0" applyNumberFormat="1" applyFill="1" applyBorder="1"/>
    <xf numFmtId="4" fontId="4" fillId="9" borderId="1" xfId="0" applyNumberFormat="1" applyFont="1" applyFill="1" applyBorder="1"/>
    <xf numFmtId="0" fontId="0" fillId="9" borderId="0" xfId="0" applyFill="1" applyProtection="1"/>
    <xf numFmtId="0" fontId="0" fillId="9" borderId="0" xfId="0" applyFill="1"/>
    <xf numFmtId="0" fontId="4" fillId="9" borderId="0" xfId="0" applyFont="1" applyFill="1"/>
    <xf numFmtId="0" fontId="79" fillId="0" borderId="0" xfId="0" applyFont="1" applyFill="1"/>
    <xf numFmtId="0" fontId="0" fillId="9" borderId="1" xfId="0" applyFill="1" applyBorder="1"/>
    <xf numFmtId="10" fontId="0" fillId="9" borderId="1" xfId="0" applyNumberFormat="1" applyFill="1" applyBorder="1"/>
    <xf numFmtId="0" fontId="0" fillId="9" borderId="1" xfId="0" applyFill="1" applyBorder="1" applyAlignment="1">
      <alignment horizontal="left"/>
    </xf>
    <xf numFmtId="4" fontId="14" fillId="9" borderId="1" xfId="0" applyNumberFormat="1" applyFont="1" applyFill="1" applyBorder="1"/>
    <xf numFmtId="0" fontId="19" fillId="0" borderId="29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4" fontId="23" fillId="0" borderId="1" xfId="0" applyNumberFormat="1" applyFont="1" applyFill="1" applyBorder="1"/>
  </cellXfs>
  <cellStyles count="39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Bad" xfId="21"/>
    <cellStyle name="Calculation" xfId="22"/>
    <cellStyle name="Check Cell" xfId="23"/>
    <cellStyle name="Euro" xfId="24"/>
    <cellStyle name="Explanatory Text" xfId="25"/>
    <cellStyle name="Good" xfId="26"/>
    <cellStyle name="Heading 1" xfId="27"/>
    <cellStyle name="Heading 2" xfId="28"/>
    <cellStyle name="Heading 3" xfId="29"/>
    <cellStyle name="Heading 4" xfId="30"/>
    <cellStyle name="Input" xfId="31"/>
    <cellStyle name="Lien hypertexte" xfId="2" builtinId="8"/>
    <cellStyle name="Lien hypertexte 2" xfId="32"/>
    <cellStyle name="Lien hypertexte_Etat9421" xfId="1"/>
    <cellStyle name="Linked Cell" xfId="33"/>
    <cellStyle name="Neutral" xfId="34"/>
    <cellStyle name="Normal" xfId="0" builtinId="0"/>
    <cellStyle name="Note" xfId="35"/>
    <cellStyle name="Output" xfId="36"/>
    <cellStyle name="Title" xfId="37"/>
    <cellStyle name="Warning Text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76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27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3876258">
          <a:off x="2314575" y="4248150"/>
          <a:ext cx="1790700" cy="200025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190500</xdr:rowOff>
    </xdr:from>
    <xdr:to>
      <xdr:col>12</xdr:col>
      <xdr:colOff>85725</xdr:colOff>
      <xdr:row>6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352425"/>
          <a:ext cx="14478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27</xdr:row>
      <xdr:rowOff>0</xdr:rowOff>
    </xdr:from>
    <xdr:to>
      <xdr:col>33</xdr:col>
      <xdr:colOff>114300</xdr:colOff>
      <xdr:row>39</xdr:row>
      <xdr:rowOff>85725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-3876258">
          <a:off x="2252662" y="4291013"/>
          <a:ext cx="1876425" cy="200025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257175</xdr:rowOff>
    </xdr:from>
    <xdr:to>
      <xdr:col>15</xdr:col>
      <xdr:colOff>104775</xdr:colOff>
      <xdr:row>7</xdr:row>
      <xdr:rowOff>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400050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38</xdr:col>
      <xdr:colOff>114300</xdr:colOff>
      <xdr:row>1</xdr:row>
      <xdr:rowOff>285750</xdr:rowOff>
    </xdr:from>
    <xdr:to>
      <xdr:col>53</xdr:col>
      <xdr:colOff>104775</xdr:colOff>
      <xdr:row>7</xdr:row>
      <xdr:rowOff>19050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10125" y="400050"/>
          <a:ext cx="18478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30</xdr:col>
      <xdr:colOff>9525</xdr:colOff>
      <xdr:row>5</xdr:row>
      <xdr:rowOff>95250</xdr:rowOff>
    </xdr:to>
    <xdr:pic>
      <xdr:nvPicPr>
        <xdr:cNvPr id="7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47975" y="161925"/>
          <a:ext cx="8667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142875</xdr:colOff>
      <xdr:row>0</xdr:row>
      <xdr:rowOff>0</xdr:rowOff>
    </xdr:from>
    <xdr:to>
      <xdr:col>28</xdr:col>
      <xdr:colOff>0</xdr:colOff>
      <xdr:row>2</xdr:row>
      <xdr:rowOff>38100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0"/>
          <a:ext cx="5429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50</xdr:row>
      <xdr:rowOff>28575</xdr:rowOff>
    </xdr:from>
    <xdr:to>
      <xdr:col>28</xdr:col>
      <xdr:colOff>47625</xdr:colOff>
      <xdr:row>52</xdr:row>
      <xdr:rowOff>38100</xdr:rowOff>
    </xdr:to>
    <xdr:pic>
      <xdr:nvPicPr>
        <xdr:cNvPr id="3" name="Picture 2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6734175"/>
          <a:ext cx="561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28575</xdr:colOff>
      <xdr:row>100</xdr:row>
      <xdr:rowOff>9525</xdr:rowOff>
    </xdr:from>
    <xdr:to>
      <xdr:col>28</xdr:col>
      <xdr:colOff>76200</xdr:colOff>
      <xdr:row>102</xdr:row>
      <xdr:rowOff>57150</xdr:rowOff>
    </xdr:to>
    <xdr:pic>
      <xdr:nvPicPr>
        <xdr:cNvPr id="4" name="Picture 3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133731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150</xdr:row>
      <xdr:rowOff>0</xdr:rowOff>
    </xdr:from>
    <xdr:to>
      <xdr:col>28</xdr:col>
      <xdr:colOff>47625</xdr:colOff>
      <xdr:row>152</xdr:row>
      <xdr:rowOff>57150</xdr:rowOff>
    </xdr:to>
    <xdr:pic>
      <xdr:nvPicPr>
        <xdr:cNvPr id="5" name="Picture 4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0031075"/>
          <a:ext cx="5619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200</xdr:row>
      <xdr:rowOff>19050</xdr:rowOff>
    </xdr:from>
    <xdr:to>
      <xdr:col>28</xdr:col>
      <xdr:colOff>28575</xdr:colOff>
      <xdr:row>203</xdr:row>
      <xdr:rowOff>0</xdr:rowOff>
    </xdr:to>
    <xdr:pic>
      <xdr:nvPicPr>
        <xdr:cNvPr id="6" name="Picture 5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6774775"/>
          <a:ext cx="5429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250</xdr:row>
      <xdr:rowOff>0</xdr:rowOff>
    </xdr:from>
    <xdr:to>
      <xdr:col>28</xdr:col>
      <xdr:colOff>47625</xdr:colOff>
      <xdr:row>252</xdr:row>
      <xdr:rowOff>47625</xdr:rowOff>
    </xdr:to>
    <xdr:pic>
      <xdr:nvPicPr>
        <xdr:cNvPr id="7" name="Picture 6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334899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300</xdr:row>
      <xdr:rowOff>9525</xdr:rowOff>
    </xdr:from>
    <xdr:to>
      <xdr:col>28</xdr:col>
      <xdr:colOff>47625</xdr:colOff>
      <xdr:row>302</xdr:row>
      <xdr:rowOff>57150</xdr:rowOff>
    </xdr:to>
    <xdr:pic>
      <xdr:nvPicPr>
        <xdr:cNvPr id="8" name="Picture 7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40128825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Documents%20and%20Settings/SAMID/Bureau/idpB00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dp/mode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ul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Recepisse"/>
      <sheetName val="Declaration"/>
      <sheetName val="DetailsMois"/>
      <sheetName val="E9421"/>
      <sheetName val="E9421b"/>
      <sheetName val="b"/>
      <sheetName val="j"/>
      <sheetName val="ss"/>
      <sheetName val="AMO"/>
      <sheetName val="IRm"/>
      <sheetName val="BCNSS"/>
      <sheetName val="Pcnss"/>
      <sheetName val="pIR"/>
    </sheetNames>
    <sheetDataSet>
      <sheetData sheetId="0">
        <row r="2">
          <cell r="B2" t="str">
            <v>société essai</v>
          </cell>
          <cell r="C2" t="str">
            <v>01234567</v>
          </cell>
          <cell r="D2" t="str">
            <v>TP 123</v>
          </cell>
          <cell r="F2" t="str">
            <v>SNC</v>
          </cell>
          <cell r="H2" t="str">
            <v>ADRESSE</v>
          </cell>
          <cell r="I2" t="str">
            <v>NOTRE VILLE</v>
          </cell>
          <cell r="J2" t="str">
            <v>RC 123</v>
          </cell>
          <cell r="K2" t="str">
            <v>SS123</v>
          </cell>
          <cell r="L2" t="str">
            <v>0522268010</v>
          </cell>
          <cell r="M2" t="str">
            <v>0522294064</v>
          </cell>
          <cell r="R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59" customWidth="1"/>
    <col min="16" max="16" width="2.7109375" style="59" customWidth="1"/>
    <col min="17" max="52" width="2.28515625" style="59" customWidth="1"/>
    <col min="53" max="53" width="3" style="59" customWidth="1"/>
    <col min="54" max="54" width="3.85546875" style="59" customWidth="1"/>
    <col min="55" max="16384" width="11.42578125" style="59"/>
  </cols>
  <sheetData>
    <row r="1" spans="1:52" ht="12.95" customHeight="1">
      <c r="A1" s="52"/>
      <c r="B1" s="53"/>
      <c r="C1" s="54" t="s">
        <v>363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6"/>
      <c r="AH1" s="55"/>
      <c r="AI1" s="55"/>
      <c r="AJ1" s="55"/>
      <c r="AK1" s="55"/>
      <c r="AL1" s="57" t="s">
        <v>364</v>
      </c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8"/>
    </row>
    <row r="2" spans="1:52" ht="12.95" customHeight="1">
      <c r="A2" s="60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4"/>
      <c r="AH2" s="63"/>
      <c r="AI2" s="63"/>
      <c r="AJ2" s="63"/>
      <c r="AK2" s="63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6"/>
    </row>
    <row r="3" spans="1:52" ht="12.95" customHeight="1">
      <c r="A3" s="60"/>
      <c r="B3" s="67"/>
      <c r="C3" s="67"/>
      <c r="D3" s="67"/>
      <c r="E3" s="67"/>
      <c r="F3" s="67"/>
      <c r="G3" s="63"/>
      <c r="H3" s="68"/>
      <c r="I3" s="69"/>
      <c r="J3" s="69"/>
      <c r="K3" s="69"/>
      <c r="L3" s="69"/>
      <c r="M3" s="69"/>
      <c r="N3" s="69"/>
      <c r="O3" s="69"/>
      <c r="P3" s="69"/>
      <c r="Q3" s="69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70"/>
      <c r="AP3" s="70"/>
      <c r="AQ3" s="70"/>
      <c r="AR3" s="70"/>
      <c r="AS3" s="70"/>
      <c r="AT3" s="71"/>
      <c r="AU3" s="63"/>
      <c r="AV3" s="72"/>
      <c r="AW3" s="72"/>
      <c r="AX3" s="72"/>
      <c r="AY3" s="72"/>
      <c r="AZ3" s="66"/>
    </row>
    <row r="4" spans="1:52" ht="12.95" customHeight="1">
      <c r="A4" s="60"/>
      <c r="B4" s="67"/>
      <c r="C4" s="67"/>
      <c r="D4" s="67"/>
      <c r="E4" s="67"/>
      <c r="F4" s="67"/>
      <c r="G4" s="63"/>
      <c r="H4" s="68"/>
      <c r="I4" s="73"/>
      <c r="J4" s="73"/>
      <c r="K4" s="73"/>
      <c r="L4" s="73"/>
      <c r="M4" s="63"/>
      <c r="N4" s="63"/>
      <c r="O4" s="73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63"/>
      <c r="AM4" s="63"/>
      <c r="AN4" s="63"/>
      <c r="AO4" s="70"/>
      <c r="AP4" s="70"/>
      <c r="AQ4" s="70"/>
      <c r="AR4" s="70"/>
      <c r="AS4" s="70"/>
      <c r="AT4" s="71"/>
      <c r="AU4" s="63"/>
      <c r="AV4" s="72"/>
      <c r="AW4" s="72"/>
      <c r="AX4" s="72"/>
      <c r="AY4" s="72"/>
      <c r="AZ4" s="66"/>
    </row>
    <row r="5" spans="1:52" ht="12.95" customHeight="1">
      <c r="A5" s="60"/>
      <c r="B5" s="67"/>
      <c r="C5" s="67"/>
      <c r="D5" s="67"/>
      <c r="E5" s="67"/>
      <c r="F5" s="67"/>
      <c r="G5" s="63"/>
      <c r="H5" s="68"/>
      <c r="I5" s="73"/>
      <c r="J5" s="73"/>
      <c r="K5" s="73"/>
      <c r="L5" s="73"/>
      <c r="M5" s="63"/>
      <c r="N5" s="63"/>
      <c r="O5" s="73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5"/>
      <c r="AM5" s="63"/>
      <c r="AN5" s="63"/>
      <c r="AO5" s="70"/>
      <c r="AP5" s="70"/>
      <c r="AQ5" s="70"/>
      <c r="AR5" s="70"/>
      <c r="AS5" s="71"/>
      <c r="AT5" s="71"/>
      <c r="AU5" s="63"/>
      <c r="AV5" s="72"/>
      <c r="AW5" s="72"/>
      <c r="AX5" s="72"/>
      <c r="AY5" s="72"/>
      <c r="AZ5" s="66"/>
    </row>
    <row r="6" spans="1:52" ht="12.95" customHeight="1">
      <c r="A6" s="7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6"/>
    </row>
    <row r="7" spans="1:52" ht="12.95" customHeight="1">
      <c r="A7" s="76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9"/>
      <c r="O7" s="79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66"/>
    </row>
    <row r="8" spans="1:52" ht="12.95" customHeight="1">
      <c r="A8" s="76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9"/>
      <c r="N8" s="79"/>
      <c r="O8" s="79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66"/>
    </row>
    <row r="9" spans="1:52" ht="12.95" customHeight="1">
      <c r="A9" s="76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  <c r="N9" s="79"/>
      <c r="O9" s="79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66"/>
    </row>
    <row r="10" spans="1:52" ht="12.95" customHeight="1">
      <c r="A10" s="76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9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1"/>
      <c r="AZ10" s="66"/>
    </row>
    <row r="11" spans="1:52" ht="16.5" customHeight="1">
      <c r="A11" s="76"/>
      <c r="B11" s="75"/>
      <c r="C11" s="78" t="s">
        <v>365</v>
      </c>
      <c r="D11" s="78"/>
      <c r="E11" s="78"/>
      <c r="F11" s="78"/>
      <c r="G11" s="78"/>
      <c r="H11" s="78"/>
      <c r="I11" s="78"/>
      <c r="J11" s="78"/>
      <c r="K11" s="78"/>
      <c r="L11" s="78"/>
      <c r="M11" s="82"/>
      <c r="N11" s="82"/>
      <c r="O11" s="82"/>
      <c r="P11" s="82"/>
      <c r="Q11" s="82"/>
      <c r="R11" s="82"/>
      <c r="S11" s="82"/>
      <c r="T11" s="82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1"/>
      <c r="AZ11" s="66"/>
    </row>
    <row r="12" spans="1:52" ht="16.5" customHeight="1">
      <c r="A12" s="76"/>
      <c r="B12" s="75"/>
      <c r="C12" s="83" t="s">
        <v>366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4"/>
      <c r="S12" s="84"/>
      <c r="T12" s="84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1"/>
      <c r="AZ12" s="66"/>
    </row>
    <row r="13" spans="1:52" ht="17.25" customHeight="1">
      <c r="A13" s="76"/>
      <c r="B13" s="75"/>
      <c r="C13" s="78" t="s">
        <v>367</v>
      </c>
      <c r="D13" s="78"/>
      <c r="E13" s="78"/>
      <c r="F13" s="78"/>
      <c r="G13" s="78"/>
      <c r="H13" s="78"/>
      <c r="I13" s="78"/>
      <c r="J13" s="75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1"/>
      <c r="AZ13" s="66"/>
    </row>
    <row r="14" spans="1:52" ht="12.95" customHeight="1">
      <c r="A14" s="76"/>
      <c r="B14" s="75"/>
      <c r="C14" s="83" t="s">
        <v>366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5"/>
      <c r="S14" s="85"/>
      <c r="T14" s="85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1"/>
      <c r="AZ14" s="66"/>
    </row>
    <row r="15" spans="1:52" ht="12.95" customHeight="1">
      <c r="A15" s="76"/>
      <c r="B15" s="75"/>
      <c r="C15" s="78"/>
      <c r="D15" s="78"/>
      <c r="E15" s="78"/>
      <c r="F15" s="78"/>
      <c r="G15" s="78"/>
      <c r="H15" s="78"/>
      <c r="I15" s="78"/>
      <c r="J15" s="7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1"/>
      <c r="AZ15" s="66"/>
    </row>
    <row r="16" spans="1:52" ht="12.95" customHeight="1" thickBot="1">
      <c r="A16" s="76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86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87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66"/>
    </row>
    <row r="17" spans="1:52" ht="12.95" customHeight="1" thickTop="1">
      <c r="A17" s="76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6"/>
      <c r="P17" s="89" t="s">
        <v>368</v>
      </c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1"/>
      <c r="AL17" s="87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66"/>
    </row>
    <row r="18" spans="1:52" ht="12.95" customHeight="1">
      <c r="A18" s="76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92"/>
      <c r="N18" s="92"/>
      <c r="O18" s="92"/>
      <c r="P18" s="93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5"/>
      <c r="AL18" s="87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1"/>
      <c r="AZ18" s="66"/>
    </row>
    <row r="19" spans="1:52" ht="12.95" customHeight="1">
      <c r="A19" s="76"/>
      <c r="B19" s="78"/>
      <c r="C19" s="96"/>
      <c r="D19" s="78"/>
      <c r="E19" s="78"/>
      <c r="F19" s="78"/>
      <c r="G19" s="78"/>
      <c r="H19" s="78"/>
      <c r="I19" s="78"/>
      <c r="J19" s="97"/>
      <c r="K19" s="97"/>
      <c r="L19" s="97"/>
      <c r="M19" s="97"/>
      <c r="N19" s="97"/>
      <c r="O19" s="97"/>
      <c r="P19" s="93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5"/>
      <c r="AL19" s="87"/>
      <c r="AM19" s="63"/>
      <c r="AN19" s="98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66"/>
    </row>
    <row r="20" spans="1:52" ht="12.95" customHeight="1">
      <c r="A20" s="76"/>
      <c r="B20" s="78"/>
      <c r="C20" s="96"/>
      <c r="D20" s="78"/>
      <c r="E20" s="78"/>
      <c r="F20" s="78"/>
      <c r="G20" s="78"/>
      <c r="H20" s="78"/>
      <c r="I20" s="78"/>
      <c r="J20" s="97"/>
      <c r="K20" s="97"/>
      <c r="L20" s="97"/>
      <c r="M20" s="97"/>
      <c r="N20" s="97"/>
      <c r="O20" s="97"/>
      <c r="P20" s="93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5"/>
      <c r="AL20" s="87"/>
      <c r="AM20" s="63"/>
      <c r="AN20" s="98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66"/>
    </row>
    <row r="21" spans="1:52" ht="12.95" customHeight="1">
      <c r="A21" s="76"/>
      <c r="B21" s="78"/>
      <c r="C21" s="96"/>
      <c r="D21" s="78"/>
      <c r="E21" s="78"/>
      <c r="F21" s="78"/>
      <c r="G21" s="78"/>
      <c r="H21" s="78"/>
      <c r="I21" s="78"/>
      <c r="J21" s="97"/>
      <c r="K21" s="97"/>
      <c r="L21" s="97"/>
      <c r="M21" s="97"/>
      <c r="N21" s="97"/>
      <c r="O21" s="97"/>
      <c r="P21" s="99" t="s">
        <v>369</v>
      </c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1"/>
      <c r="AL21" s="87"/>
      <c r="AM21" s="63"/>
      <c r="AN21" s="98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66"/>
    </row>
    <row r="22" spans="1:52" ht="12.95" customHeight="1" thickBot="1">
      <c r="A22" s="76"/>
      <c r="B22" s="78"/>
      <c r="C22" s="96"/>
      <c r="D22" s="78"/>
      <c r="E22" s="78"/>
      <c r="F22" s="78"/>
      <c r="G22" s="78"/>
      <c r="H22" s="78"/>
      <c r="I22" s="78"/>
      <c r="J22" s="97"/>
      <c r="K22" s="97"/>
      <c r="L22" s="97"/>
      <c r="M22" s="97"/>
      <c r="N22" s="97"/>
      <c r="O22" s="97"/>
      <c r="P22" s="102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4"/>
      <c r="AL22" s="87"/>
      <c r="AM22" s="63"/>
      <c r="AN22" s="98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66"/>
    </row>
    <row r="23" spans="1:52" ht="12.95" customHeight="1" thickTop="1">
      <c r="A23" s="76"/>
      <c r="B23" s="78"/>
      <c r="C23" s="96"/>
      <c r="D23" s="78"/>
      <c r="E23" s="78"/>
      <c r="F23" s="78"/>
      <c r="G23" s="78"/>
      <c r="H23" s="78"/>
      <c r="I23" s="78"/>
      <c r="J23" s="97"/>
      <c r="K23" s="97"/>
      <c r="L23" s="97"/>
      <c r="M23" s="97"/>
      <c r="N23" s="97"/>
      <c r="O23" s="97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87"/>
      <c r="AM23" s="63"/>
      <c r="AN23" s="98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66"/>
    </row>
    <row r="24" spans="1:52" ht="12.95" customHeight="1">
      <c r="A24" s="76"/>
      <c r="B24" s="78"/>
      <c r="C24" s="96"/>
      <c r="D24" s="78"/>
      <c r="E24" s="78"/>
      <c r="F24" s="78"/>
      <c r="G24" s="78"/>
      <c r="H24" s="78"/>
      <c r="I24" s="78"/>
      <c r="J24" s="97"/>
      <c r="K24" s="97"/>
      <c r="L24" s="97"/>
      <c r="M24" s="97"/>
      <c r="N24" s="97"/>
      <c r="O24" s="97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87"/>
      <c r="AM24" s="63"/>
      <c r="AN24" s="98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66"/>
    </row>
    <row r="25" spans="1:52" ht="12.95" customHeight="1">
      <c r="A25" s="76"/>
      <c r="B25" s="78"/>
      <c r="C25" s="96"/>
      <c r="D25" s="78"/>
      <c r="E25" s="78"/>
      <c r="F25" s="78"/>
      <c r="G25" s="78"/>
      <c r="H25" s="78"/>
      <c r="I25" s="78"/>
      <c r="J25" s="97"/>
      <c r="K25" s="97"/>
      <c r="L25" s="97"/>
      <c r="M25" s="97"/>
      <c r="N25" s="97"/>
      <c r="O25" s="97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87"/>
      <c r="AM25" s="63"/>
      <c r="AN25" s="98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66"/>
    </row>
    <row r="26" spans="1:52" ht="12.95" customHeight="1">
      <c r="A26" s="76"/>
      <c r="B26" s="78"/>
      <c r="C26" s="96"/>
      <c r="D26" s="78"/>
      <c r="E26" s="78"/>
      <c r="F26" s="78"/>
      <c r="G26" s="78"/>
      <c r="H26" s="78"/>
      <c r="I26" s="78"/>
      <c r="J26" s="97"/>
      <c r="K26" s="97"/>
      <c r="L26" s="97"/>
      <c r="M26" s="97"/>
      <c r="N26" s="97"/>
      <c r="O26" s="97"/>
      <c r="P26" s="105"/>
      <c r="Q26" s="105"/>
      <c r="R26" s="105"/>
      <c r="S26" s="100" t="s">
        <v>370</v>
      </c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5"/>
      <c r="AJ26" s="105"/>
      <c r="AK26" s="105"/>
      <c r="AL26" s="87"/>
      <c r="AM26" s="63"/>
      <c r="AN26" s="98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66"/>
    </row>
    <row r="27" spans="1:52" ht="12.95" customHeight="1">
      <c r="A27" s="76"/>
      <c r="B27" s="78"/>
      <c r="C27" s="96"/>
      <c r="D27" s="78"/>
      <c r="E27" s="78"/>
      <c r="F27" s="78"/>
      <c r="G27" s="78"/>
      <c r="H27" s="78"/>
      <c r="I27" s="78"/>
      <c r="J27" s="97"/>
      <c r="K27" s="97"/>
      <c r="L27" s="97"/>
      <c r="M27" s="97"/>
      <c r="N27" s="97"/>
      <c r="O27" s="97"/>
      <c r="P27" s="105"/>
      <c r="Q27" s="105"/>
      <c r="R27" s="105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5"/>
      <c r="AJ27" s="105"/>
      <c r="AK27" s="105"/>
      <c r="AL27" s="87"/>
      <c r="AM27" s="63"/>
      <c r="AN27" s="98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66"/>
    </row>
    <row r="28" spans="1:52" ht="12.95" customHeight="1">
      <c r="A28" s="76"/>
      <c r="B28" s="78"/>
      <c r="C28" s="96"/>
      <c r="D28" s="78"/>
      <c r="E28" s="78"/>
      <c r="F28" s="78"/>
      <c r="G28" s="78"/>
      <c r="H28" s="78"/>
      <c r="I28" s="78"/>
      <c r="J28" s="97"/>
      <c r="K28" s="97"/>
      <c r="L28" s="97"/>
      <c r="M28" s="97"/>
      <c r="N28" s="97"/>
      <c r="O28" s="100" t="s">
        <v>371</v>
      </c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63"/>
      <c r="AN28" s="98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66"/>
    </row>
    <row r="29" spans="1:52" ht="12.95" customHeight="1">
      <c r="A29" s="76"/>
      <c r="B29" s="78"/>
      <c r="C29" s="96"/>
      <c r="D29" s="78"/>
      <c r="E29" s="78"/>
      <c r="F29" s="78"/>
      <c r="G29" s="78"/>
      <c r="H29" s="78"/>
      <c r="I29" s="78"/>
      <c r="J29" s="97"/>
      <c r="K29" s="97"/>
      <c r="L29" s="97"/>
      <c r="M29" s="97"/>
      <c r="N29" s="97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63"/>
      <c r="AN29" s="98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66"/>
    </row>
    <row r="30" spans="1:52" ht="12.95" customHeight="1">
      <c r="A30" s="76"/>
      <c r="B30" s="78"/>
      <c r="C30" s="96"/>
      <c r="D30" s="78"/>
      <c r="E30" s="78"/>
      <c r="F30" s="78"/>
      <c r="G30" s="78"/>
      <c r="H30" s="78"/>
      <c r="I30" s="78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87"/>
      <c r="AL30" s="87"/>
      <c r="AM30" s="63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66"/>
    </row>
    <row r="31" spans="1:52" ht="12.95" customHeight="1">
      <c r="A31" s="76"/>
      <c r="B31" s="78"/>
      <c r="C31" s="96"/>
      <c r="D31" s="78"/>
      <c r="E31" s="78"/>
      <c r="F31" s="78"/>
      <c r="G31" s="78"/>
      <c r="H31" s="78"/>
      <c r="I31" s="78"/>
      <c r="J31" s="106"/>
      <c r="K31" s="85"/>
      <c r="L31" s="85"/>
      <c r="M31" s="85"/>
      <c r="N31" s="85"/>
      <c r="O31" s="85"/>
      <c r="P31" s="85"/>
      <c r="Q31" s="85"/>
      <c r="R31" s="85"/>
      <c r="S31" s="85"/>
      <c r="T31" s="107" t="s">
        <v>372</v>
      </c>
      <c r="U31" s="107"/>
      <c r="V31" s="107"/>
      <c r="W31" s="107"/>
      <c r="X31" s="107"/>
      <c r="Y31" s="85"/>
      <c r="Z31" s="108"/>
      <c r="AA31" s="109"/>
      <c r="AB31" s="109"/>
      <c r="AC31" s="109"/>
      <c r="AD31" s="109"/>
      <c r="AE31" s="110"/>
      <c r="AF31" s="85"/>
      <c r="AG31" s="85"/>
      <c r="AH31" s="85"/>
      <c r="AI31" s="85"/>
      <c r="AJ31" s="85"/>
      <c r="AK31" s="87"/>
      <c r="AL31" s="87"/>
      <c r="AM31" s="63"/>
      <c r="AN31" s="111"/>
      <c r="AO31" s="81"/>
      <c r="AP31" s="81"/>
      <c r="AQ31" s="81"/>
      <c r="AR31" s="81"/>
      <c r="AS31" s="80"/>
      <c r="AT31" s="80"/>
      <c r="AU31" s="80"/>
      <c r="AV31" s="80"/>
      <c r="AW31" s="80"/>
      <c r="AX31" s="80"/>
      <c r="AY31" s="80"/>
      <c r="AZ31" s="66"/>
    </row>
    <row r="32" spans="1:52" ht="12.95" customHeight="1">
      <c r="A32" s="76"/>
      <c r="B32" s="75"/>
      <c r="C32" s="96"/>
      <c r="D32" s="75"/>
      <c r="E32" s="75"/>
      <c r="F32" s="75"/>
      <c r="G32" s="75"/>
      <c r="H32" s="75"/>
      <c r="I32" s="75"/>
      <c r="J32" s="97"/>
      <c r="K32" s="97"/>
      <c r="L32" s="97"/>
      <c r="M32" s="97"/>
      <c r="N32" s="97"/>
      <c r="O32" s="97"/>
      <c r="P32" s="69"/>
      <c r="Q32" s="69"/>
      <c r="R32" s="63"/>
      <c r="S32" s="63"/>
      <c r="T32" s="107"/>
      <c r="U32" s="107"/>
      <c r="V32" s="107"/>
      <c r="W32" s="107"/>
      <c r="X32" s="107"/>
      <c r="Y32" s="82"/>
      <c r="Z32" s="112"/>
      <c r="AA32" s="113"/>
      <c r="AB32" s="113"/>
      <c r="AC32" s="113"/>
      <c r="AD32" s="113"/>
      <c r="AE32" s="114"/>
      <c r="AF32" s="82"/>
      <c r="AG32" s="82"/>
      <c r="AH32" s="82"/>
      <c r="AI32" s="82"/>
      <c r="AJ32" s="82"/>
      <c r="AK32" s="63"/>
      <c r="AL32" s="86"/>
      <c r="AM32" s="80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66"/>
    </row>
    <row r="33" spans="1:52" ht="12.95" customHeight="1">
      <c r="A33" s="76"/>
      <c r="B33" s="75"/>
      <c r="C33" s="96"/>
      <c r="D33" s="75"/>
      <c r="E33" s="75"/>
      <c r="F33" s="75"/>
      <c r="G33" s="75"/>
      <c r="H33" s="75"/>
      <c r="I33" s="75"/>
      <c r="J33" s="97"/>
      <c r="K33" s="97"/>
      <c r="L33" s="97"/>
      <c r="M33" s="97"/>
      <c r="N33" s="97"/>
      <c r="O33" s="97"/>
      <c r="P33" s="69"/>
      <c r="Q33" s="69"/>
      <c r="R33" s="63"/>
      <c r="S33" s="63"/>
      <c r="T33" s="115"/>
      <c r="U33" s="115"/>
      <c r="V33" s="115"/>
      <c r="W33" s="115"/>
      <c r="X33" s="115"/>
      <c r="Y33" s="82"/>
      <c r="Z33" s="116"/>
      <c r="AA33" s="116"/>
      <c r="AB33" s="116"/>
      <c r="AC33" s="116"/>
      <c r="AD33" s="116"/>
      <c r="AE33" s="116"/>
      <c r="AF33" s="82"/>
      <c r="AG33" s="82"/>
      <c r="AH33" s="82"/>
      <c r="AI33" s="82"/>
      <c r="AJ33" s="82"/>
      <c r="AK33" s="63"/>
      <c r="AL33" s="86"/>
      <c r="AM33" s="80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66"/>
    </row>
    <row r="34" spans="1:52" ht="16.5" customHeight="1">
      <c r="A34" s="76"/>
      <c r="B34" s="75"/>
      <c r="C34" s="78"/>
      <c r="D34" s="96"/>
      <c r="E34" s="96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0"/>
      <c r="AZ34" s="117"/>
    </row>
    <row r="35" spans="1:52" ht="12.95" customHeight="1">
      <c r="A35" s="76"/>
      <c r="B35" s="63"/>
      <c r="C35" s="78"/>
      <c r="D35" s="118" t="s">
        <v>373</v>
      </c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9"/>
      <c r="S35" s="119"/>
      <c r="T35" s="120" t="str">
        <f>Declaration!K23</f>
        <v>01234567</v>
      </c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10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21"/>
      <c r="AS35" s="122"/>
      <c r="AT35" s="122"/>
      <c r="AU35" s="122"/>
      <c r="AV35" s="122"/>
      <c r="AW35" s="122"/>
      <c r="AX35" s="122"/>
      <c r="AY35" s="70"/>
      <c r="AZ35" s="117"/>
    </row>
    <row r="36" spans="1:52" ht="12.95" customHeight="1">
      <c r="A36" s="76"/>
      <c r="B36" s="63"/>
      <c r="C36" s="7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9"/>
      <c r="S36" s="119"/>
      <c r="T36" s="112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4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70"/>
      <c r="AZ36" s="117"/>
    </row>
    <row r="37" spans="1:52" ht="12.95" customHeight="1">
      <c r="A37" s="76"/>
      <c r="B37" s="63"/>
      <c r="C37" s="78"/>
      <c r="D37" s="96"/>
      <c r="E37" s="96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121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121"/>
      <c r="AS37" s="123"/>
      <c r="AT37" s="123"/>
      <c r="AU37" s="123"/>
      <c r="AV37" s="123"/>
      <c r="AW37" s="123"/>
      <c r="AX37" s="123"/>
      <c r="AY37" s="70"/>
      <c r="AZ37" s="117"/>
    </row>
    <row r="38" spans="1:52" ht="42.75" customHeight="1">
      <c r="A38" s="76"/>
      <c r="B38" s="78"/>
      <c r="C38" s="96"/>
      <c r="D38" s="124"/>
      <c r="E38" s="96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74"/>
      <c r="AZ38" s="126"/>
    </row>
    <row r="39" spans="1:52" ht="12.95" customHeight="1">
      <c r="A39" s="76"/>
      <c r="B39" s="75"/>
      <c r="C39" s="96"/>
      <c r="D39" s="118" t="s">
        <v>374</v>
      </c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27"/>
      <c r="AY39" s="127"/>
      <c r="AZ39" s="126"/>
    </row>
    <row r="40" spans="1:52" ht="12.95" customHeight="1">
      <c r="A40" s="76"/>
      <c r="B40" s="96"/>
      <c r="C40" s="96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7"/>
      <c r="AY40" s="127"/>
      <c r="AZ40" s="126"/>
    </row>
    <row r="41" spans="1:52" ht="12.95" customHeight="1">
      <c r="A41" s="76"/>
      <c r="B41" s="78"/>
      <c r="C41" s="78"/>
      <c r="D41" s="129" t="str">
        <f>Declaration!D28</f>
        <v>société essai</v>
      </c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1"/>
      <c r="AX41" s="132"/>
      <c r="AY41" s="92"/>
      <c r="AZ41" s="133"/>
    </row>
    <row r="42" spans="1:52" ht="12.95" customHeight="1">
      <c r="A42" s="76"/>
      <c r="B42" s="78"/>
      <c r="C42" s="78"/>
      <c r="D42" s="134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6"/>
      <c r="AX42" s="132"/>
      <c r="AY42" s="92"/>
      <c r="AZ42" s="133"/>
    </row>
    <row r="43" spans="1:52" ht="75.75" customHeight="1">
      <c r="A43" s="76"/>
      <c r="B43" s="63"/>
      <c r="C43" s="78"/>
      <c r="D43" s="137" t="s">
        <v>375</v>
      </c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8" t="s">
        <v>376</v>
      </c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9" t="s">
        <v>375</v>
      </c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40"/>
      <c r="AY43" s="140"/>
      <c r="AZ43" s="117"/>
    </row>
    <row r="44" spans="1:52" ht="12.95" customHeight="1">
      <c r="A44" s="76"/>
      <c r="B44" s="63"/>
      <c r="C44" s="75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0"/>
      <c r="AY44" s="140"/>
      <c r="AZ44" s="144"/>
    </row>
    <row r="45" spans="1:52" ht="12.95" customHeight="1">
      <c r="A45" s="76"/>
      <c r="B45" s="68"/>
      <c r="C45" s="75"/>
      <c r="D45" s="96"/>
      <c r="E45" s="96"/>
      <c r="F45" s="96"/>
      <c r="G45" s="75"/>
      <c r="H45" s="75"/>
      <c r="I45" s="75"/>
      <c r="J45" s="75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6"/>
      <c r="AM45" s="146"/>
      <c r="AN45" s="147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9"/>
    </row>
    <row r="46" spans="1:52" ht="12.95" customHeight="1">
      <c r="A46" s="76"/>
      <c r="B46" s="68"/>
      <c r="C46" s="63"/>
      <c r="D46" s="96"/>
      <c r="E46" s="63"/>
      <c r="F46" s="150"/>
      <c r="G46" s="63"/>
      <c r="H46" s="63"/>
      <c r="I46" s="63"/>
      <c r="J46" s="63"/>
      <c r="K46" s="63"/>
      <c r="L46" s="151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70"/>
      <c r="AN46" s="98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66"/>
    </row>
    <row r="47" spans="1:52" ht="12.95" customHeight="1">
      <c r="A47" s="76"/>
      <c r="B47" s="68"/>
      <c r="C47" s="63"/>
      <c r="D47" s="118" t="s">
        <v>377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53"/>
      <c r="S47" s="153"/>
      <c r="T47" s="154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6"/>
      <c r="AH47" s="153"/>
      <c r="AI47" s="153"/>
      <c r="AJ47" s="153"/>
      <c r="AK47" s="153"/>
      <c r="AL47" s="153"/>
      <c r="AM47" s="70"/>
      <c r="AN47" s="98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66"/>
    </row>
    <row r="48" spans="1:52" ht="5.25" customHeight="1">
      <c r="A48" s="76"/>
      <c r="B48" s="68"/>
      <c r="C48" s="63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53"/>
      <c r="S48" s="153"/>
      <c r="T48" s="157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9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152"/>
      <c r="AZ48" s="66"/>
    </row>
    <row r="49" spans="1:52" ht="12.95" customHeight="1">
      <c r="A49" s="76"/>
      <c r="B49" s="68"/>
      <c r="C49" s="63"/>
      <c r="D49" s="96"/>
      <c r="E49" s="63"/>
      <c r="F49" s="160"/>
      <c r="G49" s="75"/>
      <c r="H49" s="75"/>
      <c r="I49" s="75"/>
      <c r="J49" s="75"/>
      <c r="K49" s="6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52"/>
      <c r="AZ49" s="66"/>
    </row>
    <row r="50" spans="1:52" ht="12.95" customHeight="1">
      <c r="A50" s="76"/>
      <c r="B50" s="68"/>
      <c r="C50" s="63"/>
      <c r="D50" s="96"/>
      <c r="E50" s="63"/>
      <c r="F50" s="160"/>
      <c r="G50" s="75"/>
      <c r="H50" s="75"/>
      <c r="I50" s="75"/>
      <c r="J50" s="75"/>
      <c r="K50" s="63"/>
      <c r="L50" s="153"/>
      <c r="M50" s="153"/>
      <c r="N50" s="153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1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52"/>
      <c r="AZ50" s="66"/>
    </row>
    <row r="51" spans="1:52" ht="6" customHeight="1">
      <c r="A51" s="76"/>
      <c r="B51" s="68"/>
      <c r="C51" s="63"/>
      <c r="D51" s="118" t="s">
        <v>378</v>
      </c>
      <c r="E51" s="118"/>
      <c r="F51" s="118"/>
      <c r="G51" s="118"/>
      <c r="H51" s="118"/>
      <c r="I51" s="118"/>
      <c r="J51" s="118"/>
      <c r="K51" s="118"/>
      <c r="L51" s="118"/>
      <c r="M51" s="160"/>
      <c r="N51" s="160"/>
      <c r="O51" s="160"/>
      <c r="P51" s="160"/>
      <c r="Q51" s="160"/>
      <c r="R51" s="160"/>
      <c r="S51" s="160"/>
      <c r="T51" s="163"/>
      <c r="U51" s="164"/>
      <c r="V51" s="164"/>
      <c r="W51" s="165"/>
      <c r="X51" s="160"/>
      <c r="Y51" s="163"/>
      <c r="Z51" s="164"/>
      <c r="AA51" s="164"/>
      <c r="AB51" s="165"/>
      <c r="AC51" s="160"/>
      <c r="AD51" s="163"/>
      <c r="AE51" s="164"/>
      <c r="AF51" s="164"/>
      <c r="AG51" s="165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6"/>
    </row>
    <row r="52" spans="1:52" ht="12.95" customHeight="1">
      <c r="A52" s="76"/>
      <c r="B52" s="68"/>
      <c r="C52" s="63"/>
      <c r="D52" s="118"/>
      <c r="E52" s="118"/>
      <c r="F52" s="118"/>
      <c r="G52" s="118"/>
      <c r="H52" s="118"/>
      <c r="I52" s="118"/>
      <c r="J52" s="118"/>
      <c r="K52" s="118"/>
      <c r="L52" s="118"/>
      <c r="M52" s="145"/>
      <c r="N52" s="145"/>
      <c r="O52" s="145"/>
      <c r="P52" s="145"/>
      <c r="Q52" s="145"/>
      <c r="R52" s="145"/>
      <c r="S52" s="145"/>
      <c r="T52" s="167"/>
      <c r="U52" s="168"/>
      <c r="V52" s="168"/>
      <c r="W52" s="169"/>
      <c r="X52" s="145"/>
      <c r="Y52" s="167"/>
      <c r="Z52" s="168"/>
      <c r="AA52" s="168"/>
      <c r="AB52" s="169"/>
      <c r="AC52" s="145"/>
      <c r="AD52" s="167"/>
      <c r="AE52" s="168"/>
      <c r="AF52" s="168"/>
      <c r="AG52" s="169"/>
      <c r="AH52" s="145"/>
      <c r="AI52" s="145"/>
      <c r="AJ52" s="145"/>
      <c r="AK52" s="145"/>
      <c r="AL52" s="145"/>
      <c r="AM52" s="145"/>
      <c r="AN52" s="145"/>
      <c r="AO52" s="145"/>
      <c r="AP52" s="170"/>
      <c r="AQ52" s="145"/>
      <c r="AR52" s="145"/>
      <c r="AS52" s="145"/>
      <c r="AT52" s="145"/>
      <c r="AU52" s="145"/>
      <c r="AV52" s="145"/>
      <c r="AW52" s="145"/>
      <c r="AX52" s="145"/>
      <c r="AY52" s="170"/>
      <c r="AZ52" s="171"/>
    </row>
    <row r="53" spans="1:52" ht="12.95" customHeight="1">
      <c r="A53" s="172"/>
      <c r="B53" s="173"/>
      <c r="C53" s="63"/>
      <c r="D53" s="63"/>
      <c r="E53" s="63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70"/>
      <c r="AQ53" s="145"/>
      <c r="AR53" s="145"/>
      <c r="AS53" s="145"/>
      <c r="AT53" s="145"/>
      <c r="AU53" s="145"/>
      <c r="AV53" s="145"/>
      <c r="AW53" s="145"/>
      <c r="AX53" s="145"/>
      <c r="AY53" s="170"/>
      <c r="AZ53" s="171"/>
    </row>
    <row r="54" spans="1:52" ht="6" customHeight="1">
      <c r="A54" s="172"/>
      <c r="B54" s="173"/>
      <c r="C54" s="174"/>
      <c r="D54" s="72"/>
      <c r="E54" s="72"/>
      <c r="F54" s="72"/>
      <c r="G54" s="72"/>
      <c r="H54" s="72"/>
      <c r="I54" s="72"/>
      <c r="J54" s="72"/>
      <c r="K54" s="72"/>
      <c r="L54" s="72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7"/>
    </row>
    <row r="55" spans="1:52" ht="12.95" customHeight="1">
      <c r="A55" s="172"/>
      <c r="B55" s="174"/>
      <c r="C55" s="174"/>
      <c r="D55" s="97"/>
      <c r="E55" s="72"/>
      <c r="F55" s="125"/>
      <c r="G55" s="72"/>
      <c r="H55" s="72"/>
      <c r="I55" s="72"/>
      <c r="J55" s="72"/>
      <c r="K55" s="72"/>
      <c r="L55" s="72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9" t="s">
        <v>379</v>
      </c>
      <c r="AJ55" s="178"/>
      <c r="AK55" s="178"/>
      <c r="AL55" s="178"/>
      <c r="AM55" s="175"/>
      <c r="AN55" s="176"/>
      <c r="AO55" s="176"/>
      <c r="AP55" s="176"/>
      <c r="AQ55" s="178"/>
      <c r="AR55" s="178"/>
      <c r="AS55" s="178"/>
      <c r="AT55" s="178"/>
      <c r="AU55" s="178"/>
      <c r="AV55" s="178"/>
      <c r="AW55" s="178"/>
      <c r="AX55" s="178"/>
      <c r="AY55" s="176"/>
      <c r="AZ55" s="177"/>
    </row>
    <row r="56" spans="1:52" ht="12.95" customHeight="1">
      <c r="A56" s="172"/>
      <c r="B56" s="174"/>
      <c r="C56" s="174"/>
      <c r="D56" s="180"/>
      <c r="E56" s="180"/>
      <c r="F56" s="160"/>
      <c r="G56" s="180"/>
      <c r="H56" s="180"/>
      <c r="I56" s="180"/>
      <c r="J56" s="180"/>
      <c r="K56" s="180"/>
      <c r="L56" s="180"/>
      <c r="M56" s="180"/>
      <c r="N56" s="180"/>
      <c r="O56" s="180"/>
      <c r="P56" s="123"/>
      <c r="Q56" s="123"/>
      <c r="R56" s="123"/>
      <c r="S56" s="123"/>
      <c r="T56" s="123"/>
      <c r="U56" s="181"/>
      <c r="V56" s="123"/>
      <c r="W56" s="123"/>
      <c r="X56" s="123"/>
      <c r="Y56" s="123"/>
      <c r="Z56" s="123"/>
      <c r="AA56" s="82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111"/>
      <c r="AO56" s="111"/>
      <c r="AP56" s="73"/>
      <c r="AQ56" s="73"/>
      <c r="AR56" s="73"/>
      <c r="AS56" s="73"/>
      <c r="AT56" s="111"/>
      <c r="AU56" s="111"/>
      <c r="AV56" s="111"/>
      <c r="AW56" s="111"/>
      <c r="AX56" s="111"/>
      <c r="AY56" s="111"/>
      <c r="AZ56" s="177"/>
    </row>
    <row r="57" spans="1:52" ht="5.25" customHeight="1">
      <c r="A57" s="172"/>
      <c r="B57" s="174"/>
      <c r="C57" s="174"/>
      <c r="D57" s="118" t="s">
        <v>380</v>
      </c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81"/>
      <c r="V57" s="123"/>
      <c r="W57" s="123"/>
      <c r="X57" s="182"/>
      <c r="Y57" s="183"/>
      <c r="Z57" s="183"/>
      <c r="AA57" s="183"/>
      <c r="AB57" s="183"/>
      <c r="AC57" s="184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111"/>
      <c r="AO57" s="111"/>
      <c r="AP57" s="73"/>
      <c r="AQ57" s="73"/>
      <c r="AR57" s="73"/>
      <c r="AS57" s="73"/>
      <c r="AT57" s="111"/>
      <c r="AU57" s="111"/>
      <c r="AV57" s="111"/>
      <c r="AW57" s="111"/>
      <c r="AX57" s="111"/>
      <c r="AY57" s="111"/>
      <c r="AZ57" s="177"/>
    </row>
    <row r="58" spans="1:52" ht="12.95" customHeight="1">
      <c r="A58" s="172"/>
      <c r="B58" s="174"/>
      <c r="C58" s="174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25"/>
      <c r="V58" s="125"/>
      <c r="W58" s="125"/>
      <c r="X58" s="185"/>
      <c r="Y58" s="186"/>
      <c r="Z58" s="186"/>
      <c r="AA58" s="186"/>
      <c r="AB58" s="186"/>
      <c r="AC58" s="187"/>
      <c r="AD58" s="188"/>
      <c r="AE58" s="63"/>
      <c r="AF58" s="63"/>
      <c r="AG58" s="63"/>
      <c r="AH58" s="63"/>
      <c r="AI58" s="63"/>
      <c r="AJ58" s="63"/>
      <c r="AK58" s="63"/>
      <c r="AL58" s="63"/>
      <c r="AM58" s="63"/>
      <c r="AN58" s="111"/>
      <c r="AO58" s="111"/>
      <c r="AP58" s="73"/>
      <c r="AQ58" s="73"/>
      <c r="AR58" s="73"/>
      <c r="AS58" s="73"/>
      <c r="AT58" s="111"/>
      <c r="AU58" s="111"/>
      <c r="AV58" s="111"/>
      <c r="AW58" s="111"/>
      <c r="AX58" s="111"/>
      <c r="AY58" s="111"/>
      <c r="AZ58" s="177"/>
    </row>
    <row r="59" spans="1:52" ht="12.95" customHeight="1">
      <c r="A59" s="172"/>
      <c r="B59" s="174"/>
      <c r="C59" s="174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25"/>
      <c r="V59" s="125"/>
      <c r="W59" s="125"/>
      <c r="X59" s="189"/>
      <c r="Y59" s="190"/>
      <c r="Z59" s="190"/>
      <c r="AA59" s="190"/>
      <c r="AB59" s="190"/>
      <c r="AC59" s="191"/>
      <c r="AD59" s="188"/>
      <c r="AE59" s="192"/>
      <c r="AF59" s="192"/>
      <c r="AG59" s="192"/>
      <c r="AH59" s="192"/>
      <c r="AI59" s="179"/>
      <c r="AJ59" s="192"/>
      <c r="AK59" s="192"/>
      <c r="AL59" s="192"/>
      <c r="AM59" s="175"/>
      <c r="AN59" s="176"/>
      <c r="AO59" s="178"/>
      <c r="AP59" s="178"/>
      <c r="AQ59" s="176"/>
      <c r="AR59" s="176"/>
      <c r="AS59" s="176"/>
      <c r="AT59" s="176"/>
      <c r="AU59" s="176"/>
      <c r="AV59" s="176"/>
      <c r="AW59" s="176"/>
      <c r="AX59" s="176"/>
      <c r="AY59" s="176"/>
      <c r="AZ59" s="193"/>
    </row>
    <row r="60" spans="1:52" ht="5.25" customHeight="1">
      <c r="A60" s="172"/>
      <c r="B60" s="174"/>
      <c r="C60" s="174"/>
      <c r="D60" s="97"/>
      <c r="E60" s="72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2"/>
      <c r="AB60" s="161"/>
      <c r="AC60" s="161"/>
      <c r="AD60" s="161"/>
      <c r="AE60" s="192"/>
      <c r="AF60" s="192"/>
      <c r="AG60" s="192"/>
      <c r="AH60" s="192"/>
      <c r="AI60" s="192"/>
      <c r="AJ60" s="192"/>
      <c r="AK60" s="192"/>
      <c r="AL60" s="192"/>
      <c r="AM60" s="175"/>
      <c r="AN60" s="176"/>
      <c r="AO60" s="178"/>
      <c r="AP60" s="178"/>
      <c r="AQ60" s="176"/>
      <c r="AR60" s="176"/>
      <c r="AS60" s="176"/>
      <c r="AT60" s="176"/>
      <c r="AU60" s="176"/>
      <c r="AV60" s="176"/>
      <c r="AW60" s="176"/>
      <c r="AX60" s="176"/>
      <c r="AY60" s="176"/>
      <c r="AZ60" s="193"/>
    </row>
    <row r="61" spans="1:52" ht="12.95" customHeight="1">
      <c r="A61" s="172"/>
      <c r="B61" s="174"/>
      <c r="C61" s="174"/>
      <c r="D61" s="72"/>
      <c r="E61" s="72"/>
      <c r="F61" s="72"/>
      <c r="G61" s="72"/>
      <c r="H61" s="72"/>
      <c r="I61" s="175"/>
      <c r="J61" s="175"/>
      <c r="K61" s="175"/>
      <c r="L61" s="175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63"/>
      <c r="Y61" s="63"/>
      <c r="Z61" s="63"/>
      <c r="AA61" s="63"/>
      <c r="AB61" s="63"/>
      <c r="AC61" s="195"/>
      <c r="AD61" s="192"/>
      <c r="AE61" s="196"/>
      <c r="AF61" s="192"/>
      <c r="AG61" s="192"/>
      <c r="AH61" s="192"/>
      <c r="AI61" s="192"/>
      <c r="AJ61" s="192"/>
      <c r="AK61" s="192"/>
      <c r="AL61" s="192"/>
      <c r="AM61" s="197"/>
      <c r="AN61" s="192"/>
      <c r="AO61" s="192"/>
      <c r="AP61" s="192"/>
      <c r="AQ61" s="192"/>
      <c r="AR61" s="192"/>
      <c r="AS61" s="192"/>
      <c r="AT61" s="178"/>
      <c r="AU61" s="178"/>
      <c r="AV61" s="178"/>
      <c r="AW61" s="178"/>
      <c r="AX61" s="178"/>
      <c r="AY61" s="176"/>
      <c r="AZ61" s="177"/>
    </row>
    <row r="62" spans="1:52" s="63" customFormat="1" ht="12.95" customHeight="1">
      <c r="A62" s="172"/>
      <c r="B62" s="123"/>
      <c r="C62" s="174"/>
      <c r="D62" s="97"/>
      <c r="E62" s="72"/>
      <c r="F62" s="72"/>
      <c r="G62" s="72"/>
      <c r="H62" s="72"/>
      <c r="I62" s="72"/>
      <c r="J62" s="72"/>
      <c r="K62" s="72"/>
      <c r="L62" s="72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198"/>
      <c r="Y62" s="97"/>
      <c r="Z62" s="97"/>
      <c r="AA62" s="72"/>
      <c r="AB62" s="72"/>
      <c r="AC62" s="72"/>
      <c r="AD62" s="175"/>
      <c r="AE62" s="175"/>
      <c r="AF62" s="175"/>
      <c r="AG62" s="175"/>
      <c r="AH62" s="199"/>
      <c r="AI62" s="175"/>
      <c r="AJ62" s="175"/>
      <c r="AK62" s="175"/>
      <c r="AL62" s="175"/>
      <c r="AM62" s="175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200"/>
      <c r="AZ62" s="201"/>
    </row>
    <row r="63" spans="1:52" s="63" customFormat="1" ht="5.25" customHeight="1">
      <c r="A63" s="172"/>
      <c r="B63" s="174"/>
      <c r="C63" s="174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182"/>
      <c r="Y63" s="183"/>
      <c r="Z63" s="183"/>
      <c r="AA63" s="183"/>
      <c r="AB63" s="183"/>
      <c r="AC63" s="184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  <c r="AX63" s="176"/>
      <c r="AY63" s="200"/>
      <c r="AZ63" s="201"/>
    </row>
    <row r="64" spans="1:52" s="63" customFormat="1" ht="12.95" customHeight="1">
      <c r="A64" s="172"/>
      <c r="B64" s="174"/>
      <c r="C64" s="174"/>
      <c r="D64" s="118" t="s">
        <v>381</v>
      </c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21"/>
      <c r="R64" s="202"/>
      <c r="S64" s="202"/>
      <c r="T64" s="202"/>
      <c r="U64" s="202"/>
      <c r="V64" s="202"/>
      <c r="W64" s="202"/>
      <c r="X64" s="185"/>
      <c r="Y64" s="186"/>
      <c r="Z64" s="186"/>
      <c r="AA64" s="186"/>
      <c r="AB64" s="186"/>
      <c r="AC64" s="187"/>
      <c r="AD64" s="121"/>
      <c r="AE64" s="121"/>
      <c r="AF64" s="121"/>
      <c r="AG64" s="121"/>
      <c r="AH64" s="121"/>
      <c r="AI64" s="121"/>
      <c r="AJ64" s="121"/>
      <c r="AK64" s="121"/>
      <c r="AL64" s="121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203"/>
    </row>
    <row r="65" spans="1:52" s="63" customFormat="1" ht="12.95" customHeight="1">
      <c r="A65" s="172"/>
      <c r="B65" s="174"/>
      <c r="C65" s="174"/>
      <c r="D65" s="127" t="s">
        <v>382</v>
      </c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75"/>
      <c r="R65" s="202"/>
      <c r="S65" s="202"/>
      <c r="T65" s="202"/>
      <c r="U65" s="202"/>
      <c r="V65" s="202"/>
      <c r="W65" s="202"/>
      <c r="X65" s="189"/>
      <c r="Y65" s="190"/>
      <c r="Z65" s="190"/>
      <c r="AA65" s="190"/>
      <c r="AB65" s="190"/>
      <c r="AC65" s="191"/>
      <c r="AD65" s="175"/>
      <c r="AE65" s="175"/>
      <c r="AF65" s="175"/>
      <c r="AG65" s="175"/>
      <c r="AH65" s="175"/>
      <c r="AI65" s="175"/>
      <c r="AJ65" s="175"/>
      <c r="AK65" s="175"/>
      <c r="AL65" s="175"/>
      <c r="AN65" s="111"/>
      <c r="AO65" s="204"/>
      <c r="AP65" s="204"/>
      <c r="AQ65" s="111"/>
      <c r="AR65" s="111"/>
      <c r="AS65" s="111"/>
      <c r="AT65" s="111"/>
      <c r="AU65" s="111"/>
      <c r="AV65" s="111"/>
      <c r="AW65" s="111"/>
      <c r="AX65" s="111"/>
      <c r="AY65" s="204"/>
      <c r="AZ65" s="201"/>
    </row>
    <row r="66" spans="1:52" s="63" customFormat="1" ht="11.25" customHeight="1">
      <c r="A66" s="172"/>
      <c r="B66" s="174"/>
      <c r="C66" s="174"/>
      <c r="D66" s="97"/>
      <c r="E66" s="72"/>
      <c r="F66" s="72"/>
      <c r="G66" s="72"/>
      <c r="H66" s="72"/>
      <c r="I66" s="72"/>
      <c r="J66" s="72"/>
      <c r="K66" s="72"/>
      <c r="L66" s="72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N66" s="205"/>
      <c r="AO66" s="205"/>
      <c r="AP66" s="205"/>
      <c r="AQ66" s="178"/>
      <c r="AR66" s="178"/>
      <c r="AS66" s="178"/>
      <c r="AT66" s="178"/>
      <c r="AU66" s="178"/>
      <c r="AV66" s="178"/>
      <c r="AW66" s="178"/>
      <c r="AX66" s="178"/>
      <c r="AY66" s="204"/>
      <c r="AZ66" s="201"/>
    </row>
    <row r="67" spans="1:52" s="63" customFormat="1" ht="8.25" customHeight="1">
      <c r="A67" s="172"/>
      <c r="B67" s="174"/>
      <c r="C67" s="174"/>
      <c r="D67" s="97"/>
      <c r="E67" s="72"/>
      <c r="F67" s="72"/>
      <c r="G67" s="72"/>
      <c r="H67" s="72"/>
      <c r="I67" s="175"/>
      <c r="J67" s="175"/>
      <c r="K67" s="175"/>
      <c r="L67" s="175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206"/>
      <c r="AN67" s="204"/>
      <c r="AO67" s="178"/>
      <c r="AP67" s="178"/>
      <c r="AQ67" s="176"/>
      <c r="AR67" s="176"/>
      <c r="AS67" s="176"/>
      <c r="AT67" s="176"/>
      <c r="AU67" s="176"/>
      <c r="AV67" s="176"/>
      <c r="AW67" s="176"/>
      <c r="AX67" s="176"/>
      <c r="AY67" s="69"/>
      <c r="AZ67" s="207"/>
    </row>
    <row r="68" spans="1:52" s="63" customFormat="1" ht="12.95" customHeight="1">
      <c r="A68" s="172"/>
      <c r="B68" s="174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208"/>
      <c r="P68" s="208"/>
      <c r="Q68" s="208"/>
      <c r="R68" s="208"/>
      <c r="S68" s="1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208"/>
      <c r="AG68" s="208"/>
      <c r="AH68" s="208"/>
      <c r="AI68" s="208"/>
      <c r="AJ68" s="192"/>
      <c r="AK68" s="209"/>
      <c r="AL68" s="209"/>
      <c r="AM68" s="209"/>
      <c r="AN68" s="209"/>
      <c r="AO68" s="209"/>
      <c r="AP68" s="209"/>
      <c r="AQ68" s="209"/>
      <c r="AR68" s="176"/>
      <c r="AS68" s="208"/>
      <c r="AT68" s="208"/>
      <c r="AU68" s="208"/>
      <c r="AV68" s="208"/>
      <c r="AW68" s="176"/>
      <c r="AX68" s="176"/>
      <c r="AY68" s="210"/>
      <c r="AZ68" s="211"/>
    </row>
    <row r="69" spans="1:52" s="63" customFormat="1" ht="12.95" customHeight="1">
      <c r="A69" s="76"/>
      <c r="B69" s="174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208"/>
      <c r="P69" s="208"/>
      <c r="Q69" s="208"/>
      <c r="R69" s="208"/>
      <c r="S69" s="1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208"/>
      <c r="AG69" s="208"/>
      <c r="AH69" s="208"/>
      <c r="AI69" s="208"/>
      <c r="AJ69" s="192"/>
      <c r="AK69" s="209"/>
      <c r="AL69" s="209"/>
      <c r="AM69" s="209"/>
      <c r="AN69" s="209"/>
      <c r="AO69" s="209"/>
      <c r="AP69" s="209"/>
      <c r="AQ69" s="209"/>
      <c r="AR69" s="178"/>
      <c r="AS69" s="208"/>
      <c r="AT69" s="208"/>
      <c r="AU69" s="208"/>
      <c r="AV69" s="208"/>
      <c r="AW69" s="178"/>
      <c r="AX69" s="176"/>
      <c r="AY69" s="111"/>
      <c r="AZ69" s="177"/>
    </row>
    <row r="70" spans="1:52" s="63" customFormat="1" ht="12.95" customHeight="1">
      <c r="A70" s="76"/>
      <c r="B70" s="174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92"/>
      <c r="O70" s="213"/>
      <c r="P70" s="214"/>
      <c r="Q70" s="214"/>
      <c r="R70" s="213"/>
      <c r="S70" s="19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92"/>
      <c r="AF70" s="213"/>
      <c r="AG70" s="214"/>
      <c r="AH70" s="214"/>
      <c r="AI70" s="213"/>
      <c r="AJ70" s="192"/>
      <c r="AK70" s="215"/>
      <c r="AL70" s="215"/>
      <c r="AM70" s="215"/>
      <c r="AN70" s="215"/>
      <c r="AO70" s="215"/>
      <c r="AP70" s="215"/>
      <c r="AQ70" s="215"/>
      <c r="AR70" s="178"/>
      <c r="AS70" s="213"/>
      <c r="AT70" s="214"/>
      <c r="AU70" s="214"/>
      <c r="AV70" s="213"/>
      <c r="AW70" s="178"/>
      <c r="AX70" s="176"/>
      <c r="AY70" s="111"/>
      <c r="AZ70" s="177"/>
    </row>
    <row r="71" spans="1:52" s="63" customFormat="1" ht="12.95" customHeight="1">
      <c r="A71" s="76"/>
      <c r="B71" s="174"/>
      <c r="C71" s="97"/>
      <c r="D71" s="72"/>
      <c r="E71" s="72"/>
      <c r="F71" s="72"/>
      <c r="G71" s="72"/>
      <c r="H71" s="72"/>
      <c r="I71" s="72"/>
      <c r="J71" s="72"/>
      <c r="K71" s="72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X71" s="97"/>
      <c r="Y71" s="97"/>
      <c r="Z71" s="72"/>
      <c r="AA71" s="72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178"/>
      <c r="AM71" s="176"/>
      <c r="AN71" s="176"/>
      <c r="AO71" s="176"/>
      <c r="AP71" s="97"/>
      <c r="AQ71" s="97"/>
      <c r="AR71" s="97"/>
      <c r="AS71" s="97"/>
      <c r="AT71" s="97"/>
      <c r="AU71" s="97"/>
      <c r="AV71" s="97"/>
      <c r="AW71" s="97"/>
      <c r="AX71" s="200"/>
      <c r="AY71" s="204"/>
      <c r="AZ71" s="201"/>
    </row>
    <row r="72" spans="1:52" s="63" customFormat="1" ht="12.95" customHeight="1">
      <c r="A72" s="216"/>
      <c r="B72" s="217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219"/>
      <c r="AG72" s="220"/>
      <c r="AH72" s="221"/>
      <c r="AI72" s="221"/>
      <c r="AJ72" s="221"/>
      <c r="AK72" s="221"/>
      <c r="AL72" s="221"/>
      <c r="AM72" s="221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3"/>
      <c r="AY72" s="224"/>
      <c r="AZ72" s="225"/>
    </row>
    <row r="73" spans="1:52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</row>
    <row r="74" spans="1:52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</row>
    <row r="75" spans="1:52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</row>
    <row r="76" spans="1:52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</row>
    <row r="77" spans="1:52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</row>
    <row r="78" spans="1:52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</row>
    <row r="79" spans="1:5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</row>
    <row r="80" spans="1:52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</row>
    <row r="81" spans="1:52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</row>
    <row r="82" spans="1:52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</row>
    <row r="83" spans="1:52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</row>
    <row r="84" spans="1:52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</row>
    <row r="85" spans="1:52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</row>
    <row r="86" spans="1:52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</row>
    <row r="87" spans="1:52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</row>
    <row r="88" spans="1:52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</row>
    <row r="89" spans="1:52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</row>
    <row r="90" spans="1:52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</row>
    <row r="91" spans="1:52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</row>
    <row r="92" spans="1:52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</row>
    <row r="93" spans="1:52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</row>
    <row r="94" spans="1:52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</row>
    <row r="95" spans="1:52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</row>
    <row r="96" spans="1:52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</row>
    <row r="97" spans="1:52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</row>
    <row r="98" spans="1:52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</row>
    <row r="99" spans="1:52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</row>
    <row r="100" spans="1:52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</row>
    <row r="101" spans="1:52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</row>
    <row r="102" spans="1:52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</row>
    <row r="103" spans="1:52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</row>
    <row r="104" spans="1:52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</row>
    <row r="105" spans="1:52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</row>
    <row r="106" spans="1:52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</row>
    <row r="107" spans="1:52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</row>
    <row r="108" spans="1:52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</row>
    <row r="109" spans="1:52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</row>
    <row r="110" spans="1:52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</row>
    <row r="111" spans="1:52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</row>
    <row r="112" spans="1:52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</row>
    <row r="113" spans="1:52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</row>
    <row r="114" spans="1:52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</row>
    <row r="115" spans="1:52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</row>
    <row r="116" spans="1:52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</row>
    <row r="117" spans="1:52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</row>
    <row r="118" spans="1:52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</row>
    <row r="119" spans="1:52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</row>
    <row r="120" spans="1:52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</row>
    <row r="121" spans="1:52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</row>
    <row r="122" spans="1:52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</row>
    <row r="123" spans="1:52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</row>
    <row r="124" spans="1:52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</row>
    <row r="125" spans="1:52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</row>
    <row r="126" spans="1:52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</row>
    <row r="127" spans="1:52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</row>
    <row r="128" spans="1:52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</row>
    <row r="129" spans="1:52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</row>
    <row r="130" spans="1:52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</row>
    <row r="131" spans="1:52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</row>
    <row r="132" spans="1:52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</row>
    <row r="133" spans="1:52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</row>
    <row r="134" spans="1:52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</row>
    <row r="135" spans="1:52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</row>
    <row r="136" spans="1:52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</row>
    <row r="137" spans="1:52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</row>
    <row r="138" spans="1:52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</row>
    <row r="139" spans="1:52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</row>
  </sheetData>
  <mergeCells count="27">
    <mergeCell ref="X63:AC65"/>
    <mergeCell ref="D64:P64"/>
    <mergeCell ref="D51:L52"/>
    <mergeCell ref="T51:W52"/>
    <mergeCell ref="Y51:AB52"/>
    <mergeCell ref="AD51:AG52"/>
    <mergeCell ref="D57:T59"/>
    <mergeCell ref="X57:AC59"/>
    <mergeCell ref="D39:AW40"/>
    <mergeCell ref="D41:AW42"/>
    <mergeCell ref="D43:P44"/>
    <mergeCell ref="Q43:AJ44"/>
    <mergeCell ref="AK43:AW44"/>
    <mergeCell ref="D47:Q48"/>
    <mergeCell ref="T47:AG48"/>
    <mergeCell ref="S26:AH27"/>
    <mergeCell ref="O28:AL29"/>
    <mergeCell ref="T31:X32"/>
    <mergeCell ref="Z31:AE32"/>
    <mergeCell ref="D35:Q36"/>
    <mergeCell ref="T35:AG36"/>
    <mergeCell ref="C1:O2"/>
    <mergeCell ref="AL1:AY2"/>
    <mergeCell ref="C12:Q12"/>
    <mergeCell ref="C14:Q14"/>
    <mergeCell ref="P17:AK20"/>
    <mergeCell ref="P21:AK22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59"/>
  <sheetViews>
    <sheetView showZeros="0" topLeftCell="A4" zoomScale="80" workbookViewId="0">
      <selection activeCell="F533" sqref="F533:G533"/>
    </sheetView>
  </sheetViews>
  <sheetFormatPr baseColWidth="10" defaultRowHeight="12.75"/>
  <cols>
    <col min="1" max="15" width="2.28515625" style="59" customWidth="1"/>
    <col min="16" max="16" width="2.7109375" style="59" customWidth="1"/>
    <col min="17" max="52" width="2.28515625" style="59" customWidth="1"/>
    <col min="53" max="53" width="3" style="59" customWidth="1"/>
    <col min="54" max="54" width="3.85546875" style="59" customWidth="1"/>
    <col min="55" max="16384" width="11.42578125" style="59"/>
  </cols>
  <sheetData>
    <row r="1" spans="1:52" ht="12.95" customHeight="1">
      <c r="A1" s="67"/>
      <c r="B1" s="61"/>
      <c r="C1" s="62" t="s">
        <v>363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63"/>
      <c r="R1" s="63"/>
      <c r="S1" s="63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7"/>
      <c r="AH1" s="63"/>
      <c r="AI1" s="63"/>
      <c r="AJ1" s="63"/>
      <c r="AK1" s="63"/>
      <c r="AL1" s="65" t="s">
        <v>364</v>
      </c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3"/>
    </row>
    <row r="2" spans="1:52" ht="12.95" customHeight="1">
      <c r="A2" s="67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63"/>
      <c r="R2" s="63"/>
      <c r="S2" s="63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64"/>
      <c r="AH2" s="63"/>
      <c r="AI2" s="63"/>
      <c r="AJ2" s="63"/>
      <c r="AK2" s="63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3"/>
    </row>
    <row r="3" spans="1:52" ht="12.95" customHeight="1">
      <c r="A3" s="67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3"/>
      <c r="Q3" s="63"/>
      <c r="R3" s="63"/>
      <c r="S3" s="63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64"/>
      <c r="AH3" s="63"/>
      <c r="AI3" s="63"/>
      <c r="AJ3" s="63"/>
      <c r="AK3" s="63"/>
      <c r="AL3" s="228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</row>
    <row r="4" spans="1:52" ht="12.95" customHeight="1">
      <c r="A4" s="67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9"/>
      <c r="Q4" s="69"/>
      <c r="R4" s="63"/>
      <c r="S4" s="63"/>
      <c r="T4" s="63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63"/>
      <c r="AH4" s="63"/>
      <c r="AI4" s="63"/>
      <c r="AJ4" s="63"/>
      <c r="AK4" s="63"/>
      <c r="AL4" s="63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</row>
    <row r="5" spans="1:52" ht="12.95" customHeight="1">
      <c r="A5" s="67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74"/>
      <c r="Q5" s="74"/>
      <c r="R5" s="74"/>
      <c r="S5" s="74"/>
      <c r="T5" s="74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74"/>
      <c r="AH5" s="74"/>
      <c r="AI5" s="74"/>
      <c r="AJ5" s="74"/>
      <c r="AK5" s="74"/>
      <c r="AL5" s="63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</row>
    <row r="6" spans="1:52" ht="12.95" customHeight="1">
      <c r="A6" s="67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74"/>
      <c r="Q6" s="74"/>
      <c r="R6" s="74"/>
      <c r="S6" s="74"/>
      <c r="T6" s="74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74"/>
      <c r="AH6" s="74"/>
      <c r="AI6" s="74"/>
      <c r="AJ6" s="74"/>
      <c r="AK6" s="74"/>
      <c r="AL6" s="75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</row>
    <row r="7" spans="1:52" ht="12.95" customHeight="1">
      <c r="A7" s="63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77"/>
      <c r="Q7" s="77"/>
      <c r="R7" s="77"/>
      <c r="S7" s="77"/>
      <c r="T7" s="77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77"/>
      <c r="AH7" s="77"/>
      <c r="AI7" s="77"/>
      <c r="AJ7" s="77"/>
      <c r="AK7" s="77"/>
      <c r="AL7" s="63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</row>
    <row r="8" spans="1:52" ht="12.95" customHeight="1" thickBot="1">
      <c r="A8" s="63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1"/>
      <c r="AL8" s="70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</row>
    <row r="9" spans="1:52" ht="12.95" customHeight="1" thickTop="1">
      <c r="A9" s="63"/>
      <c r="B9" s="75"/>
      <c r="C9" s="232" t="s">
        <v>365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79"/>
      <c r="P9" s="233" t="s">
        <v>370</v>
      </c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5"/>
      <c r="AL9" s="80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</row>
    <row r="10" spans="1:52" ht="12.95" customHeight="1">
      <c r="A10" s="63"/>
      <c r="B10" s="75"/>
      <c r="C10" s="236" t="s">
        <v>383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86"/>
      <c r="P10" s="237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9"/>
      <c r="AL10" s="87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63"/>
    </row>
    <row r="11" spans="1:52" ht="12.95" customHeight="1">
      <c r="A11" s="63"/>
      <c r="B11" s="88"/>
      <c r="C11" s="240" t="s">
        <v>384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86"/>
      <c r="P11" s="241" t="s">
        <v>371</v>
      </c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3"/>
      <c r="AL11" s="87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63"/>
    </row>
    <row r="12" spans="1:52" ht="12.95" customHeight="1">
      <c r="A12" s="63"/>
      <c r="B12" s="75"/>
      <c r="C12" s="236" t="s">
        <v>383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92"/>
      <c r="P12" s="244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6"/>
      <c r="AL12" s="87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1"/>
      <c r="AZ12" s="63"/>
    </row>
    <row r="13" spans="1:52" ht="12.95" customHeight="1">
      <c r="A13" s="63"/>
      <c r="B13" s="78"/>
      <c r="C13" s="96"/>
      <c r="D13" s="78"/>
      <c r="E13" s="78"/>
      <c r="F13" s="78"/>
      <c r="G13" s="78"/>
      <c r="H13" s="78"/>
      <c r="I13" s="78"/>
      <c r="J13" s="97"/>
      <c r="K13" s="97"/>
      <c r="L13" s="97"/>
      <c r="M13" s="97"/>
      <c r="N13" s="97"/>
      <c r="O13" s="97"/>
      <c r="P13" s="247" t="s">
        <v>385</v>
      </c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9"/>
      <c r="AL13" s="87"/>
      <c r="AM13" s="63"/>
      <c r="AN13" s="98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63"/>
    </row>
    <row r="14" spans="1:52" s="255" customFormat="1" ht="12.95" customHeight="1" thickBot="1">
      <c r="A14" s="111"/>
      <c r="B14" s="78"/>
      <c r="C14" s="250"/>
      <c r="D14" s="78"/>
      <c r="E14" s="78"/>
      <c r="F14" s="78"/>
      <c r="G14" s="78"/>
      <c r="H14" s="78"/>
      <c r="I14" s="78"/>
      <c r="J14" s="97"/>
      <c r="K14" s="97"/>
      <c r="L14" s="97"/>
      <c r="M14" s="97"/>
      <c r="N14" s="97"/>
      <c r="O14" s="97"/>
      <c r="P14" s="251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3"/>
      <c r="AL14" s="254"/>
      <c r="AM14" s="111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111"/>
    </row>
    <row r="15" spans="1:52" s="255" customFormat="1" ht="12.95" customHeight="1" thickTop="1">
      <c r="A15" s="111"/>
      <c r="B15" s="78"/>
      <c r="C15" s="250"/>
      <c r="D15" s="78"/>
      <c r="E15" s="78"/>
      <c r="F15" s="78"/>
      <c r="G15" s="78"/>
      <c r="H15" s="78"/>
      <c r="I15" s="78"/>
      <c r="J15" s="106"/>
      <c r="K15" s="85"/>
      <c r="L15" s="85"/>
      <c r="M15" s="85"/>
      <c r="N15" s="85"/>
      <c r="O15" s="85"/>
      <c r="P15" s="85"/>
      <c r="Q15" s="85"/>
      <c r="R15" s="85"/>
      <c r="S15" s="85"/>
      <c r="AF15" s="85"/>
      <c r="AG15" s="85"/>
      <c r="AH15" s="85"/>
      <c r="AI15" s="85"/>
      <c r="AJ15" s="85"/>
      <c r="AK15" s="254"/>
      <c r="AL15" s="254"/>
      <c r="AM15" s="111"/>
      <c r="AN15" s="111"/>
      <c r="AO15" s="256"/>
      <c r="AP15" s="256"/>
      <c r="AQ15" s="256"/>
      <c r="AR15" s="256"/>
      <c r="AS15" s="78"/>
      <c r="AT15" s="78"/>
      <c r="AU15" s="78"/>
      <c r="AV15" s="78"/>
      <c r="AW15" s="78"/>
      <c r="AX15" s="78"/>
      <c r="AY15" s="78"/>
      <c r="AZ15" s="111"/>
    </row>
    <row r="16" spans="1:52" s="255" customFormat="1" ht="12.95" customHeight="1">
      <c r="A16" s="111"/>
      <c r="B16" s="75"/>
      <c r="C16" s="250"/>
      <c r="D16" s="75"/>
      <c r="E16" s="75"/>
      <c r="F16" s="75"/>
      <c r="G16" s="75"/>
      <c r="H16" s="75"/>
      <c r="I16" s="75"/>
      <c r="J16" s="88"/>
      <c r="K16" s="88"/>
      <c r="L16" s="88"/>
      <c r="M16" s="88"/>
      <c r="N16" s="88"/>
      <c r="O16" s="88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92"/>
      <c r="AM16" s="78"/>
      <c r="AN16" s="111"/>
      <c r="AO16" s="257"/>
      <c r="AP16" s="257"/>
      <c r="AQ16" s="257"/>
      <c r="AR16" s="257"/>
      <c r="AS16" s="257"/>
      <c r="AT16" s="257"/>
      <c r="AU16" s="250"/>
      <c r="AV16" s="250"/>
      <c r="AW16" s="250"/>
      <c r="AX16" s="250"/>
      <c r="AY16" s="250"/>
      <c r="AZ16" s="111"/>
    </row>
    <row r="17" spans="1:52" ht="12.95" customHeight="1">
      <c r="A17" s="63"/>
      <c r="B17" s="78"/>
      <c r="C17" s="96"/>
      <c r="D17" s="78"/>
      <c r="E17" s="78"/>
      <c r="F17" s="78"/>
      <c r="G17" s="78"/>
      <c r="H17" s="78"/>
      <c r="I17" s="78"/>
      <c r="J17" s="97"/>
      <c r="K17" s="97"/>
      <c r="L17" s="97"/>
      <c r="M17" s="97"/>
      <c r="N17" s="97"/>
      <c r="O17" s="97"/>
      <c r="P17" s="74"/>
      <c r="Q17" s="74"/>
      <c r="R17" s="74"/>
      <c r="S17" s="74"/>
      <c r="T17" s="107" t="s">
        <v>372</v>
      </c>
      <c r="U17" s="107"/>
      <c r="V17" s="107"/>
      <c r="W17" s="107"/>
      <c r="X17" s="107"/>
      <c r="Y17" s="85"/>
      <c r="Z17" s="129"/>
      <c r="AA17" s="130"/>
      <c r="AB17" s="130"/>
      <c r="AC17" s="130"/>
      <c r="AD17" s="130"/>
      <c r="AE17" s="131"/>
      <c r="AF17" s="74"/>
      <c r="AG17" s="74"/>
      <c r="AH17" s="74"/>
      <c r="AI17" s="74"/>
      <c r="AJ17" s="74"/>
      <c r="AK17" s="74"/>
      <c r="AL17" s="81"/>
      <c r="AM17" s="63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80"/>
    </row>
    <row r="18" spans="1:52" ht="12.95" customHeight="1">
      <c r="A18" s="63"/>
      <c r="B18" s="78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77"/>
      <c r="Q18" s="77"/>
      <c r="R18" s="77"/>
      <c r="S18" s="77"/>
      <c r="T18" s="107"/>
      <c r="U18" s="107"/>
      <c r="V18" s="107"/>
      <c r="W18" s="107"/>
      <c r="X18" s="107"/>
      <c r="Y18" s="82"/>
      <c r="Z18" s="134"/>
      <c r="AA18" s="135"/>
      <c r="AB18" s="135"/>
      <c r="AC18" s="135"/>
      <c r="AD18" s="135"/>
      <c r="AE18" s="136"/>
      <c r="AF18" s="77"/>
      <c r="AG18" s="77"/>
      <c r="AH18" s="77"/>
      <c r="AI18" s="77"/>
      <c r="AJ18" s="77"/>
      <c r="AK18" s="77"/>
      <c r="AL18" s="81"/>
      <c r="AM18" s="63"/>
      <c r="AN18" s="111"/>
      <c r="AO18" s="146"/>
      <c r="AP18" s="146"/>
      <c r="AQ18" s="146"/>
      <c r="AR18" s="146"/>
      <c r="AS18" s="146"/>
      <c r="AT18" s="146"/>
      <c r="AU18" s="70"/>
      <c r="AV18" s="147"/>
      <c r="AW18" s="74"/>
      <c r="AX18" s="74"/>
      <c r="AY18" s="74"/>
      <c r="AZ18" s="80"/>
    </row>
    <row r="19" spans="1:52" ht="12.95" customHeight="1">
      <c r="A19" s="63"/>
      <c r="B19" s="78"/>
      <c r="C19" s="96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8"/>
      <c r="AG19" s="258"/>
      <c r="AH19" s="258"/>
      <c r="AI19" s="258"/>
      <c r="AJ19" s="258"/>
      <c r="AK19" s="146"/>
      <c r="AL19" s="146"/>
      <c r="AM19" s="63"/>
      <c r="AN19" s="63"/>
      <c r="AO19" s="63"/>
      <c r="AP19" s="146"/>
      <c r="AQ19" s="146"/>
      <c r="AR19" s="146"/>
      <c r="AS19" s="146"/>
      <c r="AT19" s="146"/>
      <c r="AU19" s="70"/>
      <c r="AV19" s="70"/>
      <c r="AW19" s="70"/>
      <c r="AX19" s="70"/>
      <c r="AY19" s="70"/>
      <c r="AZ19" s="63"/>
    </row>
    <row r="20" spans="1:52" ht="4.5" customHeight="1">
      <c r="A20" s="63"/>
      <c r="B20" s="75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146"/>
      <c r="AL20" s="146"/>
      <c r="AM20" s="147"/>
      <c r="AN20" s="250"/>
      <c r="AO20" s="250"/>
      <c r="AP20" s="250"/>
      <c r="AQ20" s="250"/>
      <c r="AR20" s="250"/>
      <c r="AS20" s="250"/>
      <c r="AT20" s="250"/>
      <c r="AU20" s="250"/>
      <c r="AV20" s="250"/>
      <c r="AW20" s="250"/>
      <c r="AX20" s="250"/>
      <c r="AY20" s="250"/>
      <c r="AZ20" s="63"/>
    </row>
    <row r="21" spans="1:52" ht="21" customHeight="1">
      <c r="A21" s="63"/>
      <c r="B21" s="63"/>
      <c r="C21" s="259" t="s">
        <v>386</v>
      </c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1"/>
      <c r="AE21" s="262" t="s">
        <v>387</v>
      </c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4"/>
      <c r="AX21" s="152"/>
      <c r="AY21" s="63"/>
      <c r="AZ21" s="63"/>
    </row>
    <row r="22" spans="1:52" ht="12.95" customHeight="1">
      <c r="A22" s="63"/>
      <c r="B22" s="63"/>
      <c r="C22" s="265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7"/>
      <c r="AE22" s="268" t="s">
        <v>388</v>
      </c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70"/>
      <c r="AX22" s="152"/>
      <c r="AY22" s="63"/>
      <c r="AZ22" s="63"/>
    </row>
    <row r="23" spans="1:52" ht="12.95" customHeight="1">
      <c r="A23" s="63"/>
      <c r="B23" s="63"/>
      <c r="C23" s="271"/>
      <c r="D23" s="272"/>
      <c r="E23" s="272"/>
      <c r="F23" s="272"/>
      <c r="G23" s="272"/>
      <c r="H23" s="272"/>
      <c r="I23" s="272"/>
      <c r="J23" s="272"/>
      <c r="K23" s="273" t="str">
        <f>+[2]fiche!C2</f>
        <v>01234567</v>
      </c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5"/>
      <c r="W23" s="276"/>
      <c r="X23" s="276"/>
      <c r="Y23" s="276"/>
      <c r="Z23" s="276"/>
      <c r="AA23" s="276"/>
      <c r="AB23" s="258"/>
      <c r="AC23" s="258"/>
      <c r="AD23" s="277"/>
      <c r="AE23" s="258"/>
      <c r="AF23" s="258"/>
      <c r="AG23" s="258"/>
      <c r="AH23" s="258"/>
      <c r="AI23" s="273" t="str">
        <f>+[2]fiche!D2</f>
        <v>TP 123</v>
      </c>
      <c r="AJ23" s="278"/>
      <c r="AK23" s="278"/>
      <c r="AL23" s="278"/>
      <c r="AM23" s="278"/>
      <c r="AN23" s="278"/>
      <c r="AO23" s="278"/>
      <c r="AP23" s="278"/>
      <c r="AQ23" s="278"/>
      <c r="AR23" s="278"/>
      <c r="AS23" s="279"/>
      <c r="AT23" s="147"/>
      <c r="AU23" s="147"/>
      <c r="AV23" s="147"/>
      <c r="AW23" s="280"/>
      <c r="AX23" s="147"/>
      <c r="AY23" s="147"/>
      <c r="AZ23" s="63"/>
    </row>
    <row r="24" spans="1:52" ht="12.95" customHeight="1">
      <c r="A24" s="63"/>
      <c r="B24" s="63"/>
      <c r="C24" s="76"/>
      <c r="D24" s="272"/>
      <c r="E24" s="272"/>
      <c r="F24" s="272"/>
      <c r="G24" s="272"/>
      <c r="H24" s="272"/>
      <c r="I24" s="272"/>
      <c r="J24" s="272"/>
      <c r="K24" s="281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3"/>
      <c r="W24" s="276"/>
      <c r="X24" s="276"/>
      <c r="Y24" s="276"/>
      <c r="Z24" s="276"/>
      <c r="AA24" s="276"/>
      <c r="AB24" s="284"/>
      <c r="AC24" s="284"/>
      <c r="AD24" s="285"/>
      <c r="AE24" s="284"/>
      <c r="AF24" s="284"/>
      <c r="AG24" s="284"/>
      <c r="AH24" s="284"/>
      <c r="AI24" s="286"/>
      <c r="AJ24" s="287"/>
      <c r="AK24" s="287"/>
      <c r="AL24" s="287"/>
      <c r="AM24" s="287"/>
      <c r="AN24" s="287"/>
      <c r="AO24" s="287"/>
      <c r="AP24" s="287"/>
      <c r="AQ24" s="287"/>
      <c r="AR24" s="287"/>
      <c r="AS24" s="288"/>
      <c r="AT24" s="74"/>
      <c r="AU24" s="74"/>
      <c r="AV24" s="74"/>
      <c r="AW24" s="126"/>
      <c r="AX24" s="74"/>
      <c r="AY24" s="74"/>
      <c r="AZ24" s="63"/>
    </row>
    <row r="25" spans="1:52" ht="12.75" customHeight="1">
      <c r="A25" s="63"/>
      <c r="B25" s="63"/>
      <c r="C25" s="216"/>
      <c r="D25" s="289"/>
      <c r="E25" s="289"/>
      <c r="F25" s="289"/>
      <c r="G25" s="289"/>
      <c r="H25" s="289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89"/>
      <c r="U25" s="289"/>
      <c r="V25" s="291"/>
      <c r="W25" s="291"/>
      <c r="X25" s="291"/>
      <c r="Y25" s="289"/>
      <c r="Z25" s="290"/>
      <c r="AA25" s="290"/>
      <c r="AB25" s="290"/>
      <c r="AC25" s="290"/>
      <c r="AD25" s="292"/>
      <c r="AE25" s="290"/>
      <c r="AF25" s="290"/>
      <c r="AG25" s="290"/>
      <c r="AH25" s="290"/>
      <c r="AI25" s="290"/>
      <c r="AJ25" s="290"/>
      <c r="AK25" s="293"/>
      <c r="AL25" s="293"/>
      <c r="AM25" s="294"/>
      <c r="AN25" s="294"/>
      <c r="AO25" s="289"/>
      <c r="AP25" s="295"/>
      <c r="AQ25" s="295"/>
      <c r="AR25" s="295"/>
      <c r="AS25" s="295"/>
      <c r="AT25" s="295"/>
      <c r="AU25" s="295"/>
      <c r="AV25" s="295"/>
      <c r="AW25" s="296"/>
      <c r="AX25" s="74"/>
      <c r="AY25" s="74"/>
      <c r="AZ25" s="63"/>
    </row>
    <row r="26" spans="1:52" ht="12.95" customHeight="1">
      <c r="A26" s="63"/>
      <c r="B26" s="63"/>
      <c r="C26" s="297"/>
      <c r="D26" s="298" t="s">
        <v>389</v>
      </c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9"/>
      <c r="AE26" s="299"/>
      <c r="AF26" s="299"/>
      <c r="AG26" s="299"/>
      <c r="AH26" s="299"/>
      <c r="AI26" s="299"/>
      <c r="AJ26" s="299"/>
      <c r="AK26" s="300"/>
      <c r="AL26" s="300"/>
      <c r="AM26" s="300"/>
      <c r="AN26" s="301"/>
      <c r="AO26" s="302"/>
      <c r="AP26" s="302"/>
      <c r="AQ26" s="302"/>
      <c r="AR26" s="302"/>
      <c r="AS26" s="302"/>
      <c r="AT26" s="302"/>
      <c r="AU26" s="303"/>
      <c r="AV26" s="303"/>
      <c r="AW26" s="304"/>
      <c r="AX26" s="70"/>
      <c r="AY26" s="70"/>
      <c r="AZ26" s="63"/>
    </row>
    <row r="27" spans="1:52" ht="12.95" customHeight="1">
      <c r="A27" s="63"/>
      <c r="B27" s="68"/>
      <c r="C27" s="305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162"/>
      <c r="AE27" s="162"/>
      <c r="AF27" s="162"/>
      <c r="AG27" s="162"/>
      <c r="AH27" s="162"/>
      <c r="AI27" s="162"/>
      <c r="AJ27" s="162"/>
      <c r="AK27" s="307"/>
      <c r="AL27" s="307"/>
      <c r="AM27" s="307"/>
      <c r="AN27" s="147"/>
      <c r="AO27" s="147"/>
      <c r="AP27" s="147"/>
      <c r="AQ27" s="147"/>
      <c r="AR27" s="147"/>
      <c r="AS27" s="147"/>
      <c r="AT27" s="147"/>
      <c r="AU27" s="147"/>
      <c r="AV27" s="147"/>
      <c r="AW27" s="280"/>
      <c r="AX27" s="147"/>
      <c r="AY27" s="147"/>
      <c r="AZ27" s="98"/>
    </row>
    <row r="28" spans="1:52" ht="12.95" customHeight="1">
      <c r="A28" s="63"/>
      <c r="B28" s="68"/>
      <c r="C28" s="76"/>
      <c r="D28" s="308" t="str">
        <f>[2]fiche!B2</f>
        <v>société essai</v>
      </c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10"/>
      <c r="AW28" s="311"/>
      <c r="AX28" s="150"/>
      <c r="AY28" s="312"/>
      <c r="AZ28" s="98"/>
    </row>
    <row r="29" spans="1:52" ht="12.95" customHeight="1">
      <c r="A29" s="63"/>
      <c r="B29" s="68"/>
      <c r="C29" s="76"/>
      <c r="D29" s="313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/>
      <c r="AM29" s="314"/>
      <c r="AN29" s="314"/>
      <c r="AO29" s="314"/>
      <c r="AP29" s="314"/>
      <c r="AQ29" s="314"/>
      <c r="AR29" s="314"/>
      <c r="AS29" s="314"/>
      <c r="AT29" s="314"/>
      <c r="AU29" s="314"/>
      <c r="AV29" s="315"/>
      <c r="AW29" s="311"/>
      <c r="AX29" s="150"/>
      <c r="AY29" s="312"/>
      <c r="AZ29" s="98"/>
    </row>
    <row r="30" spans="1:52" ht="5.25" customHeight="1">
      <c r="A30" s="63"/>
      <c r="B30" s="68"/>
      <c r="C30" s="76"/>
      <c r="D30" s="70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98"/>
      <c r="Z30" s="63"/>
      <c r="AA30" s="63"/>
      <c r="AB30" s="68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98"/>
      <c r="AT30" s="98"/>
      <c r="AU30" s="98"/>
      <c r="AV30" s="98"/>
      <c r="AW30" s="311"/>
      <c r="AX30" s="150"/>
      <c r="AY30" s="312"/>
      <c r="AZ30" s="98"/>
    </row>
    <row r="31" spans="1:52" ht="12.95" customHeight="1">
      <c r="A31" s="63"/>
      <c r="B31" s="68"/>
      <c r="C31" s="316"/>
      <c r="D31" s="306" t="s">
        <v>390</v>
      </c>
      <c r="E31" s="306"/>
      <c r="F31" s="306"/>
      <c r="G31" s="306"/>
      <c r="H31" s="306"/>
      <c r="I31" s="306"/>
      <c r="J31" s="306"/>
      <c r="K31" s="306"/>
      <c r="L31" s="306"/>
      <c r="M31" s="306"/>
      <c r="N31" s="63"/>
      <c r="O31" s="308" t="str">
        <f>+[2]fiche!F2</f>
        <v>SNC</v>
      </c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  <c r="AD31" s="309"/>
      <c r="AE31" s="309"/>
      <c r="AF31" s="309"/>
      <c r="AG31" s="309"/>
      <c r="AH31" s="309"/>
      <c r="AI31" s="309"/>
      <c r="AJ31" s="309"/>
      <c r="AK31" s="309"/>
      <c r="AL31" s="309"/>
      <c r="AM31" s="309"/>
      <c r="AN31" s="310"/>
      <c r="AO31" s="63"/>
      <c r="AP31" s="63"/>
      <c r="AQ31" s="63"/>
      <c r="AR31" s="63"/>
      <c r="AS31" s="98"/>
      <c r="AT31" s="98"/>
      <c r="AU31" s="98"/>
      <c r="AV31" s="98"/>
      <c r="AW31" s="311"/>
      <c r="AX31" s="150"/>
      <c r="AY31" s="312"/>
      <c r="AZ31" s="98"/>
    </row>
    <row r="32" spans="1:52" ht="12.95" customHeight="1">
      <c r="A32" s="63"/>
      <c r="B32" s="68"/>
      <c r="C32" s="31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63"/>
      <c r="O32" s="313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5"/>
      <c r="AO32" s="63"/>
      <c r="AP32" s="63"/>
      <c r="AQ32" s="63"/>
      <c r="AR32" s="63"/>
      <c r="AS32" s="98"/>
      <c r="AT32" s="98"/>
      <c r="AU32" s="98"/>
      <c r="AV32" s="98"/>
      <c r="AW32" s="311"/>
      <c r="AX32" s="150"/>
      <c r="AY32" s="312"/>
      <c r="AZ32" s="98"/>
    </row>
    <row r="33" spans="1:52" ht="6" customHeight="1">
      <c r="A33" s="63"/>
      <c r="B33" s="68"/>
      <c r="C33" s="76"/>
      <c r="D33" s="162"/>
      <c r="E33" s="162"/>
      <c r="F33" s="162"/>
      <c r="G33" s="162"/>
      <c r="H33" s="162"/>
      <c r="I33" s="162"/>
      <c r="J33" s="162"/>
      <c r="K33" s="63"/>
      <c r="L33" s="63"/>
      <c r="M33" s="82"/>
      <c r="N33" s="82"/>
      <c r="O33" s="63"/>
      <c r="P33" s="63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63"/>
      <c r="AG33" s="63"/>
      <c r="AH33" s="162"/>
      <c r="AI33" s="162"/>
      <c r="AJ33" s="162"/>
      <c r="AK33" s="162"/>
      <c r="AL33" s="162"/>
      <c r="AM33" s="162"/>
      <c r="AN33" s="162"/>
      <c r="AO33" s="63"/>
      <c r="AP33" s="82"/>
      <c r="AQ33" s="82"/>
      <c r="AR33" s="63"/>
      <c r="AS33" s="98"/>
      <c r="AT33" s="98"/>
      <c r="AU33" s="98"/>
      <c r="AV33" s="98"/>
      <c r="AW33" s="311"/>
      <c r="AX33" s="150"/>
      <c r="AY33" s="312"/>
      <c r="AZ33" s="98"/>
    </row>
    <row r="34" spans="1:52" ht="12.95" customHeight="1">
      <c r="A34" s="69"/>
      <c r="B34" s="174"/>
      <c r="C34" s="317"/>
      <c r="D34" s="318" t="s">
        <v>391</v>
      </c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152"/>
      <c r="AJ34" s="152"/>
      <c r="AK34" s="152"/>
      <c r="AL34" s="152"/>
      <c r="AM34" s="63"/>
      <c r="AN34" s="63"/>
      <c r="AO34" s="82"/>
      <c r="AP34" s="82"/>
      <c r="AQ34" s="82"/>
      <c r="AR34" s="82"/>
      <c r="AS34" s="82"/>
      <c r="AT34" s="82"/>
      <c r="AU34" s="82"/>
      <c r="AV34" s="82"/>
      <c r="AW34" s="319"/>
      <c r="AX34" s="82"/>
      <c r="AY34" s="82"/>
      <c r="AZ34" s="82"/>
    </row>
    <row r="35" spans="1:52" ht="12.95" customHeight="1">
      <c r="A35" s="69"/>
      <c r="B35" s="174"/>
      <c r="C35" s="76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152"/>
      <c r="AJ35" s="152"/>
      <c r="AK35" s="152"/>
      <c r="AL35" s="152"/>
      <c r="AM35" s="63"/>
      <c r="AN35" s="63"/>
      <c r="AO35" s="152"/>
      <c r="AP35" s="152"/>
      <c r="AQ35" s="152"/>
      <c r="AR35" s="152"/>
      <c r="AS35" s="152"/>
      <c r="AT35" s="152"/>
      <c r="AU35" s="152"/>
      <c r="AV35" s="152"/>
      <c r="AW35" s="320"/>
      <c r="AX35" s="152"/>
      <c r="AY35" s="152"/>
      <c r="AZ35" s="63"/>
    </row>
    <row r="36" spans="1:52" ht="5.25" customHeight="1">
      <c r="A36" s="69"/>
      <c r="B36" s="174"/>
      <c r="C36" s="321"/>
      <c r="D36" s="72"/>
      <c r="E36" s="72"/>
      <c r="F36" s="72"/>
      <c r="G36" s="72"/>
      <c r="H36" s="72"/>
      <c r="I36" s="97"/>
      <c r="J36" s="72"/>
      <c r="K36" s="72"/>
      <c r="L36" s="72"/>
      <c r="M36" s="72"/>
      <c r="N36" s="72"/>
      <c r="O36" s="97"/>
      <c r="P36" s="72"/>
      <c r="Q36" s="72"/>
      <c r="R36" s="322"/>
      <c r="S36" s="72"/>
      <c r="T36" s="72"/>
      <c r="U36" s="72"/>
      <c r="V36" s="63"/>
      <c r="W36" s="72"/>
      <c r="X36" s="72"/>
      <c r="Y36" s="72"/>
      <c r="Z36" s="72"/>
      <c r="AA36" s="323"/>
      <c r="AB36" s="152"/>
      <c r="AC36" s="152"/>
      <c r="AD36" s="152"/>
      <c r="AE36" s="63"/>
      <c r="AF36" s="152"/>
      <c r="AG36" s="152"/>
      <c r="AH36" s="324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320"/>
      <c r="AX36" s="152"/>
      <c r="AY36" s="63"/>
      <c r="AZ36" s="63"/>
    </row>
    <row r="37" spans="1:52" ht="12.95" customHeight="1">
      <c r="A37" s="69"/>
      <c r="B37" s="174"/>
      <c r="C37" s="325"/>
      <c r="D37" s="326" t="str">
        <f>+[2]fiche!H2</f>
        <v>ADRESSE</v>
      </c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  <c r="AG37" s="327"/>
      <c r="AH37" s="327"/>
      <c r="AI37" s="328"/>
      <c r="AJ37" s="63"/>
      <c r="AK37" s="329" t="s">
        <v>392</v>
      </c>
      <c r="AL37" s="330"/>
      <c r="AM37" s="330"/>
      <c r="AN37" s="331"/>
      <c r="AO37" s="63"/>
      <c r="AP37" s="332" t="str">
        <f>+[2]fiche!I2</f>
        <v>NOTRE VILLE</v>
      </c>
      <c r="AQ37" s="333"/>
      <c r="AR37" s="333"/>
      <c r="AS37" s="333"/>
      <c r="AT37" s="333"/>
      <c r="AU37" s="333"/>
      <c r="AV37" s="334"/>
      <c r="AW37" s="66"/>
      <c r="AX37" s="63"/>
      <c r="AY37" s="63"/>
      <c r="AZ37" s="63"/>
    </row>
    <row r="38" spans="1:52" ht="12.95" customHeight="1">
      <c r="A38" s="69"/>
      <c r="B38" s="174"/>
      <c r="C38" s="321"/>
      <c r="D38" s="335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7"/>
      <c r="AJ38" s="74"/>
      <c r="AK38" s="338"/>
      <c r="AL38" s="339"/>
      <c r="AM38" s="339"/>
      <c r="AN38" s="340"/>
      <c r="AO38" s="74"/>
      <c r="AP38" s="341"/>
      <c r="AQ38" s="342"/>
      <c r="AR38" s="342"/>
      <c r="AS38" s="342"/>
      <c r="AT38" s="342"/>
      <c r="AU38" s="342"/>
      <c r="AV38" s="343"/>
      <c r="AW38" s="126"/>
      <c r="AX38" s="74"/>
      <c r="AY38" s="63"/>
      <c r="AZ38" s="63"/>
    </row>
    <row r="39" spans="1:52" ht="5.25" customHeight="1">
      <c r="A39" s="69"/>
      <c r="B39" s="174"/>
      <c r="C39" s="344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63"/>
      <c r="AA39" s="63"/>
      <c r="AB39" s="63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126"/>
      <c r="AX39" s="74"/>
      <c r="AY39" s="63"/>
      <c r="AZ39" s="63"/>
    </row>
    <row r="40" spans="1:52" ht="12.75" customHeight="1">
      <c r="A40" s="69"/>
      <c r="B40" s="174"/>
      <c r="C40" s="347"/>
      <c r="D40" s="306" t="s">
        <v>393</v>
      </c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48" t="str">
        <f xml:space="preserve"> [2]fiche!O2 &amp; [2]fiche!P2</f>
        <v/>
      </c>
      <c r="T40" s="349"/>
      <c r="U40" s="349"/>
      <c r="V40" s="349"/>
      <c r="W40" s="349"/>
      <c r="X40" s="349"/>
      <c r="Y40" s="350"/>
      <c r="Z40" s="83" t="s">
        <v>394</v>
      </c>
      <c r="AA40" s="83"/>
      <c r="AB40" s="83"/>
      <c r="AC40" s="83"/>
      <c r="AD40" s="83"/>
      <c r="AE40" s="351" t="str">
        <f>[2]fiche!J2</f>
        <v>RC 123</v>
      </c>
      <c r="AF40" s="352"/>
      <c r="AG40" s="352"/>
      <c r="AH40" s="352"/>
      <c r="AI40" s="352"/>
      <c r="AJ40" s="353"/>
      <c r="AK40" s="354" t="s">
        <v>395</v>
      </c>
      <c r="AL40" s="83"/>
      <c r="AM40" s="83"/>
      <c r="AN40" s="83"/>
      <c r="AO40" s="83"/>
      <c r="AP40" s="83"/>
      <c r="AQ40" s="351" t="str">
        <f>[2]fiche!K2</f>
        <v>SS123</v>
      </c>
      <c r="AR40" s="352"/>
      <c r="AS40" s="352"/>
      <c r="AT40" s="352"/>
      <c r="AU40" s="352"/>
      <c r="AV40" s="353"/>
      <c r="AW40" s="355"/>
      <c r="AX40" s="256"/>
      <c r="AY40" s="150"/>
      <c r="AZ40" s="63"/>
    </row>
    <row r="41" spans="1:52" s="63" customFormat="1" ht="12.95" customHeight="1">
      <c r="A41" s="69"/>
      <c r="B41" s="123"/>
      <c r="C41" s="35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57"/>
      <c r="T41" s="358"/>
      <c r="U41" s="358"/>
      <c r="V41" s="358"/>
      <c r="W41" s="358"/>
      <c r="X41" s="358"/>
      <c r="Y41" s="359"/>
      <c r="Z41" s="83"/>
      <c r="AA41" s="83"/>
      <c r="AB41" s="83"/>
      <c r="AC41" s="83"/>
      <c r="AD41" s="83"/>
      <c r="AE41" s="360"/>
      <c r="AF41" s="361"/>
      <c r="AG41" s="361"/>
      <c r="AH41" s="361"/>
      <c r="AI41" s="361"/>
      <c r="AJ41" s="362"/>
      <c r="AK41" s="354"/>
      <c r="AL41" s="83"/>
      <c r="AM41" s="83"/>
      <c r="AN41" s="83"/>
      <c r="AO41" s="83"/>
      <c r="AP41" s="83"/>
      <c r="AQ41" s="360"/>
      <c r="AR41" s="361"/>
      <c r="AS41" s="361"/>
      <c r="AT41" s="361"/>
      <c r="AU41" s="361"/>
      <c r="AV41" s="362"/>
      <c r="AW41" s="363"/>
      <c r="AX41" s="123"/>
      <c r="AY41" s="123"/>
      <c r="AZ41" s="123"/>
    </row>
    <row r="42" spans="1:52" s="63" customFormat="1" ht="5.25" customHeight="1">
      <c r="A42" s="69"/>
      <c r="B42" s="174"/>
      <c r="C42" s="364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6"/>
      <c r="AX42" s="365"/>
      <c r="AY42" s="367"/>
      <c r="AZ42" s="73"/>
    </row>
    <row r="43" spans="1:52" s="63" customFormat="1" ht="12.95" customHeight="1">
      <c r="A43" s="69"/>
      <c r="B43" s="174"/>
      <c r="C43" s="368"/>
      <c r="D43" s="83" t="s">
        <v>396</v>
      </c>
      <c r="E43" s="83"/>
      <c r="F43" s="83"/>
      <c r="G43" s="83"/>
      <c r="H43" s="83"/>
      <c r="I43" s="83"/>
      <c r="J43" s="83"/>
      <c r="K43" s="78"/>
      <c r="L43" s="332" t="str">
        <f>[2]fiche!L2</f>
        <v>0522268010</v>
      </c>
      <c r="M43" s="333"/>
      <c r="N43" s="333"/>
      <c r="O43" s="333"/>
      <c r="P43" s="333"/>
      <c r="Q43" s="333"/>
      <c r="R43" s="334"/>
      <c r="S43" s="121"/>
      <c r="T43" s="83" t="s">
        <v>397</v>
      </c>
      <c r="U43" s="83"/>
      <c r="V43" s="83"/>
      <c r="W43" s="121"/>
      <c r="X43" s="332" t="str">
        <f>[2]fiche!M2</f>
        <v>0522294064</v>
      </c>
      <c r="Y43" s="333"/>
      <c r="Z43" s="333"/>
      <c r="AA43" s="333"/>
      <c r="AB43" s="333"/>
      <c r="AC43" s="333"/>
      <c r="AD43" s="334"/>
      <c r="AE43" s="121"/>
      <c r="AF43" s="83" t="s">
        <v>398</v>
      </c>
      <c r="AG43" s="83"/>
      <c r="AH43" s="83"/>
      <c r="AI43" s="83"/>
      <c r="AJ43" s="369"/>
      <c r="AK43" s="352"/>
      <c r="AL43" s="352"/>
      <c r="AM43" s="352"/>
      <c r="AN43" s="352"/>
      <c r="AO43" s="352"/>
      <c r="AP43" s="352"/>
      <c r="AQ43" s="352"/>
      <c r="AR43" s="352"/>
      <c r="AS43" s="352"/>
      <c r="AT43" s="352"/>
      <c r="AU43" s="352"/>
      <c r="AV43" s="353"/>
      <c r="AW43" s="370"/>
      <c r="AX43" s="121"/>
      <c r="AY43" s="121"/>
      <c r="AZ43" s="78"/>
    </row>
    <row r="44" spans="1:52" s="63" customFormat="1" ht="12.95" customHeight="1">
      <c r="A44" s="69"/>
      <c r="B44" s="174"/>
      <c r="C44" s="364"/>
      <c r="D44" s="83"/>
      <c r="E44" s="83"/>
      <c r="F44" s="83"/>
      <c r="G44" s="83"/>
      <c r="H44" s="83"/>
      <c r="I44" s="83"/>
      <c r="J44" s="83"/>
      <c r="K44" s="72"/>
      <c r="L44" s="341"/>
      <c r="M44" s="342"/>
      <c r="N44" s="342"/>
      <c r="O44" s="342"/>
      <c r="P44" s="342"/>
      <c r="Q44" s="342"/>
      <c r="R44" s="343"/>
      <c r="S44" s="175"/>
      <c r="T44" s="83"/>
      <c r="U44" s="83"/>
      <c r="V44" s="83"/>
      <c r="W44" s="175"/>
      <c r="X44" s="341"/>
      <c r="Y44" s="342"/>
      <c r="Z44" s="342"/>
      <c r="AA44" s="342"/>
      <c r="AB44" s="342"/>
      <c r="AC44" s="342"/>
      <c r="AD44" s="343"/>
      <c r="AE44" s="175"/>
      <c r="AF44" s="83"/>
      <c r="AG44" s="83"/>
      <c r="AH44" s="83"/>
      <c r="AI44" s="83"/>
      <c r="AJ44" s="360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2"/>
      <c r="AW44" s="371"/>
      <c r="AX44" s="176"/>
      <c r="AY44" s="111"/>
      <c r="AZ44" s="111"/>
    </row>
    <row r="45" spans="1:52" s="63" customFormat="1" ht="12.95" customHeight="1">
      <c r="A45" s="69"/>
      <c r="B45" s="174"/>
      <c r="C45" s="372"/>
      <c r="D45" s="218"/>
      <c r="E45" s="218"/>
      <c r="F45" s="218"/>
      <c r="G45" s="218"/>
      <c r="H45" s="218"/>
      <c r="I45" s="218"/>
      <c r="J45" s="218"/>
      <c r="K45" s="218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294"/>
      <c r="AW45" s="373"/>
      <c r="AX45" s="176"/>
      <c r="AY45" s="111"/>
      <c r="AZ45" s="111"/>
    </row>
    <row r="46" spans="1:52" s="63" customFormat="1" ht="11.25" customHeight="1">
      <c r="A46" s="69"/>
      <c r="B46" s="174"/>
      <c r="C46" s="374"/>
      <c r="D46" s="375"/>
      <c r="E46" s="375"/>
      <c r="F46" s="375"/>
      <c r="G46" s="375"/>
      <c r="H46" s="375"/>
      <c r="I46" s="375"/>
      <c r="J46" s="375"/>
      <c r="K46" s="375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6"/>
      <c r="AL46" s="376"/>
      <c r="AM46" s="376"/>
      <c r="AN46" s="376"/>
      <c r="AO46" s="376"/>
      <c r="AP46" s="376"/>
      <c r="AQ46" s="376"/>
      <c r="AR46" s="376"/>
      <c r="AS46" s="376"/>
      <c r="AT46" s="376"/>
      <c r="AU46" s="376"/>
      <c r="AV46" s="376"/>
      <c r="AW46" s="376"/>
      <c r="AX46" s="176"/>
      <c r="AY46" s="111"/>
      <c r="AZ46" s="111"/>
    </row>
    <row r="47" spans="1:52" s="63" customFormat="1" ht="8.25" customHeight="1">
      <c r="A47" s="69"/>
      <c r="B47" s="174"/>
      <c r="C47" s="377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9"/>
      <c r="P47" s="379"/>
      <c r="Q47" s="379"/>
      <c r="R47" s="379"/>
      <c r="S47" s="379"/>
      <c r="T47" s="380"/>
      <c r="U47" s="379"/>
      <c r="V47" s="379"/>
      <c r="W47" s="379"/>
      <c r="X47" s="379"/>
      <c r="Y47" s="379"/>
      <c r="Z47" s="381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1"/>
      <c r="AN47" s="301"/>
      <c r="AO47" s="382"/>
      <c r="AP47" s="382"/>
      <c r="AQ47" s="382"/>
      <c r="AR47" s="382"/>
      <c r="AS47" s="301"/>
      <c r="AT47" s="301"/>
      <c r="AU47" s="301"/>
      <c r="AV47" s="301"/>
      <c r="AW47" s="383"/>
      <c r="AX47" s="111"/>
      <c r="AY47" s="111"/>
      <c r="AZ47" s="111"/>
    </row>
    <row r="48" spans="1:52" s="63" customFormat="1" ht="12.95" customHeight="1">
      <c r="A48" s="69"/>
      <c r="B48" s="174"/>
      <c r="C48" s="76"/>
      <c r="D48" s="83" t="s">
        <v>399</v>
      </c>
      <c r="E48" s="83"/>
      <c r="F48" s="83"/>
      <c r="G48" s="83"/>
      <c r="H48" s="83"/>
      <c r="I48" s="83"/>
      <c r="J48" s="83"/>
      <c r="K48" s="83"/>
      <c r="L48" s="83"/>
      <c r="M48" s="83"/>
      <c r="N48" s="92"/>
      <c r="O48" s="384">
        <f>[2]fiche!R2</f>
        <v>0</v>
      </c>
      <c r="P48" s="385"/>
      <c r="Q48" s="385"/>
      <c r="R48" s="386"/>
      <c r="S48" s="192"/>
      <c r="T48" s="83" t="s">
        <v>400</v>
      </c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92"/>
      <c r="AF48" s="384">
        <v>0</v>
      </c>
      <c r="AG48" s="385"/>
      <c r="AH48" s="385"/>
      <c r="AI48" s="386"/>
      <c r="AJ48" s="192"/>
      <c r="AK48" s="387" t="s">
        <v>401</v>
      </c>
      <c r="AL48" s="387"/>
      <c r="AM48" s="387"/>
      <c r="AN48" s="387"/>
      <c r="AO48" s="387"/>
      <c r="AP48" s="387"/>
      <c r="AQ48" s="387"/>
      <c r="AR48" s="176"/>
      <c r="AS48" s="384">
        <v>0</v>
      </c>
      <c r="AT48" s="385"/>
      <c r="AU48" s="385"/>
      <c r="AV48" s="386"/>
      <c r="AW48" s="371"/>
      <c r="AX48" s="176"/>
      <c r="AY48" s="210"/>
      <c r="AZ48" s="257"/>
    </row>
    <row r="49" spans="1:52" s="63" customFormat="1" ht="12.95" customHeight="1">
      <c r="B49" s="174"/>
      <c r="C49" s="76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92"/>
      <c r="O49" s="388"/>
      <c r="P49" s="389"/>
      <c r="Q49" s="389"/>
      <c r="R49" s="390"/>
      <c r="S49" s="192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92"/>
      <c r="AF49" s="388"/>
      <c r="AG49" s="389"/>
      <c r="AH49" s="389"/>
      <c r="AI49" s="390"/>
      <c r="AJ49" s="192"/>
      <c r="AK49" s="387"/>
      <c r="AL49" s="387"/>
      <c r="AM49" s="387"/>
      <c r="AN49" s="387"/>
      <c r="AO49" s="387"/>
      <c r="AP49" s="387"/>
      <c r="AQ49" s="387"/>
      <c r="AR49" s="178"/>
      <c r="AS49" s="388"/>
      <c r="AT49" s="389"/>
      <c r="AU49" s="389"/>
      <c r="AV49" s="390"/>
      <c r="AW49" s="391"/>
      <c r="AX49" s="176"/>
      <c r="AY49" s="111"/>
      <c r="AZ49" s="111"/>
    </row>
    <row r="50" spans="1:52" s="63" customFormat="1" ht="12.95" customHeight="1">
      <c r="B50" s="174"/>
      <c r="C50" s="76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92"/>
      <c r="O50" s="213"/>
      <c r="P50" s="392" t="s">
        <v>402</v>
      </c>
      <c r="Q50" s="392"/>
      <c r="R50" s="213"/>
      <c r="S50" s="19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92"/>
      <c r="AF50" s="213"/>
      <c r="AG50" s="392" t="s">
        <v>403</v>
      </c>
      <c r="AH50" s="392"/>
      <c r="AI50" s="213"/>
      <c r="AJ50" s="192"/>
      <c r="AK50" s="215"/>
      <c r="AL50" s="215"/>
      <c r="AM50" s="215"/>
      <c r="AN50" s="215"/>
      <c r="AO50" s="215"/>
      <c r="AP50" s="215"/>
      <c r="AQ50" s="215"/>
      <c r="AR50" s="178"/>
      <c r="AS50" s="213"/>
      <c r="AT50" s="392" t="s">
        <v>404</v>
      </c>
      <c r="AU50" s="392"/>
      <c r="AV50" s="213"/>
      <c r="AW50" s="391"/>
      <c r="AX50" s="176"/>
      <c r="AY50" s="111"/>
      <c r="AZ50" s="111"/>
    </row>
    <row r="51" spans="1:52" s="63" customFormat="1" ht="8.25" customHeight="1">
      <c r="B51" s="174"/>
      <c r="C51" s="216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91"/>
      <c r="Q51" s="291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393"/>
      <c r="AC51" s="394"/>
      <c r="AD51" s="394"/>
      <c r="AE51" s="394"/>
      <c r="AF51" s="394"/>
      <c r="AG51" s="394"/>
      <c r="AH51" s="394"/>
      <c r="AI51" s="394"/>
      <c r="AJ51" s="394"/>
      <c r="AK51" s="394"/>
      <c r="AL51" s="394"/>
      <c r="AM51" s="394"/>
      <c r="AN51" s="394"/>
      <c r="AO51" s="394"/>
      <c r="AP51" s="394"/>
      <c r="AQ51" s="394"/>
      <c r="AR51" s="394"/>
      <c r="AS51" s="394"/>
      <c r="AT51" s="394"/>
      <c r="AU51" s="394"/>
      <c r="AV51" s="394"/>
      <c r="AW51" s="395"/>
      <c r="AX51" s="98"/>
      <c r="AY51" s="111"/>
      <c r="AZ51" s="111"/>
    </row>
    <row r="52" spans="1:52" s="63" customFormat="1" ht="12.95" customHeight="1">
      <c r="B52" s="174"/>
      <c r="C52" s="396"/>
      <c r="D52" s="397"/>
      <c r="E52" s="397"/>
      <c r="F52" s="397"/>
      <c r="G52" s="397"/>
      <c r="H52" s="397"/>
      <c r="I52" s="397"/>
      <c r="J52" s="397"/>
      <c r="K52" s="397"/>
      <c r="L52" s="398"/>
      <c r="M52" s="398"/>
      <c r="N52" s="398"/>
      <c r="O52" s="398"/>
      <c r="P52" s="398"/>
      <c r="Q52" s="398"/>
      <c r="R52" s="398"/>
      <c r="S52" s="398"/>
      <c r="T52" s="398"/>
      <c r="U52" s="398"/>
      <c r="V52" s="398"/>
      <c r="W52" s="55"/>
      <c r="X52" s="398"/>
      <c r="Y52" s="398"/>
      <c r="Z52" s="397"/>
      <c r="AA52" s="397"/>
      <c r="AB52" s="398"/>
      <c r="AC52" s="398"/>
      <c r="AD52" s="398"/>
      <c r="AE52" s="398"/>
      <c r="AF52" s="398"/>
      <c r="AG52" s="398"/>
      <c r="AH52" s="398"/>
      <c r="AI52" s="398"/>
      <c r="AJ52" s="398"/>
      <c r="AK52" s="398"/>
      <c r="AL52" s="399"/>
      <c r="AM52" s="400"/>
      <c r="AN52" s="400"/>
      <c r="AO52" s="400"/>
      <c r="AP52" s="398"/>
      <c r="AQ52" s="398"/>
      <c r="AR52" s="398"/>
      <c r="AS52" s="398"/>
      <c r="AT52" s="398"/>
      <c r="AU52" s="398"/>
      <c r="AV52" s="398"/>
      <c r="AW52" s="401"/>
      <c r="AX52" s="200"/>
      <c r="AY52" s="204"/>
      <c r="AZ52" s="204"/>
    </row>
    <row r="53" spans="1:52" s="63" customFormat="1" ht="12.95" customHeight="1">
      <c r="B53" s="174"/>
      <c r="C53" s="364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107" t="s">
        <v>405</v>
      </c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75"/>
      <c r="AH53" s="402">
        <f>O48+AF48+AS48</f>
        <v>0</v>
      </c>
      <c r="AI53" s="403"/>
      <c r="AJ53" s="403"/>
      <c r="AK53" s="403"/>
      <c r="AL53" s="403"/>
      <c r="AM53" s="404"/>
      <c r="AN53" s="176"/>
      <c r="AO53" s="176"/>
      <c r="AP53" s="176"/>
      <c r="AQ53" s="176"/>
      <c r="AR53" s="176"/>
      <c r="AS53" s="176"/>
      <c r="AT53" s="176"/>
      <c r="AU53" s="176"/>
      <c r="AV53" s="176"/>
      <c r="AW53" s="371"/>
      <c r="AX53" s="200"/>
      <c r="AY53" s="204"/>
      <c r="AZ53" s="204"/>
    </row>
    <row r="54" spans="1:52" s="63" customFormat="1" ht="12.95" customHeight="1">
      <c r="A54" s="69"/>
      <c r="B54" s="174"/>
      <c r="C54" s="405"/>
      <c r="D54" s="72"/>
      <c r="E54" s="72"/>
      <c r="F54" s="72"/>
      <c r="G54" s="72"/>
      <c r="H54" s="175"/>
      <c r="I54" s="175"/>
      <c r="J54" s="175"/>
      <c r="K54" s="175"/>
      <c r="L54" s="178"/>
      <c r="M54" s="178"/>
      <c r="N54" s="178"/>
      <c r="O54" s="178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78"/>
      <c r="AH54" s="406"/>
      <c r="AI54" s="407"/>
      <c r="AJ54" s="407"/>
      <c r="AK54" s="407"/>
      <c r="AL54" s="407"/>
      <c r="AM54" s="408"/>
      <c r="AN54" s="178"/>
      <c r="AO54" s="178"/>
      <c r="AP54" s="178"/>
      <c r="AQ54" s="178"/>
      <c r="AR54" s="178"/>
      <c r="AS54" s="178"/>
      <c r="AT54" s="178"/>
      <c r="AU54" s="178"/>
      <c r="AV54" s="178"/>
      <c r="AW54" s="391"/>
      <c r="AX54" s="69"/>
      <c r="AY54" s="69"/>
      <c r="AZ54" s="204"/>
    </row>
    <row r="55" spans="1:52" s="63" customFormat="1" ht="12.95" customHeight="1">
      <c r="B55" s="174"/>
      <c r="C55" s="216"/>
      <c r="D55" s="289"/>
      <c r="E55" s="289"/>
      <c r="F55" s="289"/>
      <c r="G55" s="289"/>
      <c r="H55" s="289"/>
      <c r="I55" s="289"/>
      <c r="J55" s="289"/>
      <c r="K55" s="289"/>
      <c r="L55" s="40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393"/>
      <c r="AC55" s="394"/>
      <c r="AD55" s="394"/>
      <c r="AE55" s="394"/>
      <c r="AF55" s="394"/>
      <c r="AG55" s="394"/>
      <c r="AH55" s="410" t="s">
        <v>406</v>
      </c>
      <c r="AI55" s="410"/>
      <c r="AJ55" s="410"/>
      <c r="AK55" s="410"/>
      <c r="AL55" s="410"/>
      <c r="AM55" s="410"/>
      <c r="AN55" s="222"/>
      <c r="AO55" s="222"/>
      <c r="AP55" s="222"/>
      <c r="AQ55" s="222"/>
      <c r="AR55" s="222"/>
      <c r="AS55" s="222"/>
      <c r="AT55" s="222"/>
      <c r="AU55" s="222"/>
      <c r="AV55" s="222"/>
      <c r="AW55" s="411"/>
      <c r="AX55" s="111"/>
      <c r="AY55" s="111"/>
      <c r="AZ55" s="111"/>
    </row>
    <row r="56" spans="1:52" s="63" customFormat="1" ht="12.95" customHeight="1">
      <c r="B56" s="174"/>
      <c r="C56" s="97"/>
      <c r="D56" s="72"/>
      <c r="E56" s="72"/>
      <c r="F56" s="72"/>
      <c r="G56" s="72"/>
      <c r="H56" s="72"/>
      <c r="I56" s="72"/>
      <c r="J56" s="72"/>
      <c r="K56" s="72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72"/>
      <c r="AA56" s="72"/>
      <c r="AB56" s="72"/>
      <c r="AC56" s="175"/>
      <c r="AD56" s="175"/>
      <c r="AE56" s="175"/>
      <c r="AF56" s="175"/>
      <c r="AG56" s="175"/>
      <c r="AH56" s="412"/>
      <c r="AI56" s="412"/>
      <c r="AJ56" s="412"/>
      <c r="AK56" s="412"/>
      <c r="AL56" s="413"/>
      <c r="AM56" s="414"/>
      <c r="AN56" s="414"/>
      <c r="AO56" s="414"/>
      <c r="AP56" s="414"/>
      <c r="AQ56" s="414"/>
      <c r="AR56" s="414"/>
      <c r="AS56" s="414"/>
      <c r="AT56" s="301"/>
      <c r="AU56" s="301"/>
      <c r="AV56" s="301"/>
      <c r="AW56" s="383"/>
      <c r="AX56" s="111"/>
      <c r="AY56" s="98"/>
      <c r="AZ56" s="111"/>
    </row>
    <row r="57" spans="1:52" s="63" customFormat="1" ht="12.95" customHeight="1">
      <c r="B57" s="174"/>
      <c r="C57" s="415" t="s">
        <v>407</v>
      </c>
      <c r="D57" s="416"/>
      <c r="E57" s="416"/>
      <c r="F57" s="416"/>
      <c r="G57" s="416"/>
      <c r="H57" s="416"/>
      <c r="I57" s="416"/>
      <c r="J57" s="416"/>
      <c r="K57" s="416"/>
      <c r="L57" s="416"/>
      <c r="M57" s="416"/>
      <c r="N57" s="416"/>
      <c r="O57" s="416"/>
      <c r="P57" s="416"/>
      <c r="Q57" s="416"/>
      <c r="R57" s="416"/>
      <c r="S57" s="416"/>
      <c r="T57" s="416"/>
      <c r="U57" s="416"/>
      <c r="V57" s="416"/>
      <c r="W57" s="416"/>
      <c r="X57" s="416"/>
      <c r="Y57" s="416"/>
      <c r="Z57" s="416"/>
      <c r="AA57" s="416"/>
      <c r="AB57" s="416"/>
      <c r="AC57" s="416"/>
      <c r="AD57" s="416"/>
      <c r="AE57" s="416"/>
      <c r="AF57" s="416"/>
      <c r="AG57" s="417"/>
      <c r="AH57" s="175"/>
      <c r="AI57" s="418" t="s">
        <v>408</v>
      </c>
      <c r="AJ57" s="418"/>
      <c r="AK57" s="418"/>
      <c r="AL57" s="418"/>
      <c r="AM57" s="418"/>
      <c r="AN57" s="418"/>
      <c r="AO57" s="418"/>
      <c r="AP57" s="419" t="s">
        <v>409</v>
      </c>
      <c r="AQ57" s="419"/>
      <c r="AR57" s="420">
        <f ca="1">TODAY()</f>
        <v>44431</v>
      </c>
      <c r="AS57" s="420"/>
      <c r="AT57" s="420"/>
      <c r="AU57" s="420"/>
      <c r="AV57" s="420"/>
      <c r="AW57" s="421"/>
      <c r="AX57" s="176"/>
      <c r="AY57" s="111"/>
      <c r="AZ57" s="111"/>
    </row>
    <row r="58" spans="1:52" ht="12.95" customHeight="1">
      <c r="A58" s="69"/>
      <c r="B58" s="174"/>
      <c r="C58" s="422"/>
      <c r="D58" s="423"/>
      <c r="E58" s="423"/>
      <c r="F58" s="423"/>
      <c r="G58" s="423"/>
      <c r="H58" s="423"/>
      <c r="I58" s="423"/>
      <c r="J58" s="423"/>
      <c r="K58" s="423"/>
      <c r="L58" s="423"/>
      <c r="M58" s="423"/>
      <c r="N58" s="423"/>
      <c r="O58" s="423"/>
      <c r="P58" s="423"/>
      <c r="Q58" s="423"/>
      <c r="R58" s="423"/>
      <c r="S58" s="423"/>
      <c r="T58" s="423"/>
      <c r="U58" s="423"/>
      <c r="V58" s="423"/>
      <c r="W58" s="423"/>
      <c r="X58" s="423"/>
      <c r="Y58" s="423"/>
      <c r="Z58" s="423"/>
      <c r="AA58" s="423"/>
      <c r="AB58" s="423"/>
      <c r="AC58" s="423"/>
      <c r="AD58" s="423"/>
      <c r="AE58" s="423"/>
      <c r="AF58" s="423"/>
      <c r="AG58" s="424"/>
      <c r="AH58" s="121"/>
      <c r="AI58" s="418"/>
      <c r="AJ58" s="418"/>
      <c r="AK58" s="418"/>
      <c r="AL58" s="418"/>
      <c r="AM58" s="418"/>
      <c r="AN58" s="418"/>
      <c r="AO58" s="418"/>
      <c r="AP58" s="419"/>
      <c r="AQ58" s="419"/>
      <c r="AR58" s="420"/>
      <c r="AS58" s="420"/>
      <c r="AT58" s="420"/>
      <c r="AU58" s="420"/>
      <c r="AV58" s="420"/>
      <c r="AW58" s="421"/>
      <c r="AX58" s="78"/>
      <c r="AY58" s="78"/>
      <c r="AZ58" s="78"/>
    </row>
    <row r="59" spans="1:52" ht="5.25" customHeight="1">
      <c r="A59" s="69"/>
      <c r="B59" s="174"/>
      <c r="C59" s="364"/>
      <c r="D59" s="72"/>
      <c r="E59" s="72"/>
      <c r="F59" s="72"/>
      <c r="G59" s="72"/>
      <c r="H59" s="72"/>
      <c r="I59" s="72"/>
      <c r="J59" s="72"/>
      <c r="K59" s="72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425"/>
      <c r="AH59" s="175"/>
      <c r="AI59" s="175"/>
      <c r="AJ59" s="175"/>
      <c r="AK59" s="175"/>
      <c r="AL59" s="63"/>
      <c r="AM59" s="111"/>
      <c r="AN59" s="204"/>
      <c r="AO59" s="204"/>
      <c r="AP59" s="111"/>
      <c r="AQ59" s="111"/>
      <c r="AR59" s="111"/>
      <c r="AS59" s="111"/>
      <c r="AT59" s="111"/>
      <c r="AU59" s="111"/>
      <c r="AV59" s="111"/>
      <c r="AW59" s="177"/>
      <c r="AX59" s="204"/>
      <c r="AY59" s="204"/>
      <c r="AZ59" s="204"/>
    </row>
    <row r="60" spans="1:52" ht="12.95" customHeight="1">
      <c r="A60" s="69"/>
      <c r="B60" s="174"/>
      <c r="C60" s="405"/>
      <c r="D60" s="426" t="s">
        <v>410</v>
      </c>
      <c r="E60" s="426"/>
      <c r="F60" s="426"/>
      <c r="G60" s="426"/>
      <c r="H60" s="426"/>
      <c r="I60" s="426"/>
      <c r="J60" s="426"/>
      <c r="K60" s="426"/>
      <c r="L60" s="426"/>
      <c r="M60" s="426"/>
      <c r="N60" s="426"/>
      <c r="O60" s="426"/>
      <c r="P60" s="178"/>
      <c r="Q60" s="178"/>
      <c r="R60" s="402"/>
      <c r="S60" s="403"/>
      <c r="T60" s="404"/>
      <c r="U60" s="178"/>
      <c r="V60" s="427"/>
      <c r="W60" s="428"/>
      <c r="X60" s="429"/>
      <c r="Y60" s="178"/>
      <c r="Z60" s="402"/>
      <c r="AA60" s="403"/>
      <c r="AB60" s="403"/>
      <c r="AC60" s="403"/>
      <c r="AD60" s="404"/>
      <c r="AE60" s="178"/>
      <c r="AF60" s="178"/>
      <c r="AG60" s="391"/>
      <c r="AH60" s="178"/>
      <c r="AI60" s="178"/>
      <c r="AJ60" s="178"/>
      <c r="AK60" s="430" t="s">
        <v>411</v>
      </c>
      <c r="AL60" s="430"/>
      <c r="AM60" s="430"/>
      <c r="AN60" s="430"/>
      <c r="AO60" s="430"/>
      <c r="AP60" s="430"/>
      <c r="AQ60" s="430"/>
      <c r="AR60" s="430"/>
      <c r="AS60" s="430"/>
      <c r="AT60" s="430"/>
      <c r="AU60" s="178"/>
      <c r="AV60" s="178"/>
      <c r="AW60" s="391"/>
      <c r="AX60" s="204"/>
      <c r="AY60" s="204"/>
      <c r="AZ60" s="204"/>
    </row>
    <row r="61" spans="1:52" ht="12.95" customHeight="1">
      <c r="A61" s="69"/>
      <c r="B61" s="174"/>
      <c r="C61" s="431"/>
      <c r="D61" s="426"/>
      <c r="E61" s="426"/>
      <c r="F61" s="426"/>
      <c r="G61" s="426"/>
      <c r="H61" s="426"/>
      <c r="I61" s="426"/>
      <c r="J61" s="426"/>
      <c r="K61" s="426"/>
      <c r="L61" s="426"/>
      <c r="M61" s="426"/>
      <c r="N61" s="426"/>
      <c r="O61" s="426"/>
      <c r="P61" s="123"/>
      <c r="Q61" s="123"/>
      <c r="R61" s="406"/>
      <c r="S61" s="407"/>
      <c r="T61" s="408"/>
      <c r="U61" s="123"/>
      <c r="V61" s="432"/>
      <c r="W61" s="433"/>
      <c r="X61" s="434"/>
      <c r="Y61" s="123"/>
      <c r="Z61" s="406"/>
      <c r="AA61" s="407"/>
      <c r="AB61" s="407"/>
      <c r="AC61" s="407"/>
      <c r="AD61" s="408"/>
      <c r="AE61" s="63"/>
      <c r="AF61" s="63"/>
      <c r="AG61" s="66"/>
      <c r="AH61" s="63"/>
      <c r="AI61" s="63"/>
      <c r="AJ61" s="63"/>
      <c r="AK61" s="430"/>
      <c r="AL61" s="430"/>
      <c r="AM61" s="430"/>
      <c r="AN61" s="430"/>
      <c r="AO61" s="430"/>
      <c r="AP61" s="430"/>
      <c r="AQ61" s="430"/>
      <c r="AR61" s="430"/>
      <c r="AS61" s="430"/>
      <c r="AT61" s="430"/>
      <c r="AU61" s="205"/>
      <c r="AV61" s="205"/>
      <c r="AW61" s="201"/>
      <c r="AX61" s="204"/>
      <c r="AY61" s="204"/>
      <c r="AZ61" s="204"/>
    </row>
    <row r="62" spans="1:52" s="63" customFormat="1" ht="5.25" customHeight="1">
      <c r="A62" s="69"/>
      <c r="B62" s="174"/>
      <c r="C62" s="372"/>
      <c r="D62" s="218"/>
      <c r="E62" s="218"/>
      <c r="F62" s="218"/>
      <c r="G62" s="218"/>
      <c r="H62" s="220"/>
      <c r="I62" s="220"/>
      <c r="J62" s="220"/>
      <c r="K62" s="220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373"/>
      <c r="AH62" s="178"/>
      <c r="AI62" s="178"/>
      <c r="AJ62" s="178"/>
      <c r="AK62" s="418" t="s">
        <v>412</v>
      </c>
      <c r="AL62" s="418"/>
      <c r="AM62" s="418"/>
      <c r="AN62" s="418"/>
      <c r="AO62" s="418"/>
      <c r="AP62" s="418"/>
      <c r="AQ62" s="418"/>
      <c r="AR62" s="418"/>
      <c r="AS62" s="418"/>
      <c r="AT62" s="418"/>
      <c r="AU62" s="178"/>
      <c r="AV62" s="178"/>
      <c r="AW62" s="391"/>
      <c r="AX62" s="69"/>
      <c r="AY62" s="69"/>
      <c r="AZ62" s="204"/>
    </row>
    <row r="63" spans="1:52" s="63" customFormat="1" ht="5.25" customHeight="1">
      <c r="B63" s="174"/>
      <c r="C63" s="76"/>
      <c r="AB63" s="68"/>
      <c r="AC63" s="256"/>
      <c r="AD63" s="256"/>
      <c r="AE63" s="256"/>
      <c r="AF63" s="256"/>
      <c r="AG63" s="355"/>
      <c r="AH63" s="256"/>
      <c r="AI63" s="256"/>
      <c r="AJ63" s="256"/>
      <c r="AK63" s="418"/>
      <c r="AL63" s="418"/>
      <c r="AM63" s="418"/>
      <c r="AN63" s="418"/>
      <c r="AO63" s="418"/>
      <c r="AP63" s="418"/>
      <c r="AQ63" s="418"/>
      <c r="AR63" s="418"/>
      <c r="AS63" s="418"/>
      <c r="AT63" s="418"/>
      <c r="AU63" s="127"/>
      <c r="AV63" s="127"/>
      <c r="AW63" s="435"/>
      <c r="AX63" s="111"/>
      <c r="AY63" s="111"/>
      <c r="AZ63" s="111"/>
    </row>
    <row r="64" spans="1:52" s="63" customFormat="1" ht="12.95" customHeight="1">
      <c r="B64" s="174"/>
      <c r="C64" s="405"/>
      <c r="D64" s="426" t="s">
        <v>413</v>
      </c>
      <c r="E64" s="426"/>
      <c r="F64" s="426"/>
      <c r="G64" s="426"/>
      <c r="H64" s="426"/>
      <c r="I64" s="426"/>
      <c r="J64" s="426"/>
      <c r="K64" s="426"/>
      <c r="L64" s="426"/>
      <c r="M64" s="426"/>
      <c r="N64" s="426"/>
      <c r="O64" s="426"/>
      <c r="P64" s="426"/>
      <c r="Q64" s="426"/>
      <c r="R64" s="97"/>
      <c r="S64" s="97"/>
      <c r="T64" s="97"/>
      <c r="U64" s="97"/>
      <c r="V64" s="308"/>
      <c r="W64" s="309"/>
      <c r="X64" s="309"/>
      <c r="Y64" s="309"/>
      <c r="Z64" s="309"/>
      <c r="AA64" s="309"/>
      <c r="AB64" s="309"/>
      <c r="AC64" s="310"/>
      <c r="AD64" s="175"/>
      <c r="AE64" s="175"/>
      <c r="AF64" s="175"/>
      <c r="AG64" s="425"/>
      <c r="AH64" s="175"/>
      <c r="AI64" s="175"/>
      <c r="AJ64" s="175"/>
      <c r="AK64" s="418"/>
      <c r="AL64" s="418"/>
      <c r="AM64" s="418"/>
      <c r="AN64" s="418"/>
      <c r="AO64" s="418"/>
      <c r="AP64" s="418"/>
      <c r="AQ64" s="418"/>
      <c r="AR64" s="418"/>
      <c r="AS64" s="418"/>
      <c r="AT64" s="418"/>
      <c r="AU64" s="206"/>
      <c r="AV64" s="206"/>
      <c r="AW64" s="436"/>
    </row>
    <row r="65" spans="2:52" s="63" customFormat="1" ht="12.95" customHeight="1">
      <c r="B65" s="174"/>
      <c r="C65" s="405"/>
      <c r="D65" s="426"/>
      <c r="E65" s="426"/>
      <c r="F65" s="426"/>
      <c r="G65" s="426"/>
      <c r="H65" s="426"/>
      <c r="I65" s="426"/>
      <c r="J65" s="426"/>
      <c r="K65" s="426"/>
      <c r="L65" s="426"/>
      <c r="M65" s="426"/>
      <c r="N65" s="426"/>
      <c r="O65" s="426"/>
      <c r="P65" s="426"/>
      <c r="Q65" s="426"/>
      <c r="R65" s="437"/>
      <c r="S65" s="437"/>
      <c r="T65" s="437"/>
      <c r="U65" s="437"/>
      <c r="V65" s="313"/>
      <c r="W65" s="314"/>
      <c r="X65" s="314"/>
      <c r="Y65" s="314"/>
      <c r="Z65" s="314"/>
      <c r="AA65" s="314"/>
      <c r="AB65" s="314"/>
      <c r="AC65" s="315"/>
      <c r="AD65" s="175"/>
      <c r="AE65" s="175"/>
      <c r="AF65" s="175"/>
      <c r="AG65" s="425"/>
      <c r="AH65" s="438"/>
      <c r="AI65" s="439"/>
      <c r="AJ65" s="439"/>
      <c r="AK65" s="439"/>
      <c r="AL65" s="439"/>
      <c r="AM65" s="439"/>
      <c r="AN65" s="439"/>
      <c r="AO65" s="439"/>
      <c r="AP65" s="439"/>
      <c r="AQ65" s="439"/>
      <c r="AR65" s="439"/>
      <c r="AS65" s="439"/>
      <c r="AT65" s="439"/>
      <c r="AU65" s="439"/>
      <c r="AV65" s="439"/>
      <c r="AW65" s="440"/>
    </row>
    <row r="66" spans="2:52" s="63" customFormat="1" ht="5.25" customHeight="1">
      <c r="B66" s="174"/>
      <c r="C66" s="372"/>
      <c r="D66" s="441"/>
      <c r="E66" s="441"/>
      <c r="F66" s="441"/>
      <c r="G66" s="441"/>
      <c r="H66" s="441"/>
      <c r="I66" s="441"/>
      <c r="J66" s="441"/>
      <c r="K66" s="441"/>
      <c r="L66" s="441"/>
      <c r="M66" s="441"/>
      <c r="N66" s="441"/>
      <c r="O66" s="441"/>
      <c r="P66" s="441"/>
      <c r="Q66" s="441"/>
      <c r="R66" s="442"/>
      <c r="S66" s="442"/>
      <c r="T66" s="442"/>
      <c r="U66" s="442"/>
      <c r="V66" s="443"/>
      <c r="W66" s="443"/>
      <c r="X66" s="443"/>
      <c r="Y66" s="443"/>
      <c r="Z66" s="443"/>
      <c r="AA66" s="443"/>
      <c r="AB66" s="443"/>
      <c r="AC66" s="443"/>
      <c r="AD66" s="220"/>
      <c r="AE66" s="220"/>
      <c r="AF66" s="220"/>
      <c r="AG66" s="444"/>
      <c r="AH66" s="438"/>
      <c r="AI66" s="439"/>
      <c r="AJ66" s="439"/>
      <c r="AK66" s="439"/>
      <c r="AL66" s="439"/>
      <c r="AM66" s="439"/>
      <c r="AN66" s="439"/>
      <c r="AO66" s="439"/>
      <c r="AP66" s="439"/>
      <c r="AQ66" s="439"/>
      <c r="AR66" s="439"/>
      <c r="AS66" s="439"/>
      <c r="AT66" s="439"/>
      <c r="AU66" s="439"/>
      <c r="AV66" s="439"/>
      <c r="AW66" s="440"/>
    </row>
    <row r="67" spans="2:52" s="63" customFormat="1" ht="5.25" customHeight="1">
      <c r="B67" s="174"/>
      <c r="C67" s="405"/>
      <c r="D67" s="445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45"/>
      <c r="P67" s="445"/>
      <c r="Q67" s="445"/>
      <c r="R67" s="437"/>
      <c r="S67" s="437"/>
      <c r="T67" s="437"/>
      <c r="U67" s="437"/>
      <c r="V67" s="446"/>
      <c r="W67" s="446"/>
      <c r="X67" s="446"/>
      <c r="Y67" s="446"/>
      <c r="Z67" s="446"/>
      <c r="AA67" s="446"/>
      <c r="AB67" s="446"/>
      <c r="AC67" s="446"/>
      <c r="AD67" s="175"/>
      <c r="AE67" s="175"/>
      <c r="AF67" s="175"/>
      <c r="AG67" s="425"/>
      <c r="AH67" s="438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440"/>
    </row>
    <row r="68" spans="2:52" s="63" customFormat="1" ht="12.95" customHeight="1">
      <c r="B68" s="174"/>
      <c r="C68" s="405"/>
      <c r="D68" s="447" t="s">
        <v>380</v>
      </c>
      <c r="E68" s="447"/>
      <c r="F68" s="447"/>
      <c r="G68" s="447"/>
      <c r="H68" s="447"/>
      <c r="I68" s="447"/>
      <c r="J68" s="447"/>
      <c r="K68" s="447"/>
      <c r="L68" s="447"/>
      <c r="M68" s="447"/>
      <c r="N68" s="447"/>
      <c r="O68" s="447"/>
      <c r="P68" s="447"/>
      <c r="Q68" s="447"/>
      <c r="R68" s="447"/>
      <c r="S68" s="437"/>
      <c r="T68" s="437"/>
      <c r="U68" s="437"/>
      <c r="V68" s="446"/>
      <c r="W68" s="446"/>
      <c r="X68" s="446"/>
      <c r="Y68" s="446"/>
      <c r="Z68" s="446"/>
      <c r="AA68" s="446"/>
      <c r="AB68" s="446"/>
      <c r="AC68" s="402"/>
      <c r="AD68" s="403"/>
      <c r="AE68" s="404"/>
      <c r="AF68" s="175"/>
      <c r="AG68" s="425"/>
      <c r="AH68" s="438"/>
      <c r="AI68" s="439"/>
      <c r="AJ68" s="439"/>
      <c r="AK68" s="439"/>
      <c r="AL68" s="439"/>
      <c r="AM68" s="439"/>
      <c r="AN68" s="439"/>
      <c r="AO68" s="439"/>
      <c r="AP68" s="439"/>
      <c r="AQ68" s="439"/>
      <c r="AR68" s="439"/>
      <c r="AS68" s="439"/>
      <c r="AT68" s="439"/>
      <c r="AU68" s="439"/>
      <c r="AV68" s="439"/>
      <c r="AW68" s="440"/>
    </row>
    <row r="69" spans="2:52" s="63" customFormat="1" ht="12.95" customHeight="1">
      <c r="B69" s="174"/>
      <c r="C69" s="405"/>
      <c r="D69" s="447"/>
      <c r="E69" s="447"/>
      <c r="F69" s="447"/>
      <c r="G69" s="447"/>
      <c r="H69" s="447"/>
      <c r="I69" s="447"/>
      <c r="J69" s="447"/>
      <c r="K69" s="447"/>
      <c r="L69" s="447"/>
      <c r="M69" s="447"/>
      <c r="N69" s="447"/>
      <c r="O69" s="447"/>
      <c r="P69" s="447"/>
      <c r="Q69" s="447"/>
      <c r="R69" s="447"/>
      <c r="S69" s="437"/>
      <c r="T69" s="437"/>
      <c r="U69" s="437"/>
      <c r="V69" s="446"/>
      <c r="W69" s="446"/>
      <c r="X69" s="446"/>
      <c r="Y69" s="446"/>
      <c r="Z69" s="446"/>
      <c r="AA69" s="446"/>
      <c r="AB69" s="446"/>
      <c r="AC69" s="406"/>
      <c r="AD69" s="407"/>
      <c r="AE69" s="408"/>
      <c r="AF69" s="175"/>
      <c r="AG69" s="425"/>
      <c r="AH69" s="438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440"/>
    </row>
    <row r="70" spans="2:52" s="63" customFormat="1" ht="5.25" customHeight="1">
      <c r="B70" s="174"/>
      <c r="C70" s="448"/>
      <c r="D70" s="449"/>
      <c r="E70" s="449"/>
      <c r="F70" s="449"/>
      <c r="G70" s="449"/>
      <c r="H70" s="449"/>
      <c r="I70" s="449"/>
      <c r="J70" s="449"/>
      <c r="K70" s="449"/>
      <c r="L70" s="450"/>
      <c r="M70" s="450"/>
      <c r="N70" s="450"/>
      <c r="O70" s="450"/>
      <c r="P70" s="450"/>
      <c r="Q70" s="450"/>
      <c r="R70" s="450"/>
      <c r="S70" s="450"/>
      <c r="T70" s="450"/>
      <c r="U70" s="450"/>
      <c r="V70" s="450"/>
      <c r="W70" s="450"/>
      <c r="X70" s="450"/>
      <c r="Y70" s="450"/>
      <c r="Z70" s="450"/>
      <c r="AA70" s="450"/>
      <c r="AB70" s="450"/>
      <c r="AC70" s="450"/>
      <c r="AD70" s="450"/>
      <c r="AE70" s="450"/>
      <c r="AF70" s="450"/>
      <c r="AG70" s="451"/>
      <c r="AH70" s="438"/>
      <c r="AI70" s="439"/>
      <c r="AJ70" s="439"/>
      <c r="AK70" s="439"/>
      <c r="AL70" s="439"/>
      <c r="AM70" s="439"/>
      <c r="AN70" s="439"/>
      <c r="AO70" s="439"/>
      <c r="AP70" s="439"/>
      <c r="AQ70" s="439"/>
      <c r="AR70" s="439"/>
      <c r="AS70" s="439"/>
      <c r="AT70" s="439"/>
      <c r="AU70" s="439"/>
      <c r="AV70" s="439"/>
      <c r="AW70" s="440"/>
    </row>
    <row r="71" spans="2:52" s="63" customFormat="1" ht="5.25" customHeight="1">
      <c r="B71" s="174"/>
      <c r="C71" s="405"/>
      <c r="D71" s="72"/>
      <c r="E71" s="72"/>
      <c r="F71" s="72"/>
      <c r="G71" s="72"/>
      <c r="H71" s="72"/>
      <c r="I71" s="72"/>
      <c r="J71" s="72"/>
      <c r="K71" s="72"/>
      <c r="L71" s="437"/>
      <c r="M71" s="437"/>
      <c r="N71" s="437"/>
      <c r="O71" s="437"/>
      <c r="P71" s="437"/>
      <c r="Q71" s="437"/>
      <c r="R71" s="437"/>
      <c r="S71" s="437"/>
      <c r="T71" s="437"/>
      <c r="U71" s="437"/>
      <c r="V71" s="437"/>
      <c r="W71" s="437"/>
      <c r="X71" s="437"/>
      <c r="Y71" s="437"/>
      <c r="Z71" s="72"/>
      <c r="AA71" s="72"/>
      <c r="AB71" s="72"/>
      <c r="AC71" s="175"/>
      <c r="AD71" s="175"/>
      <c r="AE71" s="175"/>
      <c r="AF71" s="175"/>
      <c r="AG71" s="425"/>
      <c r="AH71" s="438"/>
      <c r="AI71" s="439"/>
      <c r="AJ71" s="439"/>
      <c r="AK71" s="439"/>
      <c r="AL71" s="439"/>
      <c r="AM71" s="439"/>
      <c r="AN71" s="439"/>
      <c r="AO71" s="439"/>
      <c r="AP71" s="439"/>
      <c r="AQ71" s="439"/>
      <c r="AR71" s="439"/>
      <c r="AS71" s="439"/>
      <c r="AT71" s="439"/>
      <c r="AU71" s="439"/>
      <c r="AV71" s="439"/>
      <c r="AW71" s="440"/>
    </row>
    <row r="72" spans="2:52" s="63" customFormat="1" ht="12.95" customHeight="1">
      <c r="B72" s="174"/>
      <c r="C72" s="405"/>
      <c r="D72" s="426" t="s">
        <v>414</v>
      </c>
      <c r="E72" s="426"/>
      <c r="F72" s="426"/>
      <c r="G72" s="426"/>
      <c r="H72" s="426"/>
      <c r="I72" s="426"/>
      <c r="J72" s="426"/>
      <c r="K72" s="426"/>
      <c r="L72" s="426"/>
      <c r="M72" s="426"/>
      <c r="N72" s="426"/>
      <c r="O72" s="426"/>
      <c r="P72" s="426"/>
      <c r="Q72" s="426"/>
      <c r="R72" s="426"/>
      <c r="S72" s="426"/>
      <c r="T72" s="426"/>
      <c r="U72" s="426"/>
      <c r="V72" s="426"/>
      <c r="W72" s="426"/>
      <c r="X72" s="426"/>
      <c r="Y72" s="426"/>
      <c r="Z72" s="426"/>
      <c r="AA72" s="426"/>
      <c r="AB72" s="178"/>
      <c r="AC72" s="402"/>
      <c r="AD72" s="403"/>
      <c r="AE72" s="404"/>
      <c r="AF72" s="178"/>
      <c r="AG72" s="391"/>
      <c r="AH72" s="438"/>
      <c r="AI72" s="439"/>
      <c r="AJ72" s="439"/>
      <c r="AK72" s="439"/>
      <c r="AL72" s="439"/>
      <c r="AM72" s="439"/>
      <c r="AN72" s="439"/>
      <c r="AO72" s="439"/>
      <c r="AP72" s="439"/>
      <c r="AQ72" s="439"/>
      <c r="AR72" s="439"/>
      <c r="AS72" s="439"/>
      <c r="AT72" s="439"/>
      <c r="AU72" s="439"/>
      <c r="AV72" s="439"/>
      <c r="AW72" s="440"/>
    </row>
    <row r="73" spans="2:52" s="63" customFormat="1" ht="12.95" customHeight="1">
      <c r="B73" s="174"/>
      <c r="C73" s="364"/>
      <c r="D73" s="426"/>
      <c r="E73" s="426"/>
      <c r="F73" s="426"/>
      <c r="G73" s="426"/>
      <c r="H73" s="426"/>
      <c r="I73" s="426"/>
      <c r="J73" s="426"/>
      <c r="K73" s="426"/>
      <c r="L73" s="426"/>
      <c r="M73" s="426"/>
      <c r="N73" s="426"/>
      <c r="O73" s="426"/>
      <c r="P73" s="426"/>
      <c r="Q73" s="426"/>
      <c r="R73" s="426"/>
      <c r="S73" s="426"/>
      <c r="T73" s="426"/>
      <c r="U73" s="426"/>
      <c r="V73" s="426"/>
      <c r="W73" s="426"/>
      <c r="X73" s="426"/>
      <c r="Y73" s="426"/>
      <c r="Z73" s="426"/>
      <c r="AA73" s="426"/>
      <c r="AB73" s="72"/>
      <c r="AC73" s="406"/>
      <c r="AD73" s="407"/>
      <c r="AE73" s="408"/>
      <c r="AF73" s="175"/>
      <c r="AG73" s="425"/>
      <c r="AH73" s="438"/>
      <c r="AI73" s="439"/>
      <c r="AJ73" s="439"/>
      <c r="AK73" s="439"/>
      <c r="AL73" s="439"/>
      <c r="AM73" s="439"/>
      <c r="AN73" s="439"/>
      <c r="AO73" s="439"/>
      <c r="AP73" s="439"/>
      <c r="AQ73" s="439"/>
      <c r="AR73" s="439"/>
      <c r="AS73" s="439"/>
      <c r="AT73" s="439"/>
      <c r="AU73" s="439"/>
      <c r="AV73" s="439"/>
      <c r="AW73" s="440"/>
    </row>
    <row r="74" spans="2:52" s="63" customFormat="1" ht="5.25" customHeight="1">
      <c r="B74" s="174"/>
      <c r="C74" s="452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20"/>
      <c r="AD74" s="220"/>
      <c r="AE74" s="220"/>
      <c r="AF74" s="220"/>
      <c r="AG74" s="444"/>
      <c r="AH74" s="438"/>
      <c r="AI74" s="439"/>
      <c r="AJ74" s="439"/>
      <c r="AK74" s="439"/>
      <c r="AL74" s="439"/>
      <c r="AM74" s="439"/>
      <c r="AN74" s="439"/>
      <c r="AO74" s="439"/>
      <c r="AP74" s="439"/>
      <c r="AQ74" s="439"/>
      <c r="AR74" s="439"/>
      <c r="AS74" s="439"/>
      <c r="AT74" s="439"/>
      <c r="AU74" s="439"/>
      <c r="AV74" s="439"/>
      <c r="AW74" s="440"/>
    </row>
    <row r="75" spans="2:52" s="63" customFormat="1" ht="12.75" customHeight="1">
      <c r="B75" s="453"/>
      <c r="C75" s="454" t="s">
        <v>415</v>
      </c>
      <c r="D75" s="455"/>
      <c r="E75" s="455"/>
      <c r="F75" s="455"/>
      <c r="G75" s="455"/>
      <c r="H75" s="455"/>
      <c r="I75" s="455"/>
      <c r="J75" s="455"/>
      <c r="K75" s="455"/>
      <c r="L75" s="455"/>
      <c r="M75" s="455"/>
      <c r="N75" s="455"/>
      <c r="O75" s="455"/>
      <c r="P75" s="455"/>
      <c r="Q75" s="455"/>
      <c r="R75" s="455"/>
      <c r="S75" s="455"/>
      <c r="T75" s="455"/>
      <c r="U75" s="455"/>
      <c r="V75" s="455"/>
      <c r="W75" s="455"/>
      <c r="X75" s="455"/>
      <c r="Y75" s="455"/>
      <c r="Z75" s="455"/>
      <c r="AA75" s="455"/>
      <c r="AB75" s="455"/>
      <c r="AC75" s="455"/>
      <c r="AD75" s="455"/>
      <c r="AE75" s="455"/>
      <c r="AF75" s="455"/>
      <c r="AG75" s="456"/>
      <c r="AH75" s="438"/>
      <c r="AI75" s="439"/>
      <c r="AJ75" s="439"/>
      <c r="AK75" s="439"/>
      <c r="AL75" s="439"/>
      <c r="AM75" s="439"/>
      <c r="AN75" s="439"/>
      <c r="AO75" s="439"/>
      <c r="AP75" s="439"/>
      <c r="AQ75" s="439"/>
      <c r="AR75" s="439"/>
      <c r="AS75" s="439"/>
      <c r="AT75" s="439"/>
      <c r="AU75" s="439"/>
      <c r="AV75" s="439"/>
      <c r="AW75" s="440"/>
    </row>
    <row r="76" spans="2:52" s="63" customFormat="1" ht="12.95" customHeight="1">
      <c r="B76" s="453"/>
      <c r="C76" s="457"/>
      <c r="D76" s="447"/>
      <c r="E76" s="447"/>
      <c r="F76" s="447"/>
      <c r="G76" s="447"/>
      <c r="H76" s="447"/>
      <c r="I76" s="447"/>
      <c r="J76" s="447"/>
      <c r="K76" s="447"/>
      <c r="L76" s="447"/>
      <c r="M76" s="447"/>
      <c r="N76" s="447"/>
      <c r="O76" s="447"/>
      <c r="P76" s="447"/>
      <c r="Q76" s="447"/>
      <c r="R76" s="447"/>
      <c r="S76" s="447"/>
      <c r="T76" s="447"/>
      <c r="U76" s="447"/>
      <c r="V76" s="447"/>
      <c r="W76" s="447"/>
      <c r="X76" s="447"/>
      <c r="Y76" s="447"/>
      <c r="Z76" s="447"/>
      <c r="AA76" s="447"/>
      <c r="AB76" s="447"/>
      <c r="AC76" s="447"/>
      <c r="AD76" s="447"/>
      <c r="AE76" s="447"/>
      <c r="AF76" s="447"/>
      <c r="AG76" s="458"/>
      <c r="AH76" s="438"/>
      <c r="AI76" s="439"/>
      <c r="AJ76" s="439"/>
      <c r="AK76" s="439"/>
      <c r="AL76" s="439"/>
      <c r="AM76" s="439"/>
      <c r="AN76" s="439"/>
      <c r="AO76" s="439"/>
      <c r="AP76" s="439"/>
      <c r="AQ76" s="439"/>
      <c r="AR76" s="439"/>
      <c r="AS76" s="439"/>
      <c r="AT76" s="439"/>
      <c r="AU76" s="439"/>
      <c r="AV76" s="439"/>
      <c r="AW76" s="440"/>
    </row>
    <row r="77" spans="2:52" s="63" customFormat="1" ht="12.95" customHeight="1">
      <c r="B77" s="453"/>
      <c r="C77" s="364"/>
      <c r="D77" s="97"/>
      <c r="E77" s="97"/>
      <c r="F77" s="459"/>
      <c r="G77" s="460"/>
      <c r="H77" s="460"/>
      <c r="I77" s="460"/>
      <c r="J77" s="460"/>
      <c r="K77" s="460"/>
      <c r="L77" s="460"/>
      <c r="M77" s="460"/>
      <c r="N77" s="460"/>
      <c r="O77" s="460"/>
      <c r="P77" s="460"/>
      <c r="Q77" s="460"/>
      <c r="R77" s="460"/>
      <c r="S77" s="460"/>
      <c r="T77" s="460"/>
      <c r="U77" s="460"/>
      <c r="V77" s="460"/>
      <c r="W77" s="460"/>
      <c r="X77" s="460"/>
      <c r="Y77" s="460"/>
      <c r="Z77" s="460"/>
      <c r="AA77" s="460"/>
      <c r="AB77" s="460"/>
      <c r="AC77" s="460"/>
      <c r="AD77" s="461"/>
      <c r="AE77" s="175"/>
      <c r="AF77" s="175"/>
      <c r="AG77" s="425"/>
      <c r="AH77" s="438"/>
      <c r="AI77" s="439"/>
      <c r="AJ77" s="439"/>
      <c r="AK77" s="439"/>
      <c r="AL77" s="439"/>
      <c r="AM77" s="439"/>
      <c r="AN77" s="439"/>
      <c r="AO77" s="439"/>
      <c r="AP77" s="439"/>
      <c r="AQ77" s="439"/>
      <c r="AR77" s="439"/>
      <c r="AS77" s="439"/>
      <c r="AT77" s="439"/>
      <c r="AU77" s="439"/>
      <c r="AV77" s="439"/>
      <c r="AW77" s="440"/>
    </row>
    <row r="78" spans="2:52" s="63" customFormat="1" ht="12.95" customHeight="1">
      <c r="B78" s="174"/>
      <c r="C78" s="364"/>
      <c r="D78" s="72"/>
      <c r="E78" s="72"/>
      <c r="F78" s="462"/>
      <c r="G78" s="463"/>
      <c r="H78" s="463"/>
      <c r="I78" s="463"/>
      <c r="J78" s="463"/>
      <c r="K78" s="463"/>
      <c r="L78" s="463"/>
      <c r="M78" s="463"/>
      <c r="N78" s="463"/>
      <c r="O78" s="463"/>
      <c r="P78" s="463"/>
      <c r="Q78" s="463"/>
      <c r="R78" s="463"/>
      <c r="S78" s="463"/>
      <c r="T78" s="463"/>
      <c r="U78" s="463"/>
      <c r="V78" s="463"/>
      <c r="W78" s="463"/>
      <c r="X78" s="463"/>
      <c r="Y78" s="463"/>
      <c r="Z78" s="463"/>
      <c r="AA78" s="463"/>
      <c r="AB78" s="463"/>
      <c r="AC78" s="463"/>
      <c r="AD78" s="464"/>
      <c r="AE78" s="175"/>
      <c r="AF78" s="175"/>
      <c r="AG78" s="425"/>
      <c r="AH78" s="438"/>
      <c r="AI78" s="439"/>
      <c r="AJ78" s="439"/>
      <c r="AK78" s="439"/>
      <c r="AL78" s="439"/>
      <c r="AM78" s="439"/>
      <c r="AN78" s="439"/>
      <c r="AO78" s="439"/>
      <c r="AP78" s="439"/>
      <c r="AQ78" s="439"/>
      <c r="AR78" s="439"/>
      <c r="AS78" s="439"/>
      <c r="AT78" s="439"/>
      <c r="AU78" s="439"/>
      <c r="AV78" s="439"/>
      <c r="AW78" s="440"/>
    </row>
    <row r="79" spans="2:52" s="63" customFormat="1" ht="12.95" customHeight="1">
      <c r="B79" s="465"/>
      <c r="C79" s="466"/>
      <c r="D79" s="467"/>
      <c r="E79" s="467"/>
      <c r="F79" s="462"/>
      <c r="G79" s="463"/>
      <c r="H79" s="463"/>
      <c r="I79" s="463"/>
      <c r="J79" s="463"/>
      <c r="K79" s="463"/>
      <c r="L79" s="463"/>
      <c r="M79" s="463"/>
      <c r="N79" s="463"/>
      <c r="O79" s="463"/>
      <c r="P79" s="463"/>
      <c r="Q79" s="463"/>
      <c r="R79" s="463"/>
      <c r="S79" s="463"/>
      <c r="T79" s="463"/>
      <c r="U79" s="463"/>
      <c r="V79" s="463"/>
      <c r="W79" s="463"/>
      <c r="X79" s="463"/>
      <c r="Y79" s="463"/>
      <c r="Z79" s="463"/>
      <c r="AA79" s="463"/>
      <c r="AB79" s="463"/>
      <c r="AC79" s="463"/>
      <c r="AD79" s="464"/>
      <c r="AE79" s="467"/>
      <c r="AF79" s="467"/>
      <c r="AG79" s="468"/>
      <c r="AH79" s="438"/>
      <c r="AI79" s="439"/>
      <c r="AJ79" s="439"/>
      <c r="AK79" s="439"/>
      <c r="AL79" s="439"/>
      <c r="AM79" s="439"/>
      <c r="AN79" s="439"/>
      <c r="AO79" s="439"/>
      <c r="AP79" s="439"/>
      <c r="AQ79" s="439"/>
      <c r="AR79" s="439"/>
      <c r="AS79" s="439"/>
      <c r="AT79" s="439"/>
      <c r="AU79" s="439"/>
      <c r="AV79" s="439"/>
      <c r="AW79" s="440"/>
      <c r="AX79" s="467"/>
      <c r="AY79" s="467"/>
      <c r="AZ79" s="469"/>
    </row>
    <row r="80" spans="2:52" s="63" customFormat="1" ht="12.95" customHeight="1">
      <c r="B80" s="467"/>
      <c r="C80" s="466"/>
      <c r="D80" s="467"/>
      <c r="E80" s="467"/>
      <c r="F80" s="462"/>
      <c r="G80" s="463"/>
      <c r="H80" s="463"/>
      <c r="I80" s="463"/>
      <c r="J80" s="463"/>
      <c r="K80" s="463"/>
      <c r="L80" s="463"/>
      <c r="M80" s="463"/>
      <c r="N80" s="463"/>
      <c r="O80" s="463"/>
      <c r="P80" s="463"/>
      <c r="Q80" s="463"/>
      <c r="R80" s="463"/>
      <c r="S80" s="463"/>
      <c r="T80" s="463"/>
      <c r="U80" s="463"/>
      <c r="V80" s="463"/>
      <c r="W80" s="463"/>
      <c r="X80" s="463"/>
      <c r="Y80" s="463"/>
      <c r="Z80" s="463"/>
      <c r="AA80" s="463"/>
      <c r="AB80" s="463"/>
      <c r="AC80" s="463"/>
      <c r="AD80" s="464"/>
      <c r="AE80" s="467"/>
      <c r="AF80" s="467"/>
      <c r="AG80" s="468"/>
      <c r="AH80" s="438"/>
      <c r="AI80" s="439"/>
      <c r="AJ80" s="439"/>
      <c r="AK80" s="439"/>
      <c r="AL80" s="439"/>
      <c r="AM80" s="439"/>
      <c r="AN80" s="439"/>
      <c r="AO80" s="439"/>
      <c r="AP80" s="439"/>
      <c r="AQ80" s="439"/>
      <c r="AR80" s="439"/>
      <c r="AS80" s="439"/>
      <c r="AT80" s="439"/>
      <c r="AU80" s="439"/>
      <c r="AV80" s="439"/>
      <c r="AW80" s="440"/>
      <c r="AX80" s="467"/>
      <c r="AY80" s="467"/>
      <c r="AZ80" s="469"/>
    </row>
    <row r="81" spans="1:52" s="63" customFormat="1" ht="12.95" customHeight="1">
      <c r="B81" s="470"/>
      <c r="C81" s="76"/>
      <c r="D81" s="471"/>
      <c r="E81" s="471"/>
      <c r="F81" s="462"/>
      <c r="G81" s="463"/>
      <c r="H81" s="463"/>
      <c r="I81" s="463"/>
      <c r="J81" s="463"/>
      <c r="K81" s="463"/>
      <c r="L81" s="463"/>
      <c r="M81" s="463"/>
      <c r="N81" s="463"/>
      <c r="O81" s="463"/>
      <c r="P81" s="463"/>
      <c r="Q81" s="463"/>
      <c r="R81" s="463"/>
      <c r="S81" s="463"/>
      <c r="T81" s="463"/>
      <c r="U81" s="463"/>
      <c r="V81" s="463"/>
      <c r="W81" s="463"/>
      <c r="X81" s="463"/>
      <c r="Y81" s="463"/>
      <c r="Z81" s="463"/>
      <c r="AA81" s="463"/>
      <c r="AB81" s="463"/>
      <c r="AC81" s="463"/>
      <c r="AD81" s="464"/>
      <c r="AG81" s="66"/>
      <c r="AH81" s="438"/>
      <c r="AI81" s="439"/>
      <c r="AJ81" s="439"/>
      <c r="AK81" s="439"/>
      <c r="AL81" s="439"/>
      <c r="AM81" s="439"/>
      <c r="AN81" s="439"/>
      <c r="AO81" s="439"/>
      <c r="AP81" s="439"/>
      <c r="AQ81" s="439"/>
      <c r="AR81" s="439"/>
      <c r="AS81" s="439"/>
      <c r="AT81" s="439"/>
      <c r="AU81" s="439"/>
      <c r="AV81" s="439"/>
      <c r="AW81" s="440"/>
    </row>
    <row r="82" spans="1:52" s="63" customFormat="1" ht="12.95" customHeight="1">
      <c r="B82" s="470"/>
      <c r="C82" s="76"/>
      <c r="F82" s="462"/>
      <c r="G82" s="463"/>
      <c r="H82" s="463"/>
      <c r="I82" s="463"/>
      <c r="J82" s="463"/>
      <c r="K82" s="463"/>
      <c r="L82" s="463"/>
      <c r="M82" s="463"/>
      <c r="N82" s="463"/>
      <c r="O82" s="463"/>
      <c r="P82" s="463"/>
      <c r="Q82" s="463"/>
      <c r="R82" s="463"/>
      <c r="S82" s="463"/>
      <c r="T82" s="463"/>
      <c r="U82" s="463"/>
      <c r="V82" s="463"/>
      <c r="W82" s="463"/>
      <c r="X82" s="463"/>
      <c r="Y82" s="463"/>
      <c r="Z82" s="463"/>
      <c r="AA82" s="463"/>
      <c r="AB82" s="463"/>
      <c r="AC82" s="463"/>
      <c r="AD82" s="464"/>
      <c r="AE82" s="472"/>
      <c r="AF82" s="88"/>
      <c r="AG82" s="473"/>
      <c r="AH82" s="438"/>
      <c r="AI82" s="439"/>
      <c r="AJ82" s="439"/>
      <c r="AK82" s="439"/>
      <c r="AL82" s="439"/>
      <c r="AM82" s="439"/>
      <c r="AN82" s="439"/>
      <c r="AO82" s="439"/>
      <c r="AP82" s="439"/>
      <c r="AQ82" s="439"/>
      <c r="AR82" s="439"/>
      <c r="AS82" s="439"/>
      <c r="AT82" s="439"/>
      <c r="AU82" s="439"/>
      <c r="AV82" s="439"/>
      <c r="AW82" s="440"/>
      <c r="AX82" s="324"/>
      <c r="AY82" s="324"/>
    </row>
    <row r="83" spans="1:52" s="63" customFormat="1" ht="12.95" customHeight="1">
      <c r="B83" s="470"/>
      <c r="C83" s="76"/>
      <c r="D83" s="474"/>
      <c r="E83" s="73"/>
      <c r="F83" s="475"/>
      <c r="G83" s="476"/>
      <c r="H83" s="476"/>
      <c r="I83" s="476"/>
      <c r="J83" s="476"/>
      <c r="K83" s="476"/>
      <c r="L83" s="476"/>
      <c r="M83" s="476"/>
      <c r="N83" s="476"/>
      <c r="O83" s="476"/>
      <c r="P83" s="476"/>
      <c r="Q83" s="476"/>
      <c r="R83" s="476"/>
      <c r="S83" s="476"/>
      <c r="T83" s="476"/>
      <c r="U83" s="476"/>
      <c r="V83" s="476"/>
      <c r="W83" s="476"/>
      <c r="X83" s="476"/>
      <c r="Y83" s="476"/>
      <c r="Z83" s="476"/>
      <c r="AA83" s="476"/>
      <c r="AB83" s="476"/>
      <c r="AC83" s="476"/>
      <c r="AD83" s="477"/>
      <c r="AG83" s="66"/>
      <c r="AH83" s="438"/>
      <c r="AI83" s="439"/>
      <c r="AJ83" s="439"/>
      <c r="AK83" s="439"/>
      <c r="AL83" s="439"/>
      <c r="AM83" s="439"/>
      <c r="AN83" s="439"/>
      <c r="AO83" s="439"/>
      <c r="AP83" s="439"/>
      <c r="AQ83" s="439"/>
      <c r="AR83" s="439"/>
      <c r="AS83" s="439"/>
      <c r="AT83" s="439"/>
      <c r="AU83" s="439"/>
      <c r="AV83" s="439"/>
      <c r="AW83" s="440"/>
      <c r="AY83" s="75"/>
    </row>
    <row r="84" spans="1:52" s="63" customFormat="1" ht="12.95" customHeight="1">
      <c r="B84" s="470"/>
      <c r="C84" s="216"/>
      <c r="D84" s="289"/>
      <c r="E84" s="478"/>
      <c r="F84" s="289"/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289"/>
      <c r="R84" s="289"/>
      <c r="S84" s="289"/>
      <c r="T84" s="289"/>
      <c r="U84" s="289"/>
      <c r="V84" s="289"/>
      <c r="W84" s="289"/>
      <c r="X84" s="289"/>
      <c r="Y84" s="289"/>
      <c r="Z84" s="289"/>
      <c r="AA84" s="289"/>
      <c r="AB84" s="289"/>
      <c r="AC84" s="289"/>
      <c r="AD84" s="289"/>
      <c r="AE84" s="289"/>
      <c r="AF84" s="289"/>
      <c r="AG84" s="479"/>
      <c r="AH84" s="480"/>
      <c r="AI84" s="481"/>
      <c r="AJ84" s="481"/>
      <c r="AK84" s="481"/>
      <c r="AL84" s="481"/>
      <c r="AM84" s="481"/>
      <c r="AN84" s="481"/>
      <c r="AO84" s="481"/>
      <c r="AP84" s="481"/>
      <c r="AQ84" s="481"/>
      <c r="AR84" s="481"/>
      <c r="AS84" s="481"/>
      <c r="AT84" s="481"/>
      <c r="AU84" s="481"/>
      <c r="AV84" s="481"/>
      <c r="AW84" s="482"/>
    </row>
    <row r="85" spans="1:52" s="63" customFormat="1">
      <c r="B85" s="470"/>
      <c r="AD85" s="88"/>
      <c r="AE85" s="483"/>
      <c r="AF85" s="483"/>
      <c r="AG85" s="483"/>
      <c r="AI85" s="284"/>
      <c r="AJ85" s="284"/>
      <c r="AK85" s="284"/>
      <c r="AL85" s="284"/>
    </row>
    <row r="86" spans="1:52">
      <c r="A86" s="63" t="s">
        <v>267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</row>
    <row r="87" spans="1:52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</row>
    <row r="88" spans="1:52">
      <c r="A88" s="63">
        <v>1</v>
      </c>
      <c r="B88" s="63">
        <v>2</v>
      </c>
      <c r="C88" s="63">
        <v>3</v>
      </c>
      <c r="D88" s="63">
        <v>4</v>
      </c>
      <c r="E88" s="63">
        <v>5</v>
      </c>
      <c r="F88" s="63">
        <v>6</v>
      </c>
      <c r="G88" s="63">
        <v>7</v>
      </c>
      <c r="H88" s="63">
        <v>8</v>
      </c>
      <c r="I88" s="63">
        <v>9</v>
      </c>
      <c r="J88" s="63">
        <v>10</v>
      </c>
      <c r="K88" s="63">
        <v>11</v>
      </c>
      <c r="L88" s="63">
        <v>12</v>
      </c>
      <c r="M88" s="63">
        <v>13</v>
      </c>
      <c r="N88" s="63">
        <v>14</v>
      </c>
      <c r="O88" s="63">
        <v>15</v>
      </c>
      <c r="P88" s="63">
        <v>16</v>
      </c>
      <c r="Q88" s="63">
        <v>17</v>
      </c>
      <c r="R88" s="63">
        <v>18</v>
      </c>
      <c r="S88" s="63">
        <v>19</v>
      </c>
      <c r="T88" s="63">
        <v>20</v>
      </c>
      <c r="U88" s="63">
        <v>21</v>
      </c>
      <c r="V88" s="63">
        <v>22</v>
      </c>
      <c r="W88" s="63">
        <v>23</v>
      </c>
      <c r="X88" s="63">
        <v>24</v>
      </c>
      <c r="Y88" s="63">
        <v>25</v>
      </c>
      <c r="Z88" s="63">
        <v>26</v>
      </c>
      <c r="AA88" s="63">
        <v>27</v>
      </c>
      <c r="AB88" s="63">
        <v>28</v>
      </c>
      <c r="AC88" s="63">
        <v>29</v>
      </c>
      <c r="AD88" s="63">
        <v>30</v>
      </c>
      <c r="AE88" s="63">
        <v>31</v>
      </c>
      <c r="AF88" s="63">
        <v>32</v>
      </c>
      <c r="AG88" s="63">
        <v>33</v>
      </c>
      <c r="AH88" s="63">
        <v>34</v>
      </c>
      <c r="AI88" s="63">
        <v>35</v>
      </c>
      <c r="AJ88" s="63">
        <v>36</v>
      </c>
      <c r="AK88" s="63">
        <v>37</v>
      </c>
      <c r="AL88" s="63">
        <v>38</v>
      </c>
      <c r="AM88" s="63">
        <v>39</v>
      </c>
      <c r="AN88" s="63">
        <v>40</v>
      </c>
      <c r="AO88" s="63">
        <v>41</v>
      </c>
      <c r="AP88" s="63">
        <v>42</v>
      </c>
      <c r="AQ88" s="63">
        <v>43</v>
      </c>
      <c r="AR88" s="63">
        <v>44</v>
      </c>
      <c r="AS88" s="63">
        <v>45</v>
      </c>
      <c r="AT88" s="63">
        <v>46</v>
      </c>
      <c r="AU88" s="63">
        <v>47</v>
      </c>
      <c r="AV88" s="63">
        <v>48</v>
      </c>
      <c r="AW88" s="63">
        <v>49</v>
      </c>
      <c r="AX88" s="63"/>
      <c r="AY88" s="63"/>
      <c r="AZ88" s="63"/>
    </row>
    <row r="89" spans="1:52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</row>
    <row r="90" spans="1:52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</row>
    <row r="91" spans="1:52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</row>
    <row r="92" spans="1:52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</row>
    <row r="93" spans="1:52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</row>
    <row r="94" spans="1:52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</row>
    <row r="95" spans="1:52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</row>
    <row r="96" spans="1:52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</row>
    <row r="97" spans="1:52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</row>
    <row r="98" spans="1:52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</row>
    <row r="99" spans="1:52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</row>
    <row r="100" spans="1:52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</row>
    <row r="101" spans="1:52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</row>
    <row r="102" spans="1:52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</row>
    <row r="103" spans="1:52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</row>
    <row r="104" spans="1:52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</row>
    <row r="105" spans="1:52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</row>
    <row r="106" spans="1:52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</row>
    <row r="107" spans="1:52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</row>
    <row r="108" spans="1:52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</row>
    <row r="109" spans="1:52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</row>
    <row r="110" spans="1:52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</row>
    <row r="111" spans="1:52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</row>
    <row r="112" spans="1:52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</row>
    <row r="113" spans="1:52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</row>
    <row r="114" spans="1:52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</row>
    <row r="115" spans="1:52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</row>
    <row r="116" spans="1:52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</row>
    <row r="117" spans="1:52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</row>
    <row r="118" spans="1:52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</row>
    <row r="119" spans="1:52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</row>
    <row r="120" spans="1:52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</row>
    <row r="121" spans="1:52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</row>
    <row r="122" spans="1:52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</row>
    <row r="123" spans="1:52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</row>
    <row r="124" spans="1:52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</row>
    <row r="125" spans="1:52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</row>
    <row r="126" spans="1:52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</row>
    <row r="127" spans="1:52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</row>
    <row r="128" spans="1:52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</row>
    <row r="129" spans="1:52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</row>
    <row r="130" spans="1:52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</row>
    <row r="131" spans="1:52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</row>
    <row r="132" spans="1:52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</row>
    <row r="133" spans="1:52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</row>
    <row r="134" spans="1:52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</row>
    <row r="135" spans="1:52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</row>
    <row r="136" spans="1:52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</row>
    <row r="137" spans="1:52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</row>
    <row r="138" spans="1:52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</row>
    <row r="139" spans="1:52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</row>
    <row r="140" spans="1:52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</row>
    <row r="141" spans="1:52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</row>
    <row r="142" spans="1:52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</row>
    <row r="143" spans="1:52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</row>
    <row r="144" spans="1:52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</row>
    <row r="145" spans="1:52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</row>
    <row r="146" spans="1:52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</row>
    <row r="147" spans="1:52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</row>
    <row r="148" spans="1:52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</row>
    <row r="149" spans="1:52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</row>
    <row r="150" spans="1:52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</row>
    <row r="151" spans="1:52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</row>
    <row r="152" spans="1:52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</row>
    <row r="153" spans="1:52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</row>
    <row r="154" spans="1:52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/>
    </row>
    <row r="155" spans="1:52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</row>
    <row r="156" spans="1:52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</row>
    <row r="157" spans="1:52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</row>
    <row r="158" spans="1:52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</row>
    <row r="159" spans="1:52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</row>
  </sheetData>
  <mergeCells count="68">
    <mergeCell ref="AK62:AT64"/>
    <mergeCell ref="D64:Q65"/>
    <mergeCell ref="V64:AC65"/>
    <mergeCell ref="AH65:AW84"/>
    <mergeCell ref="D68:R69"/>
    <mergeCell ref="AC68:AE69"/>
    <mergeCell ref="D72:AA73"/>
    <mergeCell ref="AC72:AE73"/>
    <mergeCell ref="C75:AG76"/>
    <mergeCell ref="F77:AD83"/>
    <mergeCell ref="C57:AG58"/>
    <mergeCell ref="AI57:AO58"/>
    <mergeCell ref="AP57:AQ58"/>
    <mergeCell ref="AR57:AW58"/>
    <mergeCell ref="D60:O61"/>
    <mergeCell ref="R60:T61"/>
    <mergeCell ref="V60:X61"/>
    <mergeCell ref="Z60:AD61"/>
    <mergeCell ref="AK60:AT61"/>
    <mergeCell ref="P50:Q50"/>
    <mergeCell ref="AG50:AH50"/>
    <mergeCell ref="AT50:AU50"/>
    <mergeCell ref="P53:AF54"/>
    <mergeCell ref="AH53:AM54"/>
    <mergeCell ref="AH55:AM55"/>
    <mergeCell ref="D48:M49"/>
    <mergeCell ref="O48:R49"/>
    <mergeCell ref="T48:AD49"/>
    <mergeCell ref="AF48:AI49"/>
    <mergeCell ref="AK48:AQ49"/>
    <mergeCell ref="AS48:AV49"/>
    <mergeCell ref="D43:J44"/>
    <mergeCell ref="L43:R44"/>
    <mergeCell ref="T43:V44"/>
    <mergeCell ref="X43:AD44"/>
    <mergeCell ref="AF43:AI44"/>
    <mergeCell ref="AJ43:AV44"/>
    <mergeCell ref="D40:R41"/>
    <mergeCell ref="S40:Y41"/>
    <mergeCell ref="Z40:AD41"/>
    <mergeCell ref="AE40:AJ41"/>
    <mergeCell ref="AK40:AP41"/>
    <mergeCell ref="AQ40:AV41"/>
    <mergeCell ref="D28:AV29"/>
    <mergeCell ref="D31:M32"/>
    <mergeCell ref="O31:AN32"/>
    <mergeCell ref="D34:AH35"/>
    <mergeCell ref="D37:AI38"/>
    <mergeCell ref="AK37:AN38"/>
    <mergeCell ref="AP37:AV38"/>
    <mergeCell ref="C21:AD21"/>
    <mergeCell ref="AE21:AW21"/>
    <mergeCell ref="AE22:AW22"/>
    <mergeCell ref="K23:V24"/>
    <mergeCell ref="AI23:AS24"/>
    <mergeCell ref="D26:AC27"/>
    <mergeCell ref="C11:N11"/>
    <mergeCell ref="P11:AK11"/>
    <mergeCell ref="C12:N12"/>
    <mergeCell ref="P13:AK13"/>
    <mergeCell ref="T17:X18"/>
    <mergeCell ref="Z17:AE18"/>
    <mergeCell ref="C1:O2"/>
    <mergeCell ref="U1:AF8"/>
    <mergeCell ref="AL1:AY2"/>
    <mergeCell ref="C9:N9"/>
    <mergeCell ref="P9:AK10"/>
    <mergeCell ref="C10:N10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J51"/>
  <sheetViews>
    <sheetView showZeros="0" topLeftCell="A16" zoomScale="80" workbookViewId="0">
      <selection activeCell="D33" sqref="D33:D34"/>
    </sheetView>
  </sheetViews>
  <sheetFormatPr baseColWidth="10" defaultRowHeight="12.75"/>
  <cols>
    <col min="1" max="1" width="14.85546875" style="59" customWidth="1"/>
    <col min="2" max="3" width="15.140625" style="59" customWidth="1"/>
    <col min="4" max="4" width="15.28515625" style="59" customWidth="1"/>
    <col min="5" max="5" width="17" style="59" customWidth="1"/>
    <col min="6" max="6" width="15.140625" style="59" customWidth="1"/>
    <col min="7" max="9" width="8.42578125" style="59" customWidth="1"/>
    <col min="10" max="10" width="17.42578125" style="59" customWidth="1"/>
    <col min="11" max="11" width="9.42578125" style="59" customWidth="1"/>
    <col min="12" max="16384" width="11.42578125" style="59"/>
  </cols>
  <sheetData>
    <row r="1" spans="1:10" s="63" customFormat="1" ht="15">
      <c r="A1" s="484" t="str">
        <f>Declaration!D28 &amp; " - IF: " &amp; Declaration!K23</f>
        <v>société essai - IF: 01234567</v>
      </c>
      <c r="B1" s="484"/>
      <c r="C1" s="484"/>
      <c r="D1" s="111"/>
      <c r="E1" s="111"/>
      <c r="F1" s="111"/>
      <c r="G1" s="111"/>
      <c r="I1" s="83" t="s">
        <v>416</v>
      </c>
      <c r="J1" s="83"/>
    </row>
    <row r="2" spans="1:10" s="63" customFormat="1" ht="21.75" customHeight="1">
      <c r="A2" s="485" t="s">
        <v>417</v>
      </c>
      <c r="B2" s="486"/>
      <c r="C2" s="486"/>
      <c r="D2" s="486"/>
      <c r="E2" s="486"/>
      <c r="F2" s="486"/>
      <c r="G2" s="486"/>
      <c r="H2" s="486"/>
      <c r="I2" s="486"/>
      <c r="J2" s="487"/>
    </row>
    <row r="3" spans="1:10" s="63" customFormat="1" ht="33.75" customHeight="1">
      <c r="A3" s="488"/>
      <c r="B3" s="111"/>
      <c r="C3" s="78"/>
      <c r="D3" s="489"/>
      <c r="E3" s="489"/>
      <c r="F3" s="489"/>
      <c r="G3" s="250"/>
      <c r="H3" s="250"/>
      <c r="I3" s="111"/>
      <c r="J3" s="66"/>
    </row>
    <row r="4" spans="1:10" s="63" customFormat="1" ht="15" customHeight="1">
      <c r="A4" s="490" t="s">
        <v>418</v>
      </c>
      <c r="B4" s="491"/>
      <c r="C4" s="491"/>
      <c r="D4" s="491"/>
      <c r="E4" s="491"/>
      <c r="F4" s="492"/>
      <c r="G4" s="491" t="s">
        <v>419</v>
      </c>
      <c r="H4" s="493"/>
      <c r="I4" s="494"/>
      <c r="J4" s="495"/>
    </row>
    <row r="5" spans="1:10" s="63" customFormat="1" ht="15" customHeight="1">
      <c r="A5" s="490" t="s">
        <v>420</v>
      </c>
      <c r="B5" s="374"/>
      <c r="C5" s="496"/>
      <c r="D5" s="496"/>
      <c r="E5" s="374"/>
      <c r="F5" s="492"/>
      <c r="G5" s="491" t="s">
        <v>421</v>
      </c>
      <c r="H5" s="497"/>
      <c r="I5" s="498">
        <v>0</v>
      </c>
      <c r="J5" s="499"/>
    </row>
    <row r="6" spans="1:10" s="63" customFormat="1" ht="15" customHeight="1">
      <c r="A6" s="490" t="s">
        <v>422</v>
      </c>
      <c r="B6" s="374"/>
      <c r="C6" s="374"/>
      <c r="D6" s="500"/>
      <c r="E6" s="501"/>
      <c r="F6" s="492"/>
      <c r="G6" s="502" t="s">
        <v>423</v>
      </c>
      <c r="H6" s="503"/>
      <c r="I6" s="498">
        <v>0</v>
      </c>
      <c r="J6" s="499"/>
    </row>
    <row r="7" spans="1:10" s="63" customFormat="1" ht="15">
      <c r="A7" s="504"/>
      <c r="B7" s="374"/>
      <c r="C7" s="505" t="s">
        <v>424</v>
      </c>
      <c r="D7" s="506"/>
      <c r="E7" s="507"/>
      <c r="F7" s="507"/>
      <c r="G7" s="508"/>
      <c r="H7" s="503"/>
      <c r="I7" s="494">
        <f>I4+I5+I6</f>
        <v>0</v>
      </c>
      <c r="J7" s="495"/>
    </row>
    <row r="8" spans="1:10" s="63" customFormat="1" ht="8.25" customHeight="1">
      <c r="A8" s="509"/>
      <c r="B8" s="510"/>
      <c r="C8" s="510"/>
      <c r="D8" s="511"/>
      <c r="E8" s="512"/>
      <c r="F8" s="512"/>
      <c r="G8" s="512"/>
      <c r="H8" s="512"/>
      <c r="I8" s="512"/>
      <c r="J8" s="513"/>
    </row>
    <row r="9" spans="1:10" s="63" customFormat="1" ht="17.25" customHeight="1">
      <c r="A9" s="514" t="s">
        <v>425</v>
      </c>
      <c r="B9" s="515"/>
      <c r="C9" s="515"/>
      <c r="D9" s="515"/>
      <c r="E9" s="515"/>
      <c r="F9" s="515"/>
      <c r="G9" s="515"/>
      <c r="H9" s="515"/>
      <c r="I9" s="515"/>
      <c r="J9" s="516"/>
    </row>
    <row r="10" spans="1:10" s="63" customFormat="1" ht="15.75" customHeight="1">
      <c r="A10" s="517" t="s">
        <v>426</v>
      </c>
      <c r="B10" s="518" t="s">
        <v>427</v>
      </c>
      <c r="C10" s="519" t="s">
        <v>428</v>
      </c>
      <c r="D10" s="520" t="s">
        <v>429</v>
      </c>
      <c r="E10" s="521" t="s">
        <v>430</v>
      </c>
      <c r="F10" s="522" t="s">
        <v>431</v>
      </c>
      <c r="G10" s="523" t="s">
        <v>432</v>
      </c>
      <c r="H10" s="524"/>
      <c r="I10" s="524"/>
      <c r="J10" s="525"/>
    </row>
    <row r="11" spans="1:10" s="63" customFormat="1" ht="19.5" customHeight="1">
      <c r="A11" s="526"/>
      <c r="B11" s="527"/>
      <c r="C11" s="528"/>
      <c r="D11" s="529"/>
      <c r="E11" s="530"/>
      <c r="F11" s="531"/>
      <c r="G11" s="532" t="s">
        <v>433</v>
      </c>
      <c r="H11" s="533"/>
      <c r="I11" s="533"/>
      <c r="J11" s="534" t="s">
        <v>434</v>
      </c>
    </row>
    <row r="12" spans="1:10" s="63" customFormat="1" ht="12" customHeight="1">
      <c r="A12" s="535"/>
      <c r="B12" s="536"/>
      <c r="C12" s="537" t="s">
        <v>402</v>
      </c>
      <c r="D12" s="538" t="s">
        <v>403</v>
      </c>
      <c r="E12" s="539" t="s">
        <v>404</v>
      </c>
      <c r="F12" s="540"/>
      <c r="G12" s="541" t="s">
        <v>435</v>
      </c>
      <c r="H12" s="542" t="s">
        <v>436</v>
      </c>
      <c r="I12" s="541" t="s">
        <v>437</v>
      </c>
      <c r="J12" s="543"/>
    </row>
    <row r="13" spans="1:10" s="63" customFormat="1" ht="9.9499999999999993" customHeight="1">
      <c r="A13" s="544" t="s">
        <v>438</v>
      </c>
      <c r="B13" s="545"/>
      <c r="C13" s="546"/>
      <c r="D13" s="546"/>
      <c r="E13" s="546"/>
      <c r="F13" s="546">
        <f>SUM(C13:E14)</f>
        <v>0</v>
      </c>
      <c r="G13" s="547"/>
      <c r="H13" s="547"/>
      <c r="I13" s="547"/>
      <c r="J13" s="548"/>
    </row>
    <row r="14" spans="1:10" s="63" customFormat="1" ht="9.9499999999999993" customHeight="1">
      <c r="A14" s="544"/>
      <c r="B14" s="545"/>
      <c r="C14" s="546"/>
      <c r="D14" s="546"/>
      <c r="E14" s="546"/>
      <c r="F14" s="546"/>
      <c r="G14" s="547"/>
      <c r="H14" s="547"/>
      <c r="I14" s="547"/>
      <c r="J14" s="548"/>
    </row>
    <row r="15" spans="1:10" s="63" customFormat="1" ht="9.9499999999999993" customHeight="1">
      <c r="A15" s="544" t="s">
        <v>439</v>
      </c>
      <c r="B15" s="545"/>
      <c r="C15" s="546"/>
      <c r="D15" s="546"/>
      <c r="E15" s="546"/>
      <c r="F15" s="546">
        <f>SUM(C15:E16)</f>
        <v>0</v>
      </c>
      <c r="G15" s="547"/>
      <c r="H15" s="547"/>
      <c r="I15" s="547"/>
      <c r="J15" s="548"/>
    </row>
    <row r="16" spans="1:10" s="63" customFormat="1" ht="9.9499999999999993" customHeight="1">
      <c r="A16" s="544"/>
      <c r="B16" s="545"/>
      <c r="C16" s="546"/>
      <c r="D16" s="546"/>
      <c r="E16" s="546"/>
      <c r="F16" s="546"/>
      <c r="G16" s="547"/>
      <c r="H16" s="547"/>
      <c r="I16" s="547"/>
      <c r="J16" s="548"/>
    </row>
    <row r="17" spans="1:10" s="63" customFormat="1" ht="9.9499999999999993" customHeight="1">
      <c r="A17" s="544" t="s">
        <v>440</v>
      </c>
      <c r="B17" s="545"/>
      <c r="C17" s="546"/>
      <c r="D17" s="546"/>
      <c r="E17" s="546"/>
      <c r="F17" s="546">
        <f>SUM(C17:E18)</f>
        <v>0</v>
      </c>
      <c r="G17" s="547"/>
      <c r="H17" s="547"/>
      <c r="I17" s="547"/>
      <c r="J17" s="548"/>
    </row>
    <row r="18" spans="1:10" s="63" customFormat="1" ht="9.9499999999999993" customHeight="1">
      <c r="A18" s="544"/>
      <c r="B18" s="545"/>
      <c r="C18" s="546"/>
      <c r="D18" s="546"/>
      <c r="E18" s="546"/>
      <c r="F18" s="546"/>
      <c r="G18" s="547"/>
      <c r="H18" s="547"/>
      <c r="I18" s="547"/>
      <c r="J18" s="548"/>
    </row>
    <row r="19" spans="1:10" s="63" customFormat="1" ht="9.9499999999999993" customHeight="1">
      <c r="A19" s="544" t="s">
        <v>441</v>
      </c>
      <c r="B19" s="545"/>
      <c r="C19" s="546"/>
      <c r="D19" s="546"/>
      <c r="E19" s="546"/>
      <c r="F19" s="546">
        <f>SUM(C19:E20)</f>
        <v>0</v>
      </c>
      <c r="G19" s="547"/>
      <c r="H19" s="547"/>
      <c r="I19" s="547"/>
      <c r="J19" s="548"/>
    </row>
    <row r="20" spans="1:10" s="63" customFormat="1" ht="9.9499999999999993" customHeight="1">
      <c r="A20" s="544"/>
      <c r="B20" s="545"/>
      <c r="C20" s="546"/>
      <c r="D20" s="546"/>
      <c r="E20" s="546"/>
      <c r="F20" s="546"/>
      <c r="G20" s="547"/>
      <c r="H20" s="547"/>
      <c r="I20" s="547"/>
      <c r="J20" s="548"/>
    </row>
    <row r="21" spans="1:10" s="63" customFormat="1" ht="9.9499999999999993" customHeight="1">
      <c r="A21" s="544" t="s">
        <v>442</v>
      </c>
      <c r="B21" s="545"/>
      <c r="C21" s="546"/>
      <c r="D21" s="546"/>
      <c r="E21" s="546"/>
      <c r="F21" s="546">
        <f>SUM(C21:E22)</f>
        <v>0</v>
      </c>
      <c r="G21" s="547"/>
      <c r="H21" s="547"/>
      <c r="I21" s="547"/>
      <c r="J21" s="548"/>
    </row>
    <row r="22" spans="1:10" s="63" customFormat="1" ht="9.9499999999999993" customHeight="1">
      <c r="A22" s="544"/>
      <c r="B22" s="545"/>
      <c r="C22" s="546"/>
      <c r="D22" s="546"/>
      <c r="E22" s="546"/>
      <c r="F22" s="546"/>
      <c r="G22" s="547"/>
      <c r="H22" s="547"/>
      <c r="I22" s="547"/>
      <c r="J22" s="548"/>
    </row>
    <row r="23" spans="1:10" s="63" customFormat="1" ht="9.9499999999999993" customHeight="1">
      <c r="A23" s="544" t="s">
        <v>443</v>
      </c>
      <c r="B23" s="545"/>
      <c r="C23" s="546"/>
      <c r="D23" s="546"/>
      <c r="E23" s="546"/>
      <c r="F23" s="546">
        <f>SUM(C23:E24)</f>
        <v>0</v>
      </c>
      <c r="G23" s="547"/>
      <c r="H23" s="547"/>
      <c r="I23" s="547"/>
      <c r="J23" s="548"/>
    </row>
    <row r="24" spans="1:10" s="63" customFormat="1" ht="9.9499999999999993" customHeight="1">
      <c r="A24" s="544"/>
      <c r="B24" s="545"/>
      <c r="C24" s="546"/>
      <c r="D24" s="546"/>
      <c r="E24" s="546"/>
      <c r="F24" s="546"/>
      <c r="G24" s="547"/>
      <c r="H24" s="547"/>
      <c r="I24" s="547"/>
      <c r="J24" s="548"/>
    </row>
    <row r="25" spans="1:10" s="63" customFormat="1" ht="9.9499999999999993" customHeight="1">
      <c r="A25" s="544" t="s">
        <v>444</v>
      </c>
      <c r="B25" s="545"/>
      <c r="C25" s="546"/>
      <c r="D25" s="546"/>
      <c r="E25" s="546"/>
      <c r="F25" s="546">
        <f>SUM(C25:E26)</f>
        <v>0</v>
      </c>
      <c r="G25" s="547"/>
      <c r="H25" s="547"/>
      <c r="I25" s="547"/>
      <c r="J25" s="548"/>
    </row>
    <row r="26" spans="1:10" s="63" customFormat="1" ht="9.9499999999999993" customHeight="1">
      <c r="A26" s="544"/>
      <c r="B26" s="545"/>
      <c r="C26" s="546"/>
      <c r="D26" s="546"/>
      <c r="E26" s="546"/>
      <c r="F26" s="546"/>
      <c r="G26" s="547"/>
      <c r="H26" s="547"/>
      <c r="I26" s="547"/>
      <c r="J26" s="548"/>
    </row>
    <row r="27" spans="1:10" s="63" customFormat="1" ht="9.9499999999999993" customHeight="1">
      <c r="A27" s="544" t="s">
        <v>445</v>
      </c>
      <c r="B27" s="545"/>
      <c r="C27" s="546"/>
      <c r="D27" s="546"/>
      <c r="E27" s="546"/>
      <c r="F27" s="546">
        <f>SUM(C27:E28)</f>
        <v>0</v>
      </c>
      <c r="G27" s="547"/>
      <c r="H27" s="547"/>
      <c r="I27" s="547"/>
      <c r="J27" s="548"/>
    </row>
    <row r="28" spans="1:10" s="63" customFormat="1" ht="9.9499999999999993" customHeight="1">
      <c r="A28" s="544"/>
      <c r="B28" s="545"/>
      <c r="C28" s="546"/>
      <c r="D28" s="546"/>
      <c r="E28" s="546"/>
      <c r="F28" s="546"/>
      <c r="G28" s="547"/>
      <c r="H28" s="547"/>
      <c r="I28" s="547"/>
      <c r="J28" s="548"/>
    </row>
    <row r="29" spans="1:10" s="63" customFormat="1" ht="9.9499999999999993" customHeight="1">
      <c r="A29" s="544" t="s">
        <v>446</v>
      </c>
      <c r="B29" s="545"/>
      <c r="C29" s="546"/>
      <c r="D29" s="546"/>
      <c r="E29" s="546"/>
      <c r="F29" s="546">
        <f>SUM(C29:E30)</f>
        <v>0</v>
      </c>
      <c r="G29" s="547"/>
      <c r="H29" s="547"/>
      <c r="I29" s="547"/>
      <c r="J29" s="548"/>
    </row>
    <row r="30" spans="1:10" s="63" customFormat="1" ht="9.9499999999999993" customHeight="1">
      <c r="A30" s="544"/>
      <c r="B30" s="545"/>
      <c r="C30" s="546"/>
      <c r="D30" s="546"/>
      <c r="E30" s="546"/>
      <c r="F30" s="546"/>
      <c r="G30" s="547"/>
      <c r="H30" s="547"/>
      <c r="I30" s="547"/>
      <c r="J30" s="548"/>
    </row>
    <row r="31" spans="1:10" s="63" customFormat="1" ht="9.9499999999999993" customHeight="1">
      <c r="A31" s="544" t="s">
        <v>447</v>
      </c>
      <c r="B31" s="545"/>
      <c r="C31" s="546"/>
      <c r="D31" s="546"/>
      <c r="E31" s="546"/>
      <c r="F31" s="546">
        <f>SUM(C31:E32)</f>
        <v>0</v>
      </c>
      <c r="G31" s="547"/>
      <c r="H31" s="547"/>
      <c r="I31" s="547"/>
      <c r="J31" s="548"/>
    </row>
    <row r="32" spans="1:10" s="63" customFormat="1" ht="9.9499999999999993" customHeight="1">
      <c r="A32" s="544"/>
      <c r="B32" s="545"/>
      <c r="C32" s="546"/>
      <c r="D32" s="546"/>
      <c r="E32" s="546"/>
      <c r="F32" s="546"/>
      <c r="G32" s="547"/>
      <c r="H32" s="547"/>
      <c r="I32" s="547"/>
      <c r="J32" s="548"/>
    </row>
    <row r="33" spans="1:10" s="63" customFormat="1" ht="9.9499999999999993" customHeight="1">
      <c r="A33" s="544" t="s">
        <v>448</v>
      </c>
      <c r="B33" s="545"/>
      <c r="C33" s="546"/>
      <c r="D33" s="546"/>
      <c r="E33" s="546"/>
      <c r="F33" s="546">
        <f>SUM(C33:E34)</f>
        <v>0</v>
      </c>
      <c r="G33" s="547"/>
      <c r="H33" s="547"/>
      <c r="I33" s="547"/>
      <c r="J33" s="548"/>
    </row>
    <row r="34" spans="1:10" ht="9.9499999999999993" customHeight="1">
      <c r="A34" s="544"/>
      <c r="B34" s="545"/>
      <c r="C34" s="546"/>
      <c r="D34" s="546"/>
      <c r="E34" s="546"/>
      <c r="F34" s="546"/>
      <c r="G34" s="547"/>
      <c r="H34" s="547"/>
      <c r="I34" s="547"/>
      <c r="J34" s="548"/>
    </row>
    <row r="35" spans="1:10" ht="9.9499999999999993" customHeight="1">
      <c r="A35" s="544" t="s">
        <v>449</v>
      </c>
      <c r="B35" s="545"/>
      <c r="C35" s="546"/>
      <c r="D35" s="546"/>
      <c r="E35" s="546"/>
      <c r="F35" s="546">
        <f>SUM(C35:E36)</f>
        <v>0</v>
      </c>
      <c r="G35" s="547"/>
      <c r="H35" s="547"/>
      <c r="I35" s="547"/>
      <c r="J35" s="548"/>
    </row>
    <row r="36" spans="1:10" ht="9.9499999999999993" customHeight="1">
      <c r="A36" s="544"/>
      <c r="B36" s="545"/>
      <c r="C36" s="546"/>
      <c r="D36" s="546"/>
      <c r="E36" s="546"/>
      <c r="F36" s="546"/>
      <c r="G36" s="547"/>
      <c r="H36" s="547"/>
      <c r="I36" s="547"/>
      <c r="J36" s="548"/>
    </row>
    <row r="37" spans="1:10" ht="9.9499999999999993" customHeight="1">
      <c r="A37" s="549" t="s">
        <v>450</v>
      </c>
      <c r="B37" s="550"/>
      <c r="C37" s="551">
        <f>SUM(C13:C36)</f>
        <v>0</v>
      </c>
      <c r="D37" s="551">
        <f>SUM(D13:D36)</f>
        <v>0</v>
      </c>
      <c r="E37" s="551">
        <f>SUM(E13:E36)</f>
        <v>0</v>
      </c>
      <c r="F37" s="551">
        <f>SUM(F13:F36)</f>
        <v>0</v>
      </c>
      <c r="G37" s="552"/>
      <c r="H37" s="553"/>
      <c r="I37" s="553"/>
      <c r="J37" s="554"/>
    </row>
    <row r="38" spans="1:10" ht="9.9499999999999993" customHeight="1">
      <c r="A38" s="555"/>
      <c r="B38" s="556"/>
      <c r="C38" s="557"/>
      <c r="D38" s="557"/>
      <c r="E38" s="557"/>
      <c r="F38" s="557"/>
      <c r="G38" s="558"/>
      <c r="H38" s="559"/>
      <c r="I38" s="559"/>
      <c r="J38" s="560"/>
    </row>
    <row r="39" spans="1:10">
      <c r="A39" s="63"/>
      <c r="B39" s="63"/>
      <c r="C39" s="63"/>
      <c r="D39" s="63"/>
      <c r="E39" s="63"/>
      <c r="F39" s="63"/>
      <c r="G39" s="63"/>
      <c r="H39" s="561"/>
      <c r="I39" s="562" t="s">
        <v>451</v>
      </c>
      <c r="J39" s="563">
        <f ca="1">Declaration!AR57</f>
        <v>44431</v>
      </c>
    </row>
    <row r="40" spans="1:10">
      <c r="A40" s="63" t="s">
        <v>452</v>
      </c>
      <c r="B40" s="63"/>
      <c r="C40" s="63"/>
      <c r="D40" s="63"/>
      <c r="E40" s="63"/>
      <c r="F40" s="63"/>
      <c r="G40" s="564" t="s">
        <v>453</v>
      </c>
      <c r="H40" s="564"/>
      <c r="I40" s="564"/>
      <c r="J40" s="564"/>
    </row>
    <row r="41" spans="1:10">
      <c r="A41" s="63" t="s">
        <v>454</v>
      </c>
      <c r="B41" s="63"/>
      <c r="C41" s="63"/>
      <c r="D41" s="63"/>
      <c r="E41" s="63"/>
      <c r="F41" s="63"/>
      <c r="G41" s="63"/>
      <c r="H41" s="162"/>
      <c r="I41" s="162"/>
      <c r="J41" s="162"/>
    </row>
    <row r="42" spans="1:10">
      <c r="A42" s="63" t="s">
        <v>455</v>
      </c>
      <c r="B42" s="63"/>
      <c r="C42" s="63"/>
      <c r="D42" s="63"/>
      <c r="E42" s="63"/>
      <c r="F42" s="63"/>
      <c r="G42" s="63"/>
      <c r="H42" s="63"/>
      <c r="I42" s="63"/>
      <c r="J42" s="63"/>
    </row>
    <row r="43" spans="1:10">
      <c r="A43" s="63"/>
      <c r="B43" s="63"/>
      <c r="C43" s="63"/>
      <c r="D43" s="63"/>
      <c r="E43" s="63"/>
      <c r="F43" s="63"/>
      <c r="G43" s="63"/>
      <c r="H43" s="63"/>
      <c r="I43" s="63"/>
      <c r="J43" s="63"/>
    </row>
    <row r="44" spans="1:10">
      <c r="A44" s="63"/>
      <c r="B44" s="63"/>
      <c r="C44" s="63"/>
      <c r="D44" s="63"/>
      <c r="E44" s="63"/>
      <c r="F44" s="63"/>
      <c r="G44" s="63"/>
      <c r="H44" s="63"/>
      <c r="I44" s="63"/>
      <c r="J44" s="63"/>
    </row>
    <row r="45" spans="1:10">
      <c r="A45" s="63"/>
      <c r="B45" s="63"/>
      <c r="C45" s="63"/>
      <c r="D45" s="63"/>
      <c r="E45" s="63"/>
      <c r="F45" s="63"/>
      <c r="G45" s="63"/>
      <c r="H45" s="63"/>
      <c r="I45" s="63"/>
      <c r="J45" s="63"/>
    </row>
    <row r="46" spans="1:10">
      <c r="A46" s="63"/>
      <c r="B46" s="63"/>
      <c r="C46" s="63"/>
      <c r="D46" s="63"/>
      <c r="E46" s="63"/>
      <c r="F46" s="63"/>
      <c r="G46" s="63"/>
      <c r="H46" s="63"/>
      <c r="I46" s="63"/>
      <c r="J46" s="63"/>
    </row>
    <row r="47" spans="1:10">
      <c r="A47" s="63"/>
      <c r="B47" s="63"/>
      <c r="C47" s="63"/>
      <c r="D47" s="63"/>
      <c r="E47" s="63"/>
      <c r="F47" s="63"/>
      <c r="G47" s="63"/>
      <c r="H47" s="63"/>
      <c r="I47" s="63"/>
      <c r="J47" s="63"/>
    </row>
    <row r="48" spans="1:10">
      <c r="A48" s="63"/>
      <c r="B48" s="63"/>
      <c r="C48" s="63"/>
      <c r="D48" s="63"/>
      <c r="E48" s="63"/>
      <c r="F48" s="63"/>
      <c r="G48" s="63"/>
      <c r="H48" s="63"/>
      <c r="I48" s="63"/>
      <c r="J48" s="63"/>
    </row>
    <row r="49" spans="1:10">
      <c r="A49" s="63"/>
      <c r="B49" s="63"/>
      <c r="C49" s="63"/>
      <c r="D49" s="63"/>
      <c r="E49" s="63"/>
      <c r="F49" s="63"/>
      <c r="G49" s="63"/>
      <c r="H49" s="63"/>
      <c r="I49" s="63"/>
      <c r="J49" s="63"/>
    </row>
    <row r="50" spans="1:10">
      <c r="A50" s="63"/>
      <c r="B50" s="63"/>
      <c r="C50" s="63"/>
      <c r="D50" s="63"/>
      <c r="E50" s="63"/>
      <c r="F50" s="63"/>
      <c r="G50" s="63"/>
      <c r="H50" s="63"/>
      <c r="I50" s="63"/>
      <c r="J50" s="63"/>
    </row>
    <row r="51" spans="1:10">
      <c r="A51" s="63"/>
      <c r="B51" s="63"/>
      <c r="C51" s="63"/>
      <c r="D51" s="63"/>
      <c r="E51" s="63"/>
      <c r="F51" s="63"/>
      <c r="G51" s="63"/>
      <c r="H51" s="63"/>
      <c r="I51" s="63"/>
      <c r="J51" s="63"/>
    </row>
  </sheetData>
  <sheetProtection selectLockedCells="1"/>
  <mergeCells count="148">
    <mergeCell ref="J37:J38"/>
    <mergeCell ref="G40:J40"/>
    <mergeCell ref="J35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3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1:J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9:J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17:J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3:J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I7:J7"/>
    <mergeCell ref="A9:J9"/>
    <mergeCell ref="A10:A12"/>
    <mergeCell ref="B10:B12"/>
    <mergeCell ref="C10:C11"/>
    <mergeCell ref="D10:D11"/>
    <mergeCell ref="E10:E11"/>
    <mergeCell ref="F10:F12"/>
    <mergeCell ref="G10:J10"/>
    <mergeCell ref="G11:I11"/>
    <mergeCell ref="I1:J1"/>
    <mergeCell ref="A2:J2"/>
    <mergeCell ref="D3:F3"/>
    <mergeCell ref="I4:J4"/>
    <mergeCell ref="I5:J5"/>
    <mergeCell ref="I6:J6"/>
  </mergeCells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J543"/>
  <sheetViews>
    <sheetView showZeros="0" view="pageBreakPreview" topLeftCell="A306" zoomScale="75" zoomScaleNormal="85" workbookViewId="0">
      <selection activeCell="F533" sqref="F533:G533"/>
    </sheetView>
  </sheetViews>
  <sheetFormatPr baseColWidth="10" defaultRowHeight="12.75"/>
  <cols>
    <col min="1" max="1" width="5.28515625" style="255" customWidth="1"/>
    <col min="2" max="2" width="27.28515625" style="255" customWidth="1"/>
    <col min="3" max="3" width="9" style="658" customWidth="1"/>
    <col min="4" max="4" width="8.85546875" style="255" customWidth="1"/>
    <col min="5" max="5" width="13" style="255" customWidth="1"/>
    <col min="6" max="6" width="13.140625" style="255" customWidth="1"/>
    <col min="7" max="7" width="13.28515625" style="255" customWidth="1"/>
    <col min="8" max="8" width="11.7109375" style="255" customWidth="1"/>
    <col min="9" max="9" width="11.140625" style="255" customWidth="1"/>
    <col min="10" max="10" width="7.140625" style="255" customWidth="1"/>
    <col min="11" max="11" width="7.5703125" style="255" customWidth="1"/>
    <col min="12" max="12" width="11.42578125" style="255"/>
    <col min="13" max="13" width="7.5703125" style="255" customWidth="1"/>
    <col min="14" max="16384" width="11.42578125" style="255"/>
  </cols>
  <sheetData>
    <row r="1" spans="1:19" s="111" customFormat="1" ht="15.75" customHeight="1">
      <c r="A1" s="565" t="s">
        <v>456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7"/>
      <c r="N1" s="86"/>
      <c r="O1" s="86"/>
      <c r="P1" s="86"/>
      <c r="Q1" s="86"/>
      <c r="R1" s="86"/>
      <c r="S1" s="86"/>
    </row>
    <row r="2" spans="1:19" s="111" customFormat="1" ht="21.75" customHeight="1">
      <c r="A2" s="568" t="s">
        <v>457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</row>
    <row r="3" spans="1:19" s="111" customFormat="1" ht="15.9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9" s="111" customFormat="1" ht="15.95" customHeight="1" thickBot="1">
      <c r="A4" s="569" t="s">
        <v>458</v>
      </c>
      <c r="B4" s="569"/>
      <c r="C4" s="570"/>
      <c r="D4" s="571"/>
      <c r="E4" s="572" t="s">
        <v>459</v>
      </c>
      <c r="F4" s="573"/>
      <c r="G4" s="574"/>
      <c r="H4" s="575"/>
      <c r="I4" s="575"/>
      <c r="J4" s="575"/>
      <c r="K4" s="576"/>
      <c r="L4" s="577" t="s">
        <v>460</v>
      </c>
      <c r="M4" s="578">
        <v>1</v>
      </c>
    </row>
    <row r="5" spans="1:19" s="198" customFormat="1" ht="60.75" customHeight="1">
      <c r="A5" s="579" t="s">
        <v>461</v>
      </c>
      <c r="B5" s="580" t="s">
        <v>462</v>
      </c>
      <c r="C5" s="581" t="s">
        <v>463</v>
      </c>
      <c r="D5" s="581" t="s">
        <v>464</v>
      </c>
      <c r="E5" s="582" t="s">
        <v>465</v>
      </c>
      <c r="F5" s="582" t="s">
        <v>466</v>
      </c>
      <c r="G5" s="583" t="s">
        <v>467</v>
      </c>
      <c r="H5" s="582" t="s">
        <v>468</v>
      </c>
      <c r="I5" s="582" t="s">
        <v>469</v>
      </c>
      <c r="J5" s="584" t="s">
        <v>470</v>
      </c>
      <c r="K5" s="585"/>
      <c r="L5" s="586" t="s">
        <v>471</v>
      </c>
      <c r="M5" s="587" t="s">
        <v>472</v>
      </c>
    </row>
    <row r="6" spans="1:19" s="198" customFormat="1" ht="54.75" customHeight="1" thickBot="1">
      <c r="A6" s="588"/>
      <c r="B6" s="589" t="s">
        <v>473</v>
      </c>
      <c r="C6" s="590" t="s">
        <v>474</v>
      </c>
      <c r="D6" s="590" t="s">
        <v>475</v>
      </c>
      <c r="E6" s="591" t="s">
        <v>476</v>
      </c>
      <c r="F6" s="591" t="s">
        <v>477</v>
      </c>
      <c r="G6" s="592"/>
      <c r="H6" s="593" t="s">
        <v>478</v>
      </c>
      <c r="I6" s="591" t="s">
        <v>479</v>
      </c>
      <c r="J6" s="593" t="s">
        <v>480</v>
      </c>
      <c r="K6" s="591" t="s">
        <v>481</v>
      </c>
      <c r="L6" s="593" t="s">
        <v>482</v>
      </c>
      <c r="M6" s="594" t="s">
        <v>483</v>
      </c>
    </row>
    <row r="7" spans="1:19" s="111" customFormat="1" ht="15" customHeight="1">
      <c r="A7" s="595"/>
      <c r="B7" s="596"/>
      <c r="C7" s="597"/>
      <c r="D7" s="598"/>
      <c r="E7" s="599">
        <f>G7-E8+F7+F8</f>
        <v>0</v>
      </c>
      <c r="F7" s="599">
        <v>0</v>
      </c>
      <c r="G7" s="600">
        <v>0</v>
      </c>
      <c r="H7" s="601">
        <v>0.2</v>
      </c>
      <c r="I7" s="599">
        <v>0</v>
      </c>
      <c r="J7" s="602">
        <f>G7*6.29%</f>
        <v>0</v>
      </c>
      <c r="K7" s="603"/>
      <c r="L7" s="604">
        <f>G7-(H8+I7+J7+I8)</f>
        <v>0</v>
      </c>
      <c r="M7" s="605">
        <v>0</v>
      </c>
    </row>
    <row r="8" spans="1:19" s="615" customFormat="1" ht="20.100000000000001" customHeight="1" thickBot="1">
      <c r="A8" s="606"/>
      <c r="B8" s="607"/>
      <c r="C8" s="608"/>
      <c r="D8" s="609"/>
      <c r="E8" s="610">
        <v>0</v>
      </c>
      <c r="F8" s="610">
        <v>0</v>
      </c>
      <c r="G8" s="611"/>
      <c r="H8" s="610">
        <f>(G7-E8)*H7</f>
        <v>0</v>
      </c>
      <c r="I8" s="612">
        <v>0</v>
      </c>
      <c r="J8" s="613"/>
      <c r="K8" s="613"/>
      <c r="L8" s="612">
        <v>0</v>
      </c>
      <c r="M8" s="614">
        <v>0</v>
      </c>
    </row>
    <row r="9" spans="1:19" s="111" customFormat="1" ht="15" customHeight="1">
      <c r="A9" s="595"/>
      <c r="B9" s="596"/>
      <c r="C9" s="597"/>
      <c r="D9" s="598"/>
      <c r="E9" s="599">
        <f>G9-E10+F9+F10</f>
        <v>0</v>
      </c>
      <c r="F9" s="599">
        <v>0</v>
      </c>
      <c r="G9" s="600"/>
      <c r="H9" s="601">
        <v>0.2</v>
      </c>
      <c r="I9" s="599">
        <v>0</v>
      </c>
      <c r="J9" s="616">
        <f>G9*6.29%</f>
        <v>0</v>
      </c>
      <c r="K9" s="616"/>
      <c r="L9" s="604">
        <f>G9-(H10+I9+J9+I10)</f>
        <v>0</v>
      </c>
      <c r="M9" s="605">
        <v>0</v>
      </c>
    </row>
    <row r="10" spans="1:19" s="615" customFormat="1" ht="20.100000000000001" customHeight="1" thickBot="1">
      <c r="A10" s="606"/>
      <c r="B10" s="607"/>
      <c r="C10" s="608"/>
      <c r="D10" s="609"/>
      <c r="E10" s="610">
        <v>0</v>
      </c>
      <c r="F10" s="610">
        <v>0</v>
      </c>
      <c r="G10" s="611"/>
      <c r="H10" s="610">
        <f>(G9-E10)*H9</f>
        <v>0</v>
      </c>
      <c r="I10" s="612">
        <v>0</v>
      </c>
      <c r="J10" s="613"/>
      <c r="K10" s="613"/>
      <c r="L10" s="612">
        <v>0</v>
      </c>
      <c r="M10" s="614">
        <v>0</v>
      </c>
    </row>
    <row r="11" spans="1:19" s="111" customFormat="1" ht="15" customHeight="1">
      <c r="A11" s="595"/>
      <c r="B11" s="596"/>
      <c r="C11" s="597"/>
      <c r="D11" s="598"/>
      <c r="E11" s="599">
        <f>G11-E12+F11+F12</f>
        <v>0</v>
      </c>
      <c r="F11" s="599">
        <v>0</v>
      </c>
      <c r="G11" s="600"/>
      <c r="H11" s="601">
        <v>0.2</v>
      </c>
      <c r="I11" s="599">
        <v>0</v>
      </c>
      <c r="J11" s="616">
        <f>G11*6.29%</f>
        <v>0</v>
      </c>
      <c r="K11" s="616"/>
      <c r="L11" s="604">
        <f>G11-(H12+I11+J11+I12)</f>
        <v>0</v>
      </c>
      <c r="M11" s="605">
        <v>0</v>
      </c>
    </row>
    <row r="12" spans="1:19" s="615" customFormat="1" ht="20.100000000000001" customHeight="1" thickBot="1">
      <c r="A12" s="606"/>
      <c r="B12" s="607"/>
      <c r="C12" s="608"/>
      <c r="D12" s="609"/>
      <c r="E12" s="610">
        <v>0</v>
      </c>
      <c r="F12" s="610">
        <v>0</v>
      </c>
      <c r="G12" s="611"/>
      <c r="H12" s="610">
        <f>(G11-E12)*H11</f>
        <v>0</v>
      </c>
      <c r="I12" s="612">
        <v>0</v>
      </c>
      <c r="J12" s="613"/>
      <c r="K12" s="613"/>
      <c r="L12" s="612">
        <v>0</v>
      </c>
      <c r="M12" s="614">
        <v>0</v>
      </c>
    </row>
    <row r="13" spans="1:19" s="111" customFormat="1" ht="15" customHeight="1">
      <c r="A13" s="595"/>
      <c r="B13" s="596"/>
      <c r="C13" s="597"/>
      <c r="D13" s="598"/>
      <c r="E13" s="599">
        <f>G13-E14+F13+F14</f>
        <v>0</v>
      </c>
      <c r="F13" s="599">
        <v>0</v>
      </c>
      <c r="G13" s="600"/>
      <c r="H13" s="601">
        <v>0.2</v>
      </c>
      <c r="I13" s="599">
        <v>0</v>
      </c>
      <c r="J13" s="616">
        <f>G13*6.29%</f>
        <v>0</v>
      </c>
      <c r="K13" s="616"/>
      <c r="L13" s="604">
        <f>G13-(H14+I13+J13+I14)</f>
        <v>0</v>
      </c>
      <c r="M13" s="605">
        <v>0</v>
      </c>
    </row>
    <row r="14" spans="1:19" s="615" customFormat="1" ht="20.100000000000001" customHeight="1" thickBot="1">
      <c r="A14" s="606"/>
      <c r="B14" s="607"/>
      <c r="C14" s="608"/>
      <c r="D14" s="609"/>
      <c r="E14" s="610">
        <v>0</v>
      </c>
      <c r="F14" s="610">
        <v>0</v>
      </c>
      <c r="G14" s="611"/>
      <c r="H14" s="610">
        <f>(G13-E14)*H13</f>
        <v>0</v>
      </c>
      <c r="I14" s="612">
        <v>0</v>
      </c>
      <c r="J14" s="613"/>
      <c r="K14" s="613"/>
      <c r="L14" s="612">
        <v>0</v>
      </c>
      <c r="M14" s="614">
        <v>0</v>
      </c>
    </row>
    <row r="15" spans="1:19" s="111" customFormat="1" ht="15" customHeight="1">
      <c r="A15" s="595"/>
      <c r="B15" s="596"/>
      <c r="C15" s="597"/>
      <c r="D15" s="598"/>
      <c r="E15" s="599">
        <f>G15-E16+F15+F16</f>
        <v>0</v>
      </c>
      <c r="F15" s="599">
        <v>0</v>
      </c>
      <c r="G15" s="600"/>
      <c r="H15" s="601">
        <v>0.2</v>
      </c>
      <c r="I15" s="599">
        <v>0</v>
      </c>
      <c r="J15" s="616">
        <f>G15*6.29%</f>
        <v>0</v>
      </c>
      <c r="K15" s="616"/>
      <c r="L15" s="604">
        <f>G15-(H16+I15+J15+I16)</f>
        <v>0</v>
      </c>
      <c r="M15" s="605">
        <v>0</v>
      </c>
    </row>
    <row r="16" spans="1:19" s="615" customFormat="1" ht="20.100000000000001" customHeight="1" thickBot="1">
      <c r="A16" s="606"/>
      <c r="B16" s="607"/>
      <c r="C16" s="608"/>
      <c r="D16" s="609"/>
      <c r="E16" s="610">
        <v>0</v>
      </c>
      <c r="F16" s="610">
        <v>0</v>
      </c>
      <c r="G16" s="611"/>
      <c r="H16" s="610">
        <f>(G15-E16)*H15</f>
        <v>0</v>
      </c>
      <c r="I16" s="612">
        <v>0</v>
      </c>
      <c r="J16" s="613"/>
      <c r="K16" s="613"/>
      <c r="L16" s="612">
        <v>0</v>
      </c>
      <c r="M16" s="614">
        <v>0</v>
      </c>
    </row>
    <row r="17" spans="1:36" s="111" customFormat="1" ht="15" customHeight="1">
      <c r="A17" s="595"/>
      <c r="B17" s="596"/>
      <c r="C17" s="597"/>
      <c r="D17" s="598"/>
      <c r="E17" s="599">
        <f>G17-E18+F17+F18</f>
        <v>0</v>
      </c>
      <c r="F17" s="599">
        <v>0</v>
      </c>
      <c r="G17" s="600"/>
      <c r="H17" s="601">
        <v>0.2</v>
      </c>
      <c r="I17" s="599">
        <v>0</v>
      </c>
      <c r="J17" s="616">
        <f>G17*6.29%</f>
        <v>0</v>
      </c>
      <c r="K17" s="616"/>
      <c r="L17" s="604">
        <f>G17-(H18+I17+J17+I18)</f>
        <v>0</v>
      </c>
      <c r="M17" s="605">
        <v>0</v>
      </c>
    </row>
    <row r="18" spans="1:36" s="615" customFormat="1" ht="20.100000000000001" customHeight="1" thickBot="1">
      <c r="A18" s="606"/>
      <c r="B18" s="607"/>
      <c r="C18" s="608"/>
      <c r="D18" s="609"/>
      <c r="E18" s="610">
        <v>0</v>
      </c>
      <c r="F18" s="610">
        <v>0</v>
      </c>
      <c r="G18" s="611"/>
      <c r="H18" s="610">
        <f>(G17-E18)*H17</f>
        <v>0</v>
      </c>
      <c r="I18" s="612">
        <v>0</v>
      </c>
      <c r="J18" s="613"/>
      <c r="K18" s="613"/>
      <c r="L18" s="612">
        <v>0</v>
      </c>
      <c r="M18" s="614">
        <v>0</v>
      </c>
    </row>
    <row r="19" spans="1:36" s="111" customFormat="1" ht="15" customHeight="1">
      <c r="A19" s="595"/>
      <c r="B19" s="596"/>
      <c r="C19" s="597"/>
      <c r="D19" s="598"/>
      <c r="E19" s="599">
        <f>G19-E20+F19+F20</f>
        <v>0</v>
      </c>
      <c r="F19" s="599">
        <v>0</v>
      </c>
      <c r="G19" s="600"/>
      <c r="H19" s="601">
        <v>0.2</v>
      </c>
      <c r="I19" s="599">
        <v>0</v>
      </c>
      <c r="J19" s="602">
        <f>G19*6.29%</f>
        <v>0</v>
      </c>
      <c r="K19" s="603"/>
      <c r="L19" s="604">
        <f>G19-(H20+I19+J19+I20)</f>
        <v>0</v>
      </c>
      <c r="M19" s="605">
        <v>0</v>
      </c>
    </row>
    <row r="20" spans="1:36" s="615" customFormat="1" ht="20.100000000000001" customHeight="1" thickBot="1">
      <c r="A20" s="606"/>
      <c r="B20" s="607"/>
      <c r="C20" s="608"/>
      <c r="D20" s="609"/>
      <c r="E20" s="610">
        <v>0</v>
      </c>
      <c r="F20" s="610">
        <v>0</v>
      </c>
      <c r="G20" s="611"/>
      <c r="H20" s="610">
        <f>(G19-E20)*H19</f>
        <v>0</v>
      </c>
      <c r="I20" s="612">
        <v>0</v>
      </c>
      <c r="J20" s="613"/>
      <c r="K20" s="613"/>
      <c r="L20" s="612">
        <v>0</v>
      </c>
      <c r="M20" s="614">
        <v>0</v>
      </c>
    </row>
    <row r="21" spans="1:36" s="111" customFormat="1" ht="14.45" customHeight="1">
      <c r="A21" s="617" t="s">
        <v>484</v>
      </c>
      <c r="B21" s="618"/>
      <c r="C21" s="618"/>
      <c r="D21" s="619"/>
      <c r="E21" s="620">
        <f>E7+E9+E11+E13+E15+E17+E19</f>
        <v>0</v>
      </c>
      <c r="F21" s="620">
        <f>F7+F9+F11+F13+F15+F17+F19</f>
        <v>0</v>
      </c>
      <c r="G21" s="621">
        <f>SUM(G7:G20)</f>
        <v>0</v>
      </c>
      <c r="H21" s="622"/>
      <c r="I21" s="623">
        <f>I7+I9+I11+I13+I15+I17+I19</f>
        <v>0</v>
      </c>
      <c r="J21" s="602">
        <f>J7+J9+J11+J13+J15+J17+J19</f>
        <v>0</v>
      </c>
      <c r="K21" s="603"/>
      <c r="L21" s="624">
        <f>L7+L9+L11+L13+L15+L17+L19</f>
        <v>0</v>
      </c>
      <c r="M21" s="625"/>
    </row>
    <row r="22" spans="1:36" s="111" customFormat="1" ht="12.75" customHeight="1" thickBot="1">
      <c r="A22" s="626"/>
      <c r="B22" s="627"/>
      <c r="C22" s="627"/>
      <c r="D22" s="628"/>
      <c r="E22" s="629">
        <f>E8+E10+E12+E14+E16+E18+E20</f>
        <v>0</v>
      </c>
      <c r="F22" s="630">
        <f>F8+F10+F12+F14+F16+F18+F20</f>
        <v>0</v>
      </c>
      <c r="G22" s="631"/>
      <c r="H22" s="632">
        <f>H8+H10+H12+H14+H16+H18+H20</f>
        <v>0</v>
      </c>
      <c r="I22" s="633">
        <f>I8+I10+I12+I14+I16+I18+I20</f>
        <v>0</v>
      </c>
      <c r="J22" s="634"/>
      <c r="K22" s="634"/>
      <c r="L22" s="635">
        <f>L8+L10+L12+L14+L16+L18+L20</f>
        <v>0</v>
      </c>
      <c r="M22" s="636"/>
    </row>
    <row r="23" spans="1:36" s="111" customFormat="1" ht="14.45" customHeight="1" thickTop="1" thickBot="1">
      <c r="A23" s="637" t="s">
        <v>485</v>
      </c>
      <c r="B23" s="638"/>
      <c r="C23" s="638"/>
      <c r="D23" s="639"/>
      <c r="E23" s="640">
        <f>+E21+E22</f>
        <v>0</v>
      </c>
      <c r="F23" s="640">
        <f>F22+F21</f>
        <v>0</v>
      </c>
      <c r="G23" s="641">
        <f>G21</f>
        <v>0</v>
      </c>
      <c r="H23" s="642">
        <f>H22</f>
        <v>0</v>
      </c>
      <c r="I23" s="640">
        <f>I21+I22</f>
        <v>0</v>
      </c>
      <c r="J23" s="643">
        <f>J21</f>
        <v>0</v>
      </c>
      <c r="K23" s="644"/>
      <c r="L23" s="640">
        <f>L22</f>
        <v>0</v>
      </c>
      <c r="M23" s="645"/>
    </row>
    <row r="24" spans="1:36" s="111" customFormat="1" ht="4.5" customHeight="1">
      <c r="A24" s="646"/>
      <c r="B24" s="646"/>
      <c r="C24" s="647"/>
      <c r="D24" s="646"/>
      <c r="F24" s="648"/>
      <c r="H24" s="646"/>
      <c r="I24" s="646"/>
      <c r="J24" s="646"/>
      <c r="K24" s="646"/>
      <c r="L24" s="646"/>
      <c r="M24" s="649"/>
    </row>
    <row r="25" spans="1:36" s="111" customFormat="1" ht="9.9499999999999993" customHeight="1">
      <c r="A25" s="646" t="s">
        <v>486</v>
      </c>
      <c r="B25" s="646" t="s">
        <v>487</v>
      </c>
      <c r="C25" s="647"/>
      <c r="E25" s="646"/>
      <c r="G25" s="650" t="s">
        <v>488</v>
      </c>
      <c r="I25" s="646"/>
      <c r="J25" s="73"/>
      <c r="L25" s="646"/>
      <c r="M25" s="646"/>
    </row>
    <row r="26" spans="1:36" s="111" customFormat="1" ht="9.9499999999999993" customHeight="1">
      <c r="A26" s="646" t="s">
        <v>489</v>
      </c>
      <c r="B26" s="646"/>
      <c r="C26" s="647"/>
      <c r="D26" s="646"/>
      <c r="F26" s="648"/>
      <c r="G26" s="646"/>
      <c r="H26" s="646"/>
      <c r="I26" s="646"/>
      <c r="J26" s="73"/>
      <c r="L26" s="646"/>
      <c r="M26" s="646"/>
    </row>
    <row r="27" spans="1:36" s="111" customFormat="1" ht="9.9499999999999993" customHeight="1">
      <c r="A27" s="646" t="s">
        <v>490</v>
      </c>
      <c r="B27" s="646"/>
      <c r="C27" s="647"/>
      <c r="D27" s="646"/>
      <c r="F27" s="648"/>
      <c r="G27" s="646"/>
      <c r="H27" s="646"/>
      <c r="I27" s="646"/>
      <c r="J27" s="73"/>
      <c r="L27" s="646"/>
      <c r="M27" s="646"/>
    </row>
    <row r="28" spans="1:36" s="111" customFormat="1" ht="9.9499999999999993" customHeight="1">
      <c r="A28" s="646" t="s">
        <v>491</v>
      </c>
      <c r="B28" s="646"/>
      <c r="C28" s="647"/>
      <c r="D28" s="646"/>
      <c r="E28" s="646"/>
      <c r="F28" s="646"/>
      <c r="G28" s="646"/>
      <c r="H28" s="646"/>
      <c r="I28" s="646"/>
      <c r="L28" s="646"/>
      <c r="M28" s="646"/>
    </row>
    <row r="29" spans="1:36" ht="9.9499999999999993" customHeight="1">
      <c r="A29" s="646" t="s">
        <v>492</v>
      </c>
      <c r="B29" s="646"/>
      <c r="C29" s="651"/>
      <c r="D29" s="652"/>
      <c r="E29" s="652"/>
      <c r="F29" s="652"/>
      <c r="G29" s="652"/>
      <c r="H29" s="652"/>
      <c r="I29" s="652"/>
      <c r="J29" s="652"/>
      <c r="K29" s="652"/>
      <c r="L29" s="652"/>
      <c r="M29" s="652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</row>
    <row r="30" spans="1:36" ht="9.9499999999999993" customHeight="1">
      <c r="A30" s="646" t="s">
        <v>493</v>
      </c>
      <c r="B30" s="652"/>
      <c r="C30" s="653"/>
      <c r="D30" s="654"/>
      <c r="E30" s="654"/>
      <c r="F30" s="654"/>
      <c r="G30" s="654"/>
      <c r="H30" s="654"/>
      <c r="I30" s="654"/>
      <c r="J30" s="654"/>
      <c r="K30" s="654"/>
      <c r="L30" s="654"/>
      <c r="M30" s="654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</row>
    <row r="31" spans="1:36" ht="9.9499999999999993" customHeight="1">
      <c r="A31" s="646" t="s">
        <v>494</v>
      </c>
      <c r="B31" s="654"/>
      <c r="C31" s="655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</row>
    <row r="32" spans="1:36" ht="9.9499999999999993" customHeight="1">
      <c r="A32" s="646"/>
      <c r="B32" s="646" t="s">
        <v>495</v>
      </c>
      <c r="C32" s="655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</row>
    <row r="33" spans="1:36" ht="9.9499999999999993" customHeight="1">
      <c r="A33" s="646" t="s">
        <v>496</v>
      </c>
      <c r="B33" s="111"/>
      <c r="C33" s="655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</row>
    <row r="34" spans="1:36" ht="3.75" customHeight="1">
      <c r="A34" s="646"/>
      <c r="B34" s="111"/>
      <c r="C34" s="655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</row>
    <row r="35" spans="1:36" ht="15.75" customHeight="1">
      <c r="A35" s="565" t="s">
        <v>456</v>
      </c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  <c r="M35" s="567"/>
    </row>
    <row r="36" spans="1:36" ht="15">
      <c r="A36" s="568" t="s">
        <v>457</v>
      </c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</row>
    <row r="37" spans="1:36" ht="15">
      <c r="A37" s="65">
        <f>A3</f>
        <v>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36" ht="18.75" thickBot="1">
      <c r="A38" s="569" t="s">
        <v>458</v>
      </c>
      <c r="B38" s="569"/>
      <c r="C38" s="570">
        <f>C4</f>
        <v>0</v>
      </c>
      <c r="D38" s="571"/>
      <c r="E38" s="572" t="s">
        <v>459</v>
      </c>
      <c r="F38" s="573"/>
      <c r="G38" s="574">
        <f>G4</f>
        <v>0</v>
      </c>
      <c r="H38" s="575"/>
      <c r="I38" s="575"/>
      <c r="J38" s="575"/>
      <c r="K38" s="576"/>
      <c r="L38" s="577" t="s">
        <v>460</v>
      </c>
      <c r="M38" s="578">
        <v>2</v>
      </c>
    </row>
    <row r="39" spans="1:36" ht="36">
      <c r="A39" s="579" t="s">
        <v>461</v>
      </c>
      <c r="B39" s="580" t="s">
        <v>462</v>
      </c>
      <c r="C39" s="581" t="s">
        <v>463</v>
      </c>
      <c r="D39" s="581" t="s">
        <v>464</v>
      </c>
      <c r="E39" s="582" t="s">
        <v>465</v>
      </c>
      <c r="F39" s="582" t="s">
        <v>466</v>
      </c>
      <c r="G39" s="583" t="s">
        <v>497</v>
      </c>
      <c r="H39" s="582" t="s">
        <v>468</v>
      </c>
      <c r="I39" s="582" t="s">
        <v>469</v>
      </c>
      <c r="J39" s="584" t="s">
        <v>470</v>
      </c>
      <c r="K39" s="585"/>
      <c r="L39" s="586" t="s">
        <v>471</v>
      </c>
      <c r="M39" s="587" t="s">
        <v>472</v>
      </c>
    </row>
    <row r="40" spans="1:36" ht="54.75" thickBot="1">
      <c r="A40" s="588"/>
      <c r="B40" s="589" t="s">
        <v>473</v>
      </c>
      <c r="C40" s="590" t="s">
        <v>474</v>
      </c>
      <c r="D40" s="590" t="s">
        <v>475</v>
      </c>
      <c r="E40" s="591" t="s">
        <v>476</v>
      </c>
      <c r="F40" s="591" t="s">
        <v>477</v>
      </c>
      <c r="G40" s="592"/>
      <c r="H40" s="593" t="s">
        <v>478</v>
      </c>
      <c r="I40" s="591" t="s">
        <v>498</v>
      </c>
      <c r="J40" s="593" t="s">
        <v>480</v>
      </c>
      <c r="K40" s="591" t="s">
        <v>481</v>
      </c>
      <c r="L40" s="593" t="s">
        <v>482</v>
      </c>
      <c r="M40" s="594" t="s">
        <v>483</v>
      </c>
    </row>
    <row r="41" spans="1:36">
      <c r="A41" s="595"/>
      <c r="B41" s="596"/>
      <c r="C41" s="597"/>
      <c r="D41" s="598"/>
      <c r="E41" s="599">
        <f>G41-E42+F41+F42</f>
        <v>0</v>
      </c>
      <c r="F41" s="599">
        <v>0</v>
      </c>
      <c r="G41" s="600">
        <v>0</v>
      </c>
      <c r="H41" s="601">
        <v>0.2</v>
      </c>
      <c r="I41" s="599">
        <v>0</v>
      </c>
      <c r="J41" s="602">
        <f>G41*6.29%</f>
        <v>0</v>
      </c>
      <c r="K41" s="603"/>
      <c r="L41" s="604">
        <f>G41-(H42+I41+J41+I42)</f>
        <v>0</v>
      </c>
      <c r="M41" s="605">
        <v>0</v>
      </c>
    </row>
    <row r="42" spans="1:36" ht="13.5" thickBot="1">
      <c r="A42" s="606"/>
      <c r="B42" s="607"/>
      <c r="C42" s="608"/>
      <c r="D42" s="609"/>
      <c r="E42" s="610">
        <v>0</v>
      </c>
      <c r="F42" s="610">
        <v>0</v>
      </c>
      <c r="G42" s="611"/>
      <c r="H42" s="610">
        <f>(G41-E42)*H41</f>
        <v>0</v>
      </c>
      <c r="I42" s="612">
        <v>0</v>
      </c>
      <c r="J42" s="613"/>
      <c r="K42" s="613"/>
      <c r="L42" s="612">
        <v>0</v>
      </c>
      <c r="M42" s="614">
        <v>0</v>
      </c>
    </row>
    <row r="43" spans="1:36">
      <c r="A43" s="595"/>
      <c r="B43" s="596"/>
      <c r="C43" s="597"/>
      <c r="D43" s="598"/>
      <c r="E43" s="599">
        <f>G43-E44+F43+F44</f>
        <v>0</v>
      </c>
      <c r="F43" s="599">
        <v>0</v>
      </c>
      <c r="G43" s="600"/>
      <c r="H43" s="601">
        <v>0.2</v>
      </c>
      <c r="I43" s="599">
        <v>0</v>
      </c>
      <c r="J43" s="616">
        <f>G43*6.29%</f>
        <v>0</v>
      </c>
      <c r="K43" s="616"/>
      <c r="L43" s="604">
        <f>G43-(H44+I43+J43+I44)</f>
        <v>0</v>
      </c>
      <c r="M43" s="605">
        <v>0</v>
      </c>
    </row>
    <row r="44" spans="1:36" ht="13.5" thickBot="1">
      <c r="A44" s="606"/>
      <c r="B44" s="607"/>
      <c r="C44" s="608"/>
      <c r="D44" s="609"/>
      <c r="E44" s="610">
        <v>0</v>
      </c>
      <c r="F44" s="610">
        <v>0</v>
      </c>
      <c r="G44" s="611"/>
      <c r="H44" s="610">
        <f>(G43-E44)*H43</f>
        <v>0</v>
      </c>
      <c r="I44" s="612">
        <v>0</v>
      </c>
      <c r="J44" s="613"/>
      <c r="K44" s="613"/>
      <c r="L44" s="612">
        <v>0</v>
      </c>
      <c r="M44" s="614">
        <v>0</v>
      </c>
    </row>
    <row r="45" spans="1:36">
      <c r="A45" s="595"/>
      <c r="B45" s="596"/>
      <c r="C45" s="597"/>
      <c r="D45" s="598"/>
      <c r="E45" s="599">
        <f>G45-E46+F45+F46</f>
        <v>0</v>
      </c>
      <c r="F45" s="599">
        <v>0</v>
      </c>
      <c r="G45" s="600"/>
      <c r="H45" s="601">
        <v>0.2</v>
      </c>
      <c r="I45" s="599">
        <v>0</v>
      </c>
      <c r="J45" s="616">
        <f>G45*6.29%</f>
        <v>0</v>
      </c>
      <c r="K45" s="616"/>
      <c r="L45" s="604">
        <f>G45-(H46+I45+J45+I46)</f>
        <v>0</v>
      </c>
      <c r="M45" s="605">
        <v>0</v>
      </c>
    </row>
    <row r="46" spans="1:36" ht="13.5" thickBot="1">
      <c r="A46" s="606"/>
      <c r="B46" s="607"/>
      <c r="C46" s="608"/>
      <c r="D46" s="609"/>
      <c r="E46" s="610">
        <v>0</v>
      </c>
      <c r="F46" s="610">
        <v>0</v>
      </c>
      <c r="G46" s="611"/>
      <c r="H46" s="610">
        <f>(G45-E46)*H45</f>
        <v>0</v>
      </c>
      <c r="I46" s="612">
        <v>0</v>
      </c>
      <c r="J46" s="613"/>
      <c r="K46" s="613"/>
      <c r="L46" s="612">
        <v>0</v>
      </c>
      <c r="M46" s="614">
        <v>0</v>
      </c>
    </row>
    <row r="47" spans="1:36">
      <c r="A47" s="595"/>
      <c r="B47" s="596"/>
      <c r="C47" s="597"/>
      <c r="D47" s="598"/>
      <c r="E47" s="599">
        <f>G47-E48+F47+F48</f>
        <v>0</v>
      </c>
      <c r="F47" s="599">
        <v>0</v>
      </c>
      <c r="G47" s="600"/>
      <c r="H47" s="601">
        <v>0.2</v>
      </c>
      <c r="I47" s="599">
        <v>0</v>
      </c>
      <c r="J47" s="616">
        <f>G47*6.29%</f>
        <v>0</v>
      </c>
      <c r="K47" s="616"/>
      <c r="L47" s="604">
        <f>G47-(H48+I47+J47+I48)</f>
        <v>0</v>
      </c>
      <c r="M47" s="605">
        <v>0</v>
      </c>
    </row>
    <row r="48" spans="1:36" ht="13.5" thickBot="1">
      <c r="A48" s="606"/>
      <c r="B48" s="607"/>
      <c r="C48" s="608"/>
      <c r="D48" s="609"/>
      <c r="E48" s="610">
        <v>0</v>
      </c>
      <c r="F48" s="610">
        <v>0</v>
      </c>
      <c r="G48" s="611"/>
      <c r="H48" s="610">
        <f>(G47-E48)*H47</f>
        <v>0</v>
      </c>
      <c r="I48" s="612">
        <v>0</v>
      </c>
      <c r="J48" s="613"/>
      <c r="K48" s="613"/>
      <c r="L48" s="612">
        <v>0</v>
      </c>
      <c r="M48" s="614">
        <v>0</v>
      </c>
    </row>
    <row r="49" spans="1:13">
      <c r="A49" s="595"/>
      <c r="B49" s="596"/>
      <c r="C49" s="597"/>
      <c r="D49" s="598"/>
      <c r="E49" s="599">
        <f>G49-E50+F49+F50</f>
        <v>0</v>
      </c>
      <c r="F49" s="599">
        <v>0</v>
      </c>
      <c r="G49" s="600"/>
      <c r="H49" s="601">
        <v>0.2</v>
      </c>
      <c r="I49" s="599">
        <v>0</v>
      </c>
      <c r="J49" s="616">
        <f>G49*6.29%</f>
        <v>0</v>
      </c>
      <c r="K49" s="616"/>
      <c r="L49" s="604">
        <f>G49-(H50+I49+J49+I50)</f>
        <v>0</v>
      </c>
      <c r="M49" s="605">
        <v>0</v>
      </c>
    </row>
    <row r="50" spans="1:13" ht="13.5" thickBot="1">
      <c r="A50" s="606"/>
      <c r="B50" s="607"/>
      <c r="C50" s="608"/>
      <c r="D50" s="609"/>
      <c r="E50" s="610">
        <v>0</v>
      </c>
      <c r="F50" s="610">
        <v>0</v>
      </c>
      <c r="G50" s="611"/>
      <c r="H50" s="610">
        <f>(G49-E50)*H49</f>
        <v>0</v>
      </c>
      <c r="I50" s="612">
        <v>0</v>
      </c>
      <c r="J50" s="613"/>
      <c r="K50" s="613"/>
      <c r="L50" s="612">
        <v>0</v>
      </c>
      <c r="M50" s="614">
        <v>0</v>
      </c>
    </row>
    <row r="51" spans="1:13">
      <c r="A51" s="595"/>
      <c r="B51" s="596"/>
      <c r="C51" s="597"/>
      <c r="D51" s="598"/>
      <c r="E51" s="599">
        <f>G51-E52+F51+F52</f>
        <v>0</v>
      </c>
      <c r="F51" s="599">
        <v>0</v>
      </c>
      <c r="G51" s="600"/>
      <c r="H51" s="601">
        <v>0.2</v>
      </c>
      <c r="I51" s="599">
        <v>0</v>
      </c>
      <c r="J51" s="616">
        <f>G51*6.29%</f>
        <v>0</v>
      </c>
      <c r="K51" s="616"/>
      <c r="L51" s="604">
        <f>G51-(H52+I51+J51+I52)</f>
        <v>0</v>
      </c>
      <c r="M51" s="605">
        <v>0</v>
      </c>
    </row>
    <row r="52" spans="1:13" ht="13.5" thickBot="1">
      <c r="A52" s="606"/>
      <c r="B52" s="607"/>
      <c r="C52" s="608"/>
      <c r="D52" s="609"/>
      <c r="E52" s="610">
        <v>0</v>
      </c>
      <c r="F52" s="610">
        <v>0</v>
      </c>
      <c r="G52" s="611"/>
      <c r="H52" s="610">
        <f>(G51-E52)*H51</f>
        <v>0</v>
      </c>
      <c r="I52" s="612">
        <v>0</v>
      </c>
      <c r="J52" s="613"/>
      <c r="K52" s="613"/>
      <c r="L52" s="612">
        <v>0</v>
      </c>
      <c r="M52" s="614">
        <v>0</v>
      </c>
    </row>
    <row r="53" spans="1:13">
      <c r="A53" s="595"/>
      <c r="B53" s="596"/>
      <c r="C53" s="597"/>
      <c r="D53" s="598"/>
      <c r="E53" s="599">
        <f>G53-E54+F53+F54</f>
        <v>0</v>
      </c>
      <c r="F53" s="599">
        <v>0</v>
      </c>
      <c r="G53" s="600"/>
      <c r="H53" s="601">
        <v>0.2</v>
      </c>
      <c r="I53" s="599">
        <v>0</v>
      </c>
      <c r="J53" s="602">
        <f>G53*6.29%</f>
        <v>0</v>
      </c>
      <c r="K53" s="603"/>
      <c r="L53" s="604">
        <f>G53-(H54+I53+J53+I54)</f>
        <v>0</v>
      </c>
      <c r="M53" s="605">
        <v>0</v>
      </c>
    </row>
    <row r="54" spans="1:13" ht="13.5" thickBot="1">
      <c r="A54" s="606"/>
      <c r="B54" s="607"/>
      <c r="C54" s="608"/>
      <c r="D54" s="609"/>
      <c r="E54" s="610">
        <v>0</v>
      </c>
      <c r="F54" s="610">
        <v>0</v>
      </c>
      <c r="G54" s="611"/>
      <c r="H54" s="610">
        <f>(G53-E54)*H53</f>
        <v>0</v>
      </c>
      <c r="I54" s="612">
        <v>0</v>
      </c>
      <c r="J54" s="613"/>
      <c r="K54" s="613"/>
      <c r="L54" s="612">
        <v>0</v>
      </c>
      <c r="M54" s="614">
        <v>0</v>
      </c>
    </row>
    <row r="55" spans="1:13" s="111" customFormat="1" ht="14.45" customHeight="1">
      <c r="A55" s="617" t="s">
        <v>484</v>
      </c>
      <c r="B55" s="618"/>
      <c r="C55" s="618"/>
      <c r="D55" s="619"/>
      <c r="E55" s="620">
        <f>E41+E43+E45+E47+E49+E51+E53</f>
        <v>0</v>
      </c>
      <c r="F55" s="620">
        <f>F41+F43+F45+F47+F49+F51+F53</f>
        <v>0</v>
      </c>
      <c r="G55" s="621">
        <f>SUM(G41:G54)</f>
        <v>0</v>
      </c>
      <c r="H55" s="622"/>
      <c r="I55" s="623">
        <f>I41+I43+I45+I47+I49+I51+I53</f>
        <v>0</v>
      </c>
      <c r="J55" s="602">
        <f>J41+J43+J45+J47+J49+J51+J53</f>
        <v>0</v>
      </c>
      <c r="K55" s="603"/>
      <c r="L55" s="624">
        <f>L21+ L41+L43+L45+L47+L49+L51+L53</f>
        <v>0</v>
      </c>
      <c r="M55" s="625"/>
    </row>
    <row r="56" spans="1:13" s="111" customFormat="1" ht="12.75" customHeight="1" thickBot="1">
      <c r="A56" s="626"/>
      <c r="B56" s="627"/>
      <c r="C56" s="627"/>
      <c r="D56" s="628"/>
      <c r="E56" s="629">
        <f>E42+E44+E46+E48+E50+E52+E54</f>
        <v>0</v>
      </c>
      <c r="F56" s="630">
        <f>F42+F44+F46+F48+F50+F52+F54</f>
        <v>0</v>
      </c>
      <c r="G56" s="631"/>
      <c r="H56" s="632">
        <f>H42+H44+H46+H48+H50+H52+H54</f>
        <v>0</v>
      </c>
      <c r="I56" s="633">
        <f>I42+I44+I46+I48+I50+I52+I54</f>
        <v>0</v>
      </c>
      <c r="J56" s="634"/>
      <c r="K56" s="634"/>
      <c r="L56" s="635">
        <f>L42+L44+L46+L48+L50+L52+L54</f>
        <v>0</v>
      </c>
      <c r="M56" s="636"/>
    </row>
    <row r="57" spans="1:13" s="111" customFormat="1" ht="14.45" customHeight="1" thickTop="1" thickBot="1">
      <c r="A57" s="637" t="s">
        <v>485</v>
      </c>
      <c r="B57" s="638"/>
      <c r="C57" s="638"/>
      <c r="D57" s="639"/>
      <c r="E57" s="640">
        <f>+E55+E56+E23</f>
        <v>0</v>
      </c>
      <c r="F57" s="640">
        <f>F56+F55+F23</f>
        <v>0</v>
      </c>
      <c r="G57" s="641">
        <f>G55+G23</f>
        <v>0</v>
      </c>
      <c r="H57" s="642">
        <f>H56+H23</f>
        <v>0</v>
      </c>
      <c r="I57" s="640">
        <f>I55+I56+I23</f>
        <v>0</v>
      </c>
      <c r="J57" s="643">
        <f>J55+J23</f>
        <v>0</v>
      </c>
      <c r="K57" s="644"/>
      <c r="L57" s="640">
        <f>L56+L23</f>
        <v>0</v>
      </c>
      <c r="M57" s="645"/>
    </row>
    <row r="58" spans="1:13">
      <c r="A58" s="646"/>
      <c r="B58" s="646"/>
      <c r="C58" s="647"/>
      <c r="D58" s="646"/>
      <c r="E58" s="111"/>
      <c r="F58" s="648"/>
      <c r="G58" s="111"/>
      <c r="H58" s="646"/>
      <c r="I58" s="646"/>
      <c r="J58" s="646"/>
      <c r="K58" s="646"/>
      <c r="L58" s="646"/>
      <c r="M58" s="646"/>
    </row>
    <row r="59" spans="1:13">
      <c r="A59" s="646" t="s">
        <v>486</v>
      </c>
      <c r="B59" s="646" t="s">
        <v>487</v>
      </c>
      <c r="C59" s="647"/>
      <c r="D59" s="111"/>
      <c r="E59" s="646"/>
      <c r="F59" s="111"/>
      <c r="G59" s="650" t="s">
        <v>488</v>
      </c>
      <c r="H59" s="111"/>
      <c r="I59" s="646"/>
      <c r="J59" s="73"/>
      <c r="K59" s="111"/>
      <c r="L59" s="646"/>
      <c r="M59" s="646"/>
    </row>
    <row r="60" spans="1:13">
      <c r="A60" s="646" t="s">
        <v>489</v>
      </c>
      <c r="B60" s="646"/>
      <c r="C60" s="647"/>
      <c r="D60" s="646"/>
      <c r="E60" s="111"/>
      <c r="F60" s="648"/>
      <c r="G60" s="646"/>
      <c r="H60" s="646"/>
      <c r="I60" s="646"/>
      <c r="J60" s="73"/>
      <c r="K60" s="111"/>
      <c r="L60" s="646"/>
      <c r="M60" s="646"/>
    </row>
    <row r="61" spans="1:13">
      <c r="A61" s="646" t="s">
        <v>490</v>
      </c>
      <c r="B61" s="646"/>
      <c r="C61" s="647"/>
      <c r="D61" s="646"/>
      <c r="E61" s="111"/>
      <c r="F61" s="648"/>
      <c r="G61" s="646"/>
      <c r="H61" s="646"/>
      <c r="I61" s="646"/>
      <c r="J61" s="73"/>
      <c r="K61" s="111"/>
      <c r="L61" s="646"/>
      <c r="M61" s="646"/>
    </row>
    <row r="62" spans="1:13">
      <c r="A62" s="646" t="s">
        <v>491</v>
      </c>
      <c r="B62" s="646"/>
      <c r="C62" s="647"/>
      <c r="D62" s="646"/>
      <c r="E62" s="646"/>
      <c r="F62" s="646"/>
      <c r="G62" s="646"/>
      <c r="H62" s="646"/>
      <c r="I62" s="646"/>
      <c r="J62" s="111"/>
      <c r="K62" s="111"/>
      <c r="L62" s="646"/>
      <c r="M62" s="646"/>
    </row>
    <row r="63" spans="1:13">
      <c r="A63" s="646" t="s">
        <v>492</v>
      </c>
      <c r="B63" s="646"/>
      <c r="C63" s="651"/>
      <c r="D63" s="652"/>
      <c r="E63" s="652"/>
      <c r="F63" s="652"/>
      <c r="G63" s="652"/>
      <c r="H63" s="652"/>
      <c r="I63" s="652"/>
      <c r="J63" s="652"/>
      <c r="K63" s="652"/>
      <c r="L63" s="652"/>
      <c r="M63" s="652"/>
    </row>
    <row r="64" spans="1:13">
      <c r="A64" s="646" t="s">
        <v>493</v>
      </c>
      <c r="B64" s="652"/>
      <c r="C64" s="653"/>
      <c r="D64" s="654"/>
      <c r="E64" s="654"/>
      <c r="F64" s="654"/>
      <c r="G64" s="654"/>
      <c r="H64" s="654"/>
      <c r="I64" s="654"/>
      <c r="J64" s="654"/>
      <c r="K64" s="654"/>
      <c r="L64" s="654"/>
      <c r="M64" s="654"/>
    </row>
    <row r="65" spans="1:13">
      <c r="A65" s="646" t="s">
        <v>494</v>
      </c>
      <c r="B65" s="654"/>
      <c r="C65" s="655"/>
      <c r="D65" s="111"/>
      <c r="E65" s="111"/>
      <c r="F65" s="111"/>
      <c r="G65" s="111"/>
      <c r="H65" s="111"/>
      <c r="I65" s="111"/>
      <c r="J65" s="111"/>
      <c r="K65" s="111"/>
      <c r="L65" s="111"/>
      <c r="M65" s="111"/>
    </row>
    <row r="66" spans="1:13">
      <c r="A66" s="646"/>
      <c r="B66" s="654" t="s">
        <v>495</v>
      </c>
      <c r="C66" s="655"/>
      <c r="D66" s="111"/>
      <c r="E66" s="111"/>
      <c r="F66" s="111"/>
      <c r="G66" s="111"/>
      <c r="H66" s="111"/>
      <c r="I66" s="111"/>
      <c r="J66" s="111"/>
      <c r="K66" s="111"/>
      <c r="L66" s="111"/>
      <c r="M66" s="111"/>
    </row>
    <row r="67" spans="1:13">
      <c r="A67" s="646" t="s">
        <v>496</v>
      </c>
      <c r="B67" s="111"/>
      <c r="C67" s="655"/>
      <c r="D67" s="111"/>
      <c r="E67" s="111"/>
      <c r="F67" s="111"/>
      <c r="G67" s="111"/>
      <c r="H67" s="111"/>
      <c r="I67" s="111"/>
      <c r="J67" s="111"/>
      <c r="K67" s="111"/>
      <c r="L67" s="111"/>
      <c r="M67" s="111"/>
    </row>
    <row r="68" spans="1:13" ht="5.25" customHeight="1">
      <c r="A68" s="646"/>
      <c r="B68" s="111"/>
      <c r="C68" s="655"/>
      <c r="D68" s="111"/>
      <c r="E68" s="111"/>
      <c r="F68" s="111"/>
      <c r="G68" s="111"/>
      <c r="H68" s="111"/>
      <c r="I68" s="111"/>
      <c r="J68" s="111"/>
      <c r="K68" s="111"/>
      <c r="L68" s="111"/>
      <c r="M68" s="111"/>
    </row>
    <row r="69" spans="1:13" ht="15">
      <c r="A69" s="565" t="s">
        <v>456</v>
      </c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  <c r="M69" s="567"/>
    </row>
    <row r="70" spans="1:13" ht="15">
      <c r="A70" s="568" t="s">
        <v>457</v>
      </c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</row>
    <row r="71" spans="1:13" ht="15">
      <c r="A71" s="65">
        <f>A3</f>
        <v>0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18.75" thickBot="1">
      <c r="A72" s="569" t="s">
        <v>458</v>
      </c>
      <c r="B72" s="569"/>
      <c r="C72" s="570">
        <f>C38</f>
        <v>0</v>
      </c>
      <c r="D72" s="571"/>
      <c r="E72" s="572" t="s">
        <v>459</v>
      </c>
      <c r="F72" s="573"/>
      <c r="G72" s="574">
        <f>G38</f>
        <v>0</v>
      </c>
      <c r="H72" s="575"/>
      <c r="I72" s="575"/>
      <c r="J72" s="575"/>
      <c r="K72" s="576"/>
      <c r="L72" s="577" t="s">
        <v>460</v>
      </c>
      <c r="M72" s="578">
        <v>3</v>
      </c>
    </row>
    <row r="73" spans="1:13" ht="36">
      <c r="A73" s="579" t="s">
        <v>461</v>
      </c>
      <c r="B73" s="580" t="s">
        <v>462</v>
      </c>
      <c r="C73" s="581" t="s">
        <v>463</v>
      </c>
      <c r="D73" s="581" t="s">
        <v>464</v>
      </c>
      <c r="E73" s="582" t="s">
        <v>465</v>
      </c>
      <c r="F73" s="582" t="s">
        <v>466</v>
      </c>
      <c r="G73" s="583" t="s">
        <v>497</v>
      </c>
      <c r="H73" s="582" t="s">
        <v>468</v>
      </c>
      <c r="I73" s="582" t="s">
        <v>469</v>
      </c>
      <c r="J73" s="584" t="s">
        <v>470</v>
      </c>
      <c r="K73" s="585"/>
      <c r="L73" s="586" t="s">
        <v>471</v>
      </c>
      <c r="M73" s="587" t="s">
        <v>472</v>
      </c>
    </row>
    <row r="74" spans="1:13" ht="54.75" thickBot="1">
      <c r="A74" s="588"/>
      <c r="B74" s="589" t="s">
        <v>473</v>
      </c>
      <c r="C74" s="590" t="s">
        <v>474</v>
      </c>
      <c r="D74" s="590" t="s">
        <v>475</v>
      </c>
      <c r="E74" s="591" t="s">
        <v>476</v>
      </c>
      <c r="F74" s="591" t="s">
        <v>477</v>
      </c>
      <c r="G74" s="592"/>
      <c r="H74" s="593" t="s">
        <v>478</v>
      </c>
      <c r="I74" s="591" t="s">
        <v>498</v>
      </c>
      <c r="J74" s="593" t="s">
        <v>480</v>
      </c>
      <c r="K74" s="591" t="s">
        <v>481</v>
      </c>
      <c r="L74" s="593" t="s">
        <v>482</v>
      </c>
      <c r="M74" s="594" t="s">
        <v>483</v>
      </c>
    </row>
    <row r="75" spans="1:13">
      <c r="A75" s="595"/>
      <c r="B75" s="596"/>
      <c r="C75" s="597"/>
      <c r="D75" s="598"/>
      <c r="E75" s="599">
        <f>G75-E76+F75+F76</f>
        <v>0</v>
      </c>
      <c r="F75" s="599">
        <v>0</v>
      </c>
      <c r="G75" s="600"/>
      <c r="H75" s="601">
        <v>0.2</v>
      </c>
      <c r="I75" s="599">
        <v>0</v>
      </c>
      <c r="J75" s="602">
        <f>G75*6.29%</f>
        <v>0</v>
      </c>
      <c r="K75" s="603"/>
      <c r="L75" s="604">
        <f>G75-(H76+I75+J75+I76)</f>
        <v>0</v>
      </c>
      <c r="M75" s="605">
        <v>0</v>
      </c>
    </row>
    <row r="76" spans="1:13" ht="13.5" thickBot="1">
      <c r="A76" s="606"/>
      <c r="B76" s="607"/>
      <c r="C76" s="608"/>
      <c r="D76" s="609"/>
      <c r="E76" s="610">
        <v>0</v>
      </c>
      <c r="F76" s="610">
        <v>0</v>
      </c>
      <c r="G76" s="611"/>
      <c r="H76" s="610">
        <f>(G75-E76)*H75</f>
        <v>0</v>
      </c>
      <c r="I76" s="612">
        <v>0</v>
      </c>
      <c r="J76" s="613"/>
      <c r="K76" s="613"/>
      <c r="L76" s="612">
        <v>0</v>
      </c>
      <c r="M76" s="614">
        <v>0</v>
      </c>
    </row>
    <row r="77" spans="1:13">
      <c r="A77" s="595"/>
      <c r="B77" s="596"/>
      <c r="C77" s="597"/>
      <c r="D77" s="598"/>
      <c r="E77" s="599">
        <f>G77-E78+F77+F78</f>
        <v>0</v>
      </c>
      <c r="F77" s="599">
        <v>0</v>
      </c>
      <c r="G77" s="600"/>
      <c r="H77" s="601">
        <v>0.2</v>
      </c>
      <c r="I77" s="599">
        <v>0</v>
      </c>
      <c r="J77" s="616">
        <f>G77*6.29%</f>
        <v>0</v>
      </c>
      <c r="K77" s="616"/>
      <c r="L77" s="604">
        <f>G77-(H78+I77+J77+I78)</f>
        <v>0</v>
      </c>
      <c r="M77" s="605">
        <v>0</v>
      </c>
    </row>
    <row r="78" spans="1:13" ht="13.5" thickBot="1">
      <c r="A78" s="606"/>
      <c r="B78" s="607"/>
      <c r="C78" s="608"/>
      <c r="D78" s="609"/>
      <c r="E78" s="610">
        <v>0</v>
      </c>
      <c r="F78" s="610">
        <v>0</v>
      </c>
      <c r="G78" s="611"/>
      <c r="H78" s="610">
        <f>(G77-E78)*H77</f>
        <v>0</v>
      </c>
      <c r="I78" s="612">
        <v>0</v>
      </c>
      <c r="J78" s="613"/>
      <c r="K78" s="613"/>
      <c r="L78" s="612">
        <v>0</v>
      </c>
      <c r="M78" s="614">
        <v>0</v>
      </c>
    </row>
    <row r="79" spans="1:13">
      <c r="A79" s="595"/>
      <c r="B79" s="596"/>
      <c r="C79" s="597"/>
      <c r="D79" s="598"/>
      <c r="E79" s="599">
        <f>G79-E80+F79+F80</f>
        <v>0</v>
      </c>
      <c r="F79" s="599">
        <v>0</v>
      </c>
      <c r="G79" s="600"/>
      <c r="H79" s="601">
        <v>0.2</v>
      </c>
      <c r="I79" s="599">
        <v>0</v>
      </c>
      <c r="J79" s="616">
        <f>G79*6.29%</f>
        <v>0</v>
      </c>
      <c r="K79" s="616"/>
      <c r="L79" s="604">
        <f>G79-(H80+I79+J79+I80)</f>
        <v>0</v>
      </c>
      <c r="M79" s="605">
        <v>0</v>
      </c>
    </row>
    <row r="80" spans="1:13" ht="13.5" thickBot="1">
      <c r="A80" s="606"/>
      <c r="B80" s="607"/>
      <c r="C80" s="608"/>
      <c r="D80" s="609"/>
      <c r="E80" s="610">
        <v>0</v>
      </c>
      <c r="F80" s="610">
        <v>0</v>
      </c>
      <c r="G80" s="611"/>
      <c r="H80" s="610">
        <f>(G79-E80)*H79</f>
        <v>0</v>
      </c>
      <c r="I80" s="612">
        <v>0</v>
      </c>
      <c r="J80" s="613"/>
      <c r="K80" s="613"/>
      <c r="L80" s="612">
        <v>0</v>
      </c>
      <c r="M80" s="614">
        <v>0</v>
      </c>
    </row>
    <row r="81" spans="1:13">
      <c r="A81" s="595"/>
      <c r="B81" s="596"/>
      <c r="C81" s="597"/>
      <c r="D81" s="598"/>
      <c r="E81" s="599">
        <f>G81-E82+F81+F82</f>
        <v>0</v>
      </c>
      <c r="F81" s="599">
        <v>0</v>
      </c>
      <c r="G81" s="600"/>
      <c r="H81" s="601">
        <v>0.2</v>
      </c>
      <c r="I81" s="599">
        <v>0</v>
      </c>
      <c r="J81" s="616">
        <f>G81*6.29%</f>
        <v>0</v>
      </c>
      <c r="K81" s="616"/>
      <c r="L81" s="604">
        <f>G81-(H82+I81+J81+I82)</f>
        <v>0</v>
      </c>
      <c r="M81" s="605">
        <v>0</v>
      </c>
    </row>
    <row r="82" spans="1:13" ht="13.5" thickBot="1">
      <c r="A82" s="606"/>
      <c r="B82" s="607"/>
      <c r="C82" s="608"/>
      <c r="D82" s="609"/>
      <c r="E82" s="610">
        <v>0</v>
      </c>
      <c r="F82" s="610">
        <v>0</v>
      </c>
      <c r="G82" s="611"/>
      <c r="H82" s="610">
        <f>(G81-E82)*H81</f>
        <v>0</v>
      </c>
      <c r="I82" s="612">
        <v>0</v>
      </c>
      <c r="J82" s="613"/>
      <c r="K82" s="613"/>
      <c r="L82" s="612">
        <v>0</v>
      </c>
      <c r="M82" s="614">
        <v>0</v>
      </c>
    </row>
    <row r="83" spans="1:13">
      <c r="A83" s="595"/>
      <c r="B83" s="596"/>
      <c r="C83" s="597"/>
      <c r="D83" s="598"/>
      <c r="E83" s="599">
        <f>G83-E84+F83+F84</f>
        <v>0</v>
      </c>
      <c r="F83" s="599">
        <v>0</v>
      </c>
      <c r="G83" s="600"/>
      <c r="H83" s="601">
        <v>0.2</v>
      </c>
      <c r="I83" s="599">
        <v>0</v>
      </c>
      <c r="J83" s="616">
        <f>G83*6.29%</f>
        <v>0</v>
      </c>
      <c r="K83" s="616"/>
      <c r="L83" s="604">
        <f>G83-(H84+I83+J83+I84)</f>
        <v>0</v>
      </c>
      <c r="M83" s="605">
        <v>0</v>
      </c>
    </row>
    <row r="84" spans="1:13" ht="13.5" thickBot="1">
      <c r="A84" s="606"/>
      <c r="B84" s="607"/>
      <c r="C84" s="608"/>
      <c r="D84" s="609"/>
      <c r="E84" s="610">
        <v>0</v>
      </c>
      <c r="F84" s="610">
        <v>0</v>
      </c>
      <c r="G84" s="611"/>
      <c r="H84" s="610">
        <f>(G83-E84)*H83</f>
        <v>0</v>
      </c>
      <c r="I84" s="612">
        <v>0</v>
      </c>
      <c r="J84" s="613"/>
      <c r="K84" s="613"/>
      <c r="L84" s="612">
        <v>0</v>
      </c>
      <c r="M84" s="614">
        <v>0</v>
      </c>
    </row>
    <row r="85" spans="1:13">
      <c r="A85" s="595"/>
      <c r="B85" s="596"/>
      <c r="C85" s="597"/>
      <c r="D85" s="598"/>
      <c r="E85" s="599">
        <f>G85-E86+F85+F86</f>
        <v>0</v>
      </c>
      <c r="F85" s="599">
        <v>0</v>
      </c>
      <c r="G85" s="600"/>
      <c r="H85" s="601">
        <v>0.2</v>
      </c>
      <c r="I85" s="599">
        <v>0</v>
      </c>
      <c r="J85" s="616">
        <f>G85*6.29%</f>
        <v>0</v>
      </c>
      <c r="K85" s="616"/>
      <c r="L85" s="604">
        <f>G85-(H86+I85+J85+I86)</f>
        <v>0</v>
      </c>
      <c r="M85" s="605">
        <v>0</v>
      </c>
    </row>
    <row r="86" spans="1:13" ht="13.5" thickBot="1">
      <c r="A86" s="606"/>
      <c r="B86" s="607"/>
      <c r="C86" s="608"/>
      <c r="D86" s="609"/>
      <c r="E86" s="610">
        <v>0</v>
      </c>
      <c r="F86" s="610">
        <v>0</v>
      </c>
      <c r="G86" s="611"/>
      <c r="H86" s="610">
        <f>(G85-E86)*H85</f>
        <v>0</v>
      </c>
      <c r="I86" s="612">
        <v>0</v>
      </c>
      <c r="J86" s="613"/>
      <c r="K86" s="613"/>
      <c r="L86" s="612">
        <v>0</v>
      </c>
      <c r="M86" s="614">
        <v>0</v>
      </c>
    </row>
    <row r="87" spans="1:13">
      <c r="A87" s="595"/>
      <c r="B87" s="596"/>
      <c r="C87" s="597"/>
      <c r="D87" s="598"/>
      <c r="E87" s="599">
        <f>G87-E88+F87+F88</f>
        <v>0</v>
      </c>
      <c r="F87" s="599">
        <v>0</v>
      </c>
      <c r="G87" s="600"/>
      <c r="H87" s="601">
        <v>0.2</v>
      </c>
      <c r="I87" s="599">
        <v>0</v>
      </c>
      <c r="J87" s="602">
        <f>G87*6.29%</f>
        <v>0</v>
      </c>
      <c r="K87" s="603"/>
      <c r="L87" s="604">
        <f>G87-(H88+I87+J87+I88)</f>
        <v>0</v>
      </c>
      <c r="M87" s="605">
        <v>0</v>
      </c>
    </row>
    <row r="88" spans="1:13" ht="13.5" thickBot="1">
      <c r="A88" s="606"/>
      <c r="B88" s="607"/>
      <c r="C88" s="608"/>
      <c r="D88" s="609"/>
      <c r="E88" s="610">
        <v>0</v>
      </c>
      <c r="F88" s="610">
        <v>0</v>
      </c>
      <c r="G88" s="611"/>
      <c r="H88" s="610">
        <f>(G87-E88)*H87</f>
        <v>0</v>
      </c>
      <c r="I88" s="612">
        <v>0</v>
      </c>
      <c r="J88" s="613"/>
      <c r="K88" s="613"/>
      <c r="L88" s="612">
        <v>0</v>
      </c>
      <c r="M88" s="614">
        <v>0</v>
      </c>
    </row>
    <row r="89" spans="1:13" s="111" customFormat="1" ht="14.45" customHeight="1">
      <c r="A89" s="617" t="s">
        <v>484</v>
      </c>
      <c r="B89" s="618"/>
      <c r="C89" s="618"/>
      <c r="D89" s="619"/>
      <c r="E89" s="620">
        <f>E75+E77+E79+E81+E83+E85+E87</f>
        <v>0</v>
      </c>
      <c r="F89" s="620">
        <f>F75+F77+F79+F81+F83+F85+F87</f>
        <v>0</v>
      </c>
      <c r="G89" s="656">
        <f>SUM(G75:G88)</f>
        <v>0</v>
      </c>
      <c r="H89" s="622"/>
      <c r="I89" s="623">
        <f>I75+I77+I79+I81+I83+I85+I87</f>
        <v>0</v>
      </c>
      <c r="J89" s="602">
        <f>J75+J77+J79+J81+J83+J85+J87</f>
        <v>0</v>
      </c>
      <c r="K89" s="603"/>
      <c r="L89" s="624">
        <f>L55+ L75+L77+L79+L81+L83+L85+L87</f>
        <v>0</v>
      </c>
      <c r="M89" s="625"/>
    </row>
    <row r="90" spans="1:13" s="111" customFormat="1" ht="12.75" customHeight="1" thickBot="1">
      <c r="A90" s="626"/>
      <c r="B90" s="627"/>
      <c r="C90" s="627"/>
      <c r="D90" s="628"/>
      <c r="E90" s="629">
        <f>E76+E78+E80+E82+E84+E86+E88</f>
        <v>0</v>
      </c>
      <c r="F90" s="630">
        <f>F76+F78+F80+F82+F84+F86+F88</f>
        <v>0</v>
      </c>
      <c r="G90" s="657"/>
      <c r="H90" s="632">
        <f>H76+H78+H80+H82+H84+H86+H88</f>
        <v>0</v>
      </c>
      <c r="I90" s="633">
        <f>I76+I78+I80+I82+I84+I86+I88</f>
        <v>0</v>
      </c>
      <c r="J90" s="634"/>
      <c r="K90" s="634"/>
      <c r="L90" s="635">
        <f>L76+L78+L80+L82+L84+L86+L88</f>
        <v>0</v>
      </c>
      <c r="M90" s="636"/>
    </row>
    <row r="91" spans="1:13" s="111" customFormat="1" ht="14.45" customHeight="1" thickTop="1" thickBot="1">
      <c r="A91" s="637" t="s">
        <v>485</v>
      </c>
      <c r="B91" s="638"/>
      <c r="C91" s="638"/>
      <c r="D91" s="639"/>
      <c r="E91" s="640">
        <f>+E89+E90+E57</f>
        <v>0</v>
      </c>
      <c r="F91" s="640">
        <f>F90+F89+F57</f>
        <v>0</v>
      </c>
      <c r="G91" s="641">
        <f>G89+G57</f>
        <v>0</v>
      </c>
      <c r="H91" s="642">
        <f>H90+H57</f>
        <v>0</v>
      </c>
      <c r="I91" s="640">
        <f>I89+I90+I57</f>
        <v>0</v>
      </c>
      <c r="J91" s="643">
        <f>J89+J57</f>
        <v>0</v>
      </c>
      <c r="K91" s="644"/>
      <c r="L91" s="640">
        <f>L90+L57</f>
        <v>0</v>
      </c>
      <c r="M91" s="645"/>
    </row>
    <row r="92" spans="1:13">
      <c r="A92" s="646"/>
      <c r="B92" s="646"/>
      <c r="C92" s="647"/>
      <c r="D92" s="646"/>
      <c r="E92" s="111"/>
      <c r="F92" s="648"/>
      <c r="G92" s="111"/>
      <c r="H92" s="646"/>
      <c r="I92" s="646"/>
      <c r="J92" s="646"/>
      <c r="K92" s="646"/>
      <c r="L92" s="646"/>
      <c r="M92" s="646"/>
    </row>
    <row r="93" spans="1:13">
      <c r="A93" s="646" t="s">
        <v>486</v>
      </c>
      <c r="B93" s="646" t="s">
        <v>487</v>
      </c>
      <c r="C93" s="647"/>
      <c r="D93" s="111"/>
      <c r="E93" s="646"/>
      <c r="F93" s="111"/>
      <c r="G93" s="650" t="s">
        <v>488</v>
      </c>
      <c r="H93" s="111"/>
      <c r="I93" s="646"/>
      <c r="J93" s="73"/>
      <c r="K93" s="111"/>
      <c r="L93" s="646"/>
      <c r="M93" s="646"/>
    </row>
    <row r="94" spans="1:13">
      <c r="A94" s="646" t="s">
        <v>489</v>
      </c>
      <c r="B94" s="646"/>
      <c r="C94" s="647"/>
      <c r="D94" s="646"/>
      <c r="E94" s="111"/>
      <c r="F94" s="648"/>
      <c r="G94" s="646"/>
      <c r="H94" s="646"/>
      <c r="I94" s="646"/>
      <c r="J94" s="73"/>
      <c r="K94" s="111"/>
      <c r="L94" s="646"/>
      <c r="M94" s="646"/>
    </row>
    <row r="95" spans="1:13">
      <c r="A95" s="646" t="s">
        <v>490</v>
      </c>
      <c r="B95" s="646"/>
      <c r="C95" s="647"/>
      <c r="D95" s="646"/>
      <c r="E95" s="111"/>
      <c r="F95" s="648"/>
      <c r="G95" s="646"/>
      <c r="H95" s="646"/>
      <c r="I95" s="646"/>
      <c r="J95" s="73"/>
      <c r="K95" s="111"/>
      <c r="L95" s="646"/>
      <c r="M95" s="646"/>
    </row>
    <row r="96" spans="1:13">
      <c r="A96" s="646" t="s">
        <v>491</v>
      </c>
      <c r="B96" s="646"/>
      <c r="C96" s="647"/>
      <c r="D96" s="646"/>
      <c r="E96" s="646"/>
      <c r="F96" s="646"/>
      <c r="G96" s="646"/>
      <c r="H96" s="646"/>
      <c r="I96" s="646"/>
      <c r="J96" s="111"/>
      <c r="K96" s="111"/>
      <c r="L96" s="646"/>
      <c r="M96" s="646"/>
    </row>
    <row r="97" spans="1:13">
      <c r="A97" s="646" t="s">
        <v>492</v>
      </c>
      <c r="B97" s="646"/>
      <c r="C97" s="651"/>
      <c r="D97" s="652"/>
      <c r="E97" s="652"/>
      <c r="F97" s="652"/>
      <c r="G97" s="652"/>
      <c r="H97" s="652"/>
      <c r="I97" s="652"/>
      <c r="J97" s="652"/>
      <c r="K97" s="652"/>
      <c r="L97" s="652"/>
      <c r="M97" s="652"/>
    </row>
    <row r="98" spans="1:13">
      <c r="A98" s="646" t="s">
        <v>493</v>
      </c>
      <c r="B98" s="652"/>
      <c r="C98" s="653"/>
      <c r="D98" s="654"/>
      <c r="E98" s="654"/>
      <c r="F98" s="654"/>
      <c r="G98" s="654"/>
      <c r="H98" s="654"/>
      <c r="I98" s="654"/>
      <c r="J98" s="654"/>
      <c r="K98" s="654"/>
      <c r="L98" s="654"/>
      <c r="M98" s="654"/>
    </row>
    <row r="99" spans="1:13">
      <c r="A99" s="646" t="s">
        <v>494</v>
      </c>
      <c r="B99" s="654"/>
      <c r="C99" s="655"/>
      <c r="D99" s="111"/>
      <c r="E99" s="111"/>
      <c r="F99" s="111"/>
      <c r="G99" s="111"/>
      <c r="H99" s="111"/>
      <c r="I99" s="111"/>
      <c r="J99" s="111"/>
      <c r="K99" s="111"/>
      <c r="L99" s="111"/>
      <c r="M99" s="111"/>
    </row>
    <row r="100" spans="1:13">
      <c r="A100" s="646"/>
      <c r="B100" s="654" t="s">
        <v>495</v>
      </c>
      <c r="C100" s="655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</row>
    <row r="101" spans="1:13">
      <c r="A101" s="646" t="s">
        <v>496</v>
      </c>
      <c r="B101" s="111"/>
      <c r="C101" s="655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</row>
    <row r="102" spans="1:13" ht="2.1" customHeight="1">
      <c r="A102" s="646"/>
      <c r="B102" s="111"/>
      <c r="C102" s="655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</row>
    <row r="103" spans="1:13" ht="15">
      <c r="A103" s="565" t="s">
        <v>456</v>
      </c>
      <c r="B103" s="566"/>
      <c r="C103" s="566"/>
      <c r="D103" s="566"/>
      <c r="E103" s="566"/>
      <c r="F103" s="566"/>
      <c r="G103" s="566"/>
      <c r="H103" s="566"/>
      <c r="I103" s="566"/>
      <c r="J103" s="566"/>
      <c r="K103" s="566"/>
      <c r="L103" s="566"/>
      <c r="M103" s="567"/>
    </row>
    <row r="104" spans="1:13" ht="15">
      <c r="A104" s="568" t="s">
        <v>457</v>
      </c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</row>
    <row r="105" spans="1:13" ht="15">
      <c r="A105" s="65">
        <f>A37</f>
        <v>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</row>
    <row r="106" spans="1:13" ht="18.75" thickBot="1">
      <c r="A106" s="569" t="s">
        <v>458</v>
      </c>
      <c r="B106" s="569"/>
      <c r="C106" s="570">
        <f>C72</f>
        <v>0</v>
      </c>
      <c r="D106" s="571"/>
      <c r="E106" s="572" t="s">
        <v>459</v>
      </c>
      <c r="F106" s="573"/>
      <c r="G106" s="574">
        <f>G72</f>
        <v>0</v>
      </c>
      <c r="H106" s="575"/>
      <c r="I106" s="575"/>
      <c r="J106" s="575"/>
      <c r="K106" s="576"/>
      <c r="L106" s="577" t="s">
        <v>460</v>
      </c>
      <c r="M106" s="578">
        <v>4</v>
      </c>
    </row>
    <row r="107" spans="1:13" ht="36">
      <c r="A107" s="579" t="s">
        <v>461</v>
      </c>
      <c r="B107" s="580" t="s">
        <v>462</v>
      </c>
      <c r="C107" s="581" t="s">
        <v>463</v>
      </c>
      <c r="D107" s="581" t="s">
        <v>464</v>
      </c>
      <c r="E107" s="582" t="s">
        <v>465</v>
      </c>
      <c r="F107" s="582" t="s">
        <v>466</v>
      </c>
      <c r="G107" s="583" t="s">
        <v>497</v>
      </c>
      <c r="H107" s="582" t="s">
        <v>468</v>
      </c>
      <c r="I107" s="582" t="s">
        <v>469</v>
      </c>
      <c r="J107" s="584" t="s">
        <v>470</v>
      </c>
      <c r="K107" s="585"/>
      <c r="L107" s="586" t="s">
        <v>471</v>
      </c>
      <c r="M107" s="587" t="s">
        <v>472</v>
      </c>
    </row>
    <row r="108" spans="1:13" ht="54.75" thickBot="1">
      <c r="A108" s="588"/>
      <c r="B108" s="589" t="s">
        <v>473</v>
      </c>
      <c r="C108" s="590" t="s">
        <v>474</v>
      </c>
      <c r="D108" s="590" t="s">
        <v>475</v>
      </c>
      <c r="E108" s="591" t="s">
        <v>476</v>
      </c>
      <c r="F108" s="591" t="s">
        <v>477</v>
      </c>
      <c r="G108" s="592"/>
      <c r="H108" s="593" t="s">
        <v>478</v>
      </c>
      <c r="I108" s="591" t="s">
        <v>498</v>
      </c>
      <c r="J108" s="593" t="s">
        <v>480</v>
      </c>
      <c r="K108" s="591" t="s">
        <v>481</v>
      </c>
      <c r="L108" s="593" t="s">
        <v>482</v>
      </c>
      <c r="M108" s="594" t="s">
        <v>483</v>
      </c>
    </row>
    <row r="109" spans="1:13">
      <c r="A109" s="595"/>
      <c r="B109" s="596"/>
      <c r="C109" s="597"/>
      <c r="D109" s="598"/>
      <c r="E109" s="599">
        <f>G109-E110+F109+F110</f>
        <v>0</v>
      </c>
      <c r="F109" s="599">
        <v>0</v>
      </c>
      <c r="G109" s="600"/>
      <c r="H109" s="601">
        <v>0.2</v>
      </c>
      <c r="I109" s="599">
        <v>0</v>
      </c>
      <c r="J109" s="602">
        <f>G109*6.29%</f>
        <v>0</v>
      </c>
      <c r="K109" s="603"/>
      <c r="L109" s="604">
        <f>G109-(H110+I109+J109+I110)</f>
        <v>0</v>
      </c>
      <c r="M109" s="605">
        <v>0</v>
      </c>
    </row>
    <row r="110" spans="1:13" ht="13.5" thickBot="1">
      <c r="A110" s="606"/>
      <c r="B110" s="607"/>
      <c r="C110" s="608"/>
      <c r="D110" s="609"/>
      <c r="E110" s="610">
        <v>0</v>
      </c>
      <c r="F110" s="610">
        <v>0</v>
      </c>
      <c r="G110" s="611"/>
      <c r="H110" s="610">
        <f>(G109-E110)*H109</f>
        <v>0</v>
      </c>
      <c r="I110" s="612">
        <v>0</v>
      </c>
      <c r="J110" s="613"/>
      <c r="K110" s="613"/>
      <c r="L110" s="612">
        <v>0</v>
      </c>
      <c r="M110" s="614">
        <v>0</v>
      </c>
    </row>
    <row r="111" spans="1:13">
      <c r="A111" s="595"/>
      <c r="B111" s="596"/>
      <c r="C111" s="597"/>
      <c r="D111" s="598"/>
      <c r="E111" s="599">
        <f>G111-E112+F111+F112</f>
        <v>0</v>
      </c>
      <c r="F111" s="599">
        <v>0</v>
      </c>
      <c r="G111" s="600"/>
      <c r="H111" s="601">
        <v>0.2</v>
      </c>
      <c r="I111" s="599">
        <v>0</v>
      </c>
      <c r="J111" s="616">
        <f>G111*6.29%</f>
        <v>0</v>
      </c>
      <c r="K111" s="616"/>
      <c r="L111" s="604">
        <f>G111-(H112+I111+J111+I112)</f>
        <v>0</v>
      </c>
      <c r="M111" s="605">
        <v>0</v>
      </c>
    </row>
    <row r="112" spans="1:13" ht="13.5" thickBot="1">
      <c r="A112" s="606"/>
      <c r="B112" s="607"/>
      <c r="C112" s="608"/>
      <c r="D112" s="609"/>
      <c r="E112" s="610">
        <v>0</v>
      </c>
      <c r="F112" s="610">
        <v>0</v>
      </c>
      <c r="G112" s="611"/>
      <c r="H112" s="610">
        <f>(G111-E112)*H111</f>
        <v>0</v>
      </c>
      <c r="I112" s="612">
        <v>0</v>
      </c>
      <c r="J112" s="613"/>
      <c r="K112" s="613"/>
      <c r="L112" s="612">
        <v>0</v>
      </c>
      <c r="M112" s="614">
        <v>0</v>
      </c>
    </row>
    <row r="113" spans="1:13">
      <c r="A113" s="595"/>
      <c r="B113" s="596"/>
      <c r="C113" s="597"/>
      <c r="D113" s="598"/>
      <c r="E113" s="599">
        <f>G113-E114+F113+F114</f>
        <v>0</v>
      </c>
      <c r="F113" s="599">
        <v>0</v>
      </c>
      <c r="G113" s="600"/>
      <c r="H113" s="601">
        <v>0.2</v>
      </c>
      <c r="I113" s="599">
        <v>0</v>
      </c>
      <c r="J113" s="616">
        <f>G113*6.29%</f>
        <v>0</v>
      </c>
      <c r="K113" s="616"/>
      <c r="L113" s="604">
        <f>G113-(H114+I113+J113+I114)</f>
        <v>0</v>
      </c>
      <c r="M113" s="605">
        <v>0</v>
      </c>
    </row>
    <row r="114" spans="1:13" ht="13.5" thickBot="1">
      <c r="A114" s="606"/>
      <c r="B114" s="607"/>
      <c r="C114" s="608"/>
      <c r="D114" s="609"/>
      <c r="E114" s="610">
        <v>0</v>
      </c>
      <c r="F114" s="610">
        <v>0</v>
      </c>
      <c r="G114" s="611"/>
      <c r="H114" s="610">
        <f>(G113-E114)*H113</f>
        <v>0</v>
      </c>
      <c r="I114" s="612">
        <v>0</v>
      </c>
      <c r="J114" s="613"/>
      <c r="K114" s="613"/>
      <c r="L114" s="612">
        <v>0</v>
      </c>
      <c r="M114" s="614">
        <v>0</v>
      </c>
    </row>
    <row r="115" spans="1:13">
      <c r="A115" s="595"/>
      <c r="B115" s="596"/>
      <c r="C115" s="597"/>
      <c r="D115" s="598"/>
      <c r="E115" s="599">
        <f>G115-E116+F115+F116</f>
        <v>0</v>
      </c>
      <c r="F115" s="599">
        <v>0</v>
      </c>
      <c r="G115" s="600"/>
      <c r="H115" s="601">
        <v>0.2</v>
      </c>
      <c r="I115" s="599">
        <v>0</v>
      </c>
      <c r="J115" s="616">
        <f>G115*6.29%</f>
        <v>0</v>
      </c>
      <c r="K115" s="616"/>
      <c r="L115" s="604">
        <f>G115-(H116+I115+J115+I116)</f>
        <v>0</v>
      </c>
      <c r="M115" s="605">
        <v>0</v>
      </c>
    </row>
    <row r="116" spans="1:13" ht="13.5" thickBot="1">
      <c r="A116" s="606"/>
      <c r="B116" s="607"/>
      <c r="C116" s="608"/>
      <c r="D116" s="609"/>
      <c r="E116" s="610">
        <v>0</v>
      </c>
      <c r="F116" s="610">
        <v>0</v>
      </c>
      <c r="G116" s="611"/>
      <c r="H116" s="610">
        <f>(G115-E116)*H115</f>
        <v>0</v>
      </c>
      <c r="I116" s="612">
        <v>0</v>
      </c>
      <c r="J116" s="613"/>
      <c r="K116" s="613"/>
      <c r="L116" s="612">
        <v>0</v>
      </c>
      <c r="M116" s="614">
        <v>0</v>
      </c>
    </row>
    <row r="117" spans="1:13">
      <c r="A117" s="595"/>
      <c r="B117" s="596"/>
      <c r="C117" s="597"/>
      <c r="D117" s="598"/>
      <c r="E117" s="599">
        <f>G117-E118+F117+F118</f>
        <v>0</v>
      </c>
      <c r="F117" s="599">
        <v>0</v>
      </c>
      <c r="G117" s="600"/>
      <c r="H117" s="601">
        <v>0.2</v>
      </c>
      <c r="I117" s="599">
        <v>0</v>
      </c>
      <c r="J117" s="616">
        <f>G117*6.29%</f>
        <v>0</v>
      </c>
      <c r="K117" s="616"/>
      <c r="L117" s="604">
        <f>G117-(H118+I117+J117+I118)</f>
        <v>0</v>
      </c>
      <c r="M117" s="605">
        <v>0</v>
      </c>
    </row>
    <row r="118" spans="1:13" ht="13.5" thickBot="1">
      <c r="A118" s="606"/>
      <c r="B118" s="607"/>
      <c r="C118" s="608"/>
      <c r="D118" s="609"/>
      <c r="E118" s="610">
        <v>0</v>
      </c>
      <c r="F118" s="610">
        <v>0</v>
      </c>
      <c r="G118" s="611"/>
      <c r="H118" s="610">
        <f>(G117-E118)*H117</f>
        <v>0</v>
      </c>
      <c r="I118" s="612">
        <v>0</v>
      </c>
      <c r="J118" s="613"/>
      <c r="K118" s="613"/>
      <c r="L118" s="612">
        <v>0</v>
      </c>
      <c r="M118" s="614">
        <v>0</v>
      </c>
    </row>
    <row r="119" spans="1:13">
      <c r="A119" s="595"/>
      <c r="B119" s="596"/>
      <c r="C119" s="597"/>
      <c r="D119" s="598"/>
      <c r="E119" s="599">
        <f>G119-E120+F119+F120</f>
        <v>0</v>
      </c>
      <c r="F119" s="599">
        <v>0</v>
      </c>
      <c r="G119" s="600"/>
      <c r="H119" s="601">
        <v>0.2</v>
      </c>
      <c r="I119" s="599">
        <v>0</v>
      </c>
      <c r="J119" s="616">
        <f>G119*6.29%</f>
        <v>0</v>
      </c>
      <c r="K119" s="616"/>
      <c r="L119" s="604">
        <f>G119-(H120+I119+J119+I120)</f>
        <v>0</v>
      </c>
      <c r="M119" s="605">
        <v>0</v>
      </c>
    </row>
    <row r="120" spans="1:13" ht="13.5" thickBot="1">
      <c r="A120" s="606"/>
      <c r="B120" s="607"/>
      <c r="C120" s="608"/>
      <c r="D120" s="609"/>
      <c r="E120" s="610">
        <v>0</v>
      </c>
      <c r="F120" s="610">
        <v>0</v>
      </c>
      <c r="G120" s="611"/>
      <c r="H120" s="610">
        <f>(G119-E120)*H119</f>
        <v>0</v>
      </c>
      <c r="I120" s="612">
        <v>0</v>
      </c>
      <c r="J120" s="613"/>
      <c r="K120" s="613"/>
      <c r="L120" s="612">
        <v>0</v>
      </c>
      <c r="M120" s="614">
        <v>0</v>
      </c>
    </row>
    <row r="121" spans="1:13">
      <c r="A121" s="595"/>
      <c r="B121" s="596"/>
      <c r="C121" s="597"/>
      <c r="D121" s="598"/>
      <c r="E121" s="599">
        <f>G121-E122+F121+F122</f>
        <v>0</v>
      </c>
      <c r="F121" s="599">
        <v>0</v>
      </c>
      <c r="G121" s="600"/>
      <c r="H121" s="601">
        <v>0.2</v>
      </c>
      <c r="I121" s="599">
        <v>0</v>
      </c>
      <c r="J121" s="602">
        <f>G121*6.29%</f>
        <v>0</v>
      </c>
      <c r="K121" s="603"/>
      <c r="L121" s="604">
        <f>G121-(H122+I121+J121+I122)</f>
        <v>0</v>
      </c>
      <c r="M121" s="605">
        <v>0</v>
      </c>
    </row>
    <row r="122" spans="1:13" ht="13.5" thickBot="1">
      <c r="A122" s="606"/>
      <c r="B122" s="607"/>
      <c r="C122" s="608"/>
      <c r="D122" s="609"/>
      <c r="E122" s="610">
        <v>0</v>
      </c>
      <c r="F122" s="610">
        <v>0</v>
      </c>
      <c r="G122" s="611"/>
      <c r="H122" s="610">
        <f>(G121-E122)*H121</f>
        <v>0</v>
      </c>
      <c r="I122" s="612">
        <v>0</v>
      </c>
      <c r="J122" s="613"/>
      <c r="K122" s="613"/>
      <c r="L122" s="612">
        <v>0</v>
      </c>
      <c r="M122" s="614">
        <v>0</v>
      </c>
    </row>
    <row r="123" spans="1:13" s="111" customFormat="1" ht="14.45" customHeight="1">
      <c r="A123" s="617" t="s">
        <v>484</v>
      </c>
      <c r="B123" s="618"/>
      <c r="C123" s="618"/>
      <c r="D123" s="619"/>
      <c r="E123" s="620">
        <f>E109+E111+E113+E115+E117+E119+E121</f>
        <v>0</v>
      </c>
      <c r="F123" s="620">
        <f>F109+F111+F113+F115+F117+F119+F121</f>
        <v>0</v>
      </c>
      <c r="G123" s="621">
        <f>SUM(G109:G122)</f>
        <v>0</v>
      </c>
      <c r="H123" s="622"/>
      <c r="I123" s="623">
        <f>I109+I111+I113+I115+I117+I119+I121</f>
        <v>0</v>
      </c>
      <c r="J123" s="602">
        <f>J109+J111+J113+J115+J117+J119+J121</f>
        <v>0</v>
      </c>
      <c r="K123" s="603"/>
      <c r="L123" s="624">
        <f>L89+ L109+L111+L113+L115+L117+L119+L121</f>
        <v>0</v>
      </c>
      <c r="M123" s="625"/>
    </row>
    <row r="124" spans="1:13" s="111" customFormat="1" ht="12.75" customHeight="1" thickBot="1">
      <c r="A124" s="626"/>
      <c r="B124" s="627"/>
      <c r="C124" s="627"/>
      <c r="D124" s="628"/>
      <c r="E124" s="629">
        <f>E110+E112+E114+E116+E118+E120+E122</f>
        <v>0</v>
      </c>
      <c r="F124" s="630">
        <f>F110+F112+F114+F116+F118+F120+F122</f>
        <v>0</v>
      </c>
      <c r="G124" s="631"/>
      <c r="H124" s="632">
        <f>H110+H112+H114+H116+H118+H120+H122</f>
        <v>0</v>
      </c>
      <c r="I124" s="633">
        <f>I110+I112+I114+I116+I118+I120+I122</f>
        <v>0</v>
      </c>
      <c r="J124" s="634"/>
      <c r="K124" s="634"/>
      <c r="L124" s="635">
        <f>L110+L112+L114+L116+L118+L120+L122</f>
        <v>0</v>
      </c>
      <c r="M124" s="636"/>
    </row>
    <row r="125" spans="1:13" s="111" customFormat="1" ht="14.45" customHeight="1" thickTop="1" thickBot="1">
      <c r="A125" s="637" t="s">
        <v>485</v>
      </c>
      <c r="B125" s="638"/>
      <c r="C125" s="638"/>
      <c r="D125" s="639"/>
      <c r="E125" s="640">
        <f>+E123+E124+E91</f>
        <v>0</v>
      </c>
      <c r="F125" s="640">
        <f>F124+F123+F91</f>
        <v>0</v>
      </c>
      <c r="G125" s="641">
        <f>G123+G91</f>
        <v>0</v>
      </c>
      <c r="H125" s="642">
        <f>H124+H91</f>
        <v>0</v>
      </c>
      <c r="I125" s="640">
        <f>I123+I124+I91</f>
        <v>0</v>
      </c>
      <c r="J125" s="643">
        <f>J123+J91</f>
        <v>0</v>
      </c>
      <c r="K125" s="644"/>
      <c r="L125" s="640">
        <f>L124+L91</f>
        <v>0</v>
      </c>
      <c r="M125" s="645"/>
    </row>
    <row r="126" spans="1:13">
      <c r="A126" s="646"/>
      <c r="B126" s="646"/>
      <c r="C126" s="647"/>
      <c r="D126" s="646"/>
      <c r="E126" s="111"/>
      <c r="F126" s="648"/>
      <c r="G126" s="111"/>
      <c r="H126" s="646"/>
      <c r="I126" s="646"/>
      <c r="J126" s="646"/>
      <c r="K126" s="646"/>
      <c r="L126" s="646"/>
      <c r="M126" s="646"/>
    </row>
    <row r="127" spans="1:13">
      <c r="A127" s="646" t="s">
        <v>486</v>
      </c>
      <c r="B127" s="646" t="s">
        <v>487</v>
      </c>
      <c r="C127" s="647"/>
      <c r="D127" s="111"/>
      <c r="E127" s="646"/>
      <c r="F127" s="111"/>
      <c r="G127" s="650" t="s">
        <v>488</v>
      </c>
      <c r="H127" s="111"/>
      <c r="I127" s="646"/>
      <c r="J127" s="73"/>
      <c r="K127" s="111"/>
      <c r="L127" s="646"/>
      <c r="M127" s="646"/>
    </row>
    <row r="128" spans="1:13">
      <c r="A128" s="646" t="s">
        <v>489</v>
      </c>
      <c r="B128" s="646"/>
      <c r="C128" s="647"/>
      <c r="D128" s="646"/>
      <c r="E128" s="111"/>
      <c r="F128" s="648"/>
      <c r="G128" s="646"/>
      <c r="H128" s="646"/>
      <c r="I128" s="646"/>
      <c r="J128" s="73"/>
      <c r="K128" s="111"/>
      <c r="L128" s="646"/>
      <c r="M128" s="646"/>
    </row>
    <row r="129" spans="1:13">
      <c r="A129" s="646" t="s">
        <v>490</v>
      </c>
      <c r="B129" s="646"/>
      <c r="C129" s="647"/>
      <c r="D129" s="646"/>
      <c r="E129" s="111"/>
      <c r="F129" s="648"/>
      <c r="G129" s="646"/>
      <c r="H129" s="646"/>
      <c r="I129" s="646"/>
      <c r="J129" s="73"/>
      <c r="K129" s="111"/>
      <c r="L129" s="646"/>
      <c r="M129" s="646"/>
    </row>
    <row r="130" spans="1:13">
      <c r="A130" s="646" t="s">
        <v>491</v>
      </c>
      <c r="B130" s="646"/>
      <c r="C130" s="647"/>
      <c r="D130" s="646"/>
      <c r="E130" s="646"/>
      <c r="F130" s="646"/>
      <c r="G130" s="646"/>
      <c r="H130" s="646"/>
      <c r="I130" s="646"/>
      <c r="J130" s="111"/>
      <c r="K130" s="111"/>
      <c r="L130" s="646"/>
      <c r="M130" s="646"/>
    </row>
    <row r="131" spans="1:13">
      <c r="A131" s="646" t="s">
        <v>492</v>
      </c>
      <c r="B131" s="646"/>
      <c r="C131" s="651"/>
      <c r="D131" s="652"/>
      <c r="E131" s="652"/>
      <c r="F131" s="652"/>
      <c r="G131" s="652"/>
      <c r="H131" s="652"/>
      <c r="I131" s="652"/>
      <c r="J131" s="652"/>
      <c r="K131" s="652"/>
      <c r="L131" s="652"/>
      <c r="M131" s="652"/>
    </row>
    <row r="132" spans="1:13">
      <c r="A132" s="646" t="s">
        <v>493</v>
      </c>
      <c r="B132" s="652"/>
      <c r="C132" s="653"/>
      <c r="D132" s="654"/>
      <c r="E132" s="654"/>
      <c r="F132" s="654"/>
      <c r="G132" s="654"/>
      <c r="H132" s="654"/>
      <c r="I132" s="654"/>
      <c r="J132" s="654"/>
      <c r="K132" s="654"/>
      <c r="L132" s="654"/>
      <c r="M132" s="654"/>
    </row>
    <row r="133" spans="1:13">
      <c r="A133" s="646" t="s">
        <v>494</v>
      </c>
      <c r="B133" s="654"/>
      <c r="C133" s="655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</row>
    <row r="134" spans="1:13">
      <c r="A134" s="646"/>
      <c r="B134" s="654" t="s">
        <v>495</v>
      </c>
      <c r="C134" s="655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</row>
    <row r="135" spans="1:13">
      <c r="A135" s="646" t="s">
        <v>496</v>
      </c>
      <c r="B135" s="111"/>
      <c r="C135" s="655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</row>
    <row r="136" spans="1:13" ht="2.1" customHeight="1">
      <c r="A136" s="646"/>
      <c r="B136" s="111"/>
      <c r="C136" s="655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</row>
    <row r="137" spans="1:13" ht="15">
      <c r="A137" s="565" t="s">
        <v>456</v>
      </c>
      <c r="B137" s="566"/>
      <c r="C137" s="566"/>
      <c r="D137" s="566"/>
      <c r="E137" s="566"/>
      <c r="F137" s="566"/>
      <c r="G137" s="566"/>
      <c r="H137" s="566"/>
      <c r="I137" s="566"/>
      <c r="J137" s="566"/>
      <c r="K137" s="566"/>
      <c r="L137" s="566"/>
      <c r="M137" s="567"/>
    </row>
    <row r="138" spans="1:13" ht="15">
      <c r="A138" s="568" t="s">
        <v>457</v>
      </c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</row>
    <row r="139" spans="1:13" ht="15">
      <c r="A139" s="65">
        <f>A71</f>
        <v>0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18.75" thickBot="1">
      <c r="A140" s="569" t="s">
        <v>458</v>
      </c>
      <c r="B140" s="569"/>
      <c r="C140" s="570">
        <f>C106</f>
        <v>0</v>
      </c>
      <c r="D140" s="571"/>
      <c r="E140" s="572" t="s">
        <v>459</v>
      </c>
      <c r="F140" s="573"/>
      <c r="G140" s="574">
        <f>G106</f>
        <v>0</v>
      </c>
      <c r="H140" s="575"/>
      <c r="I140" s="575"/>
      <c r="J140" s="575"/>
      <c r="K140" s="576"/>
      <c r="L140" s="577" t="s">
        <v>460</v>
      </c>
      <c r="M140" s="578">
        <v>5</v>
      </c>
    </row>
    <row r="141" spans="1:13" ht="36">
      <c r="A141" s="579" t="s">
        <v>461</v>
      </c>
      <c r="B141" s="580" t="s">
        <v>462</v>
      </c>
      <c r="C141" s="581" t="s">
        <v>463</v>
      </c>
      <c r="D141" s="581" t="s">
        <v>464</v>
      </c>
      <c r="E141" s="582" t="s">
        <v>465</v>
      </c>
      <c r="F141" s="582" t="s">
        <v>466</v>
      </c>
      <c r="G141" s="583" t="s">
        <v>497</v>
      </c>
      <c r="H141" s="582" t="s">
        <v>468</v>
      </c>
      <c r="I141" s="582" t="s">
        <v>469</v>
      </c>
      <c r="J141" s="584" t="s">
        <v>470</v>
      </c>
      <c r="K141" s="585"/>
      <c r="L141" s="586" t="s">
        <v>471</v>
      </c>
      <c r="M141" s="587" t="s">
        <v>472</v>
      </c>
    </row>
    <row r="142" spans="1:13" ht="54.75" thickBot="1">
      <c r="A142" s="588"/>
      <c r="B142" s="589" t="s">
        <v>473</v>
      </c>
      <c r="C142" s="590" t="s">
        <v>474</v>
      </c>
      <c r="D142" s="590" t="s">
        <v>475</v>
      </c>
      <c r="E142" s="591" t="s">
        <v>476</v>
      </c>
      <c r="F142" s="591" t="s">
        <v>477</v>
      </c>
      <c r="G142" s="592"/>
      <c r="H142" s="593" t="s">
        <v>478</v>
      </c>
      <c r="I142" s="591" t="s">
        <v>498</v>
      </c>
      <c r="J142" s="593" t="s">
        <v>480</v>
      </c>
      <c r="K142" s="591" t="s">
        <v>481</v>
      </c>
      <c r="L142" s="593" t="s">
        <v>482</v>
      </c>
      <c r="M142" s="594" t="s">
        <v>483</v>
      </c>
    </row>
    <row r="143" spans="1:13">
      <c r="A143" s="595"/>
      <c r="B143" s="596"/>
      <c r="C143" s="597"/>
      <c r="D143" s="598"/>
      <c r="E143" s="599">
        <f>G143-E144+F143+F144</f>
        <v>0</v>
      </c>
      <c r="F143" s="599">
        <v>0</v>
      </c>
      <c r="G143" s="600"/>
      <c r="H143" s="601">
        <v>0.2</v>
      </c>
      <c r="I143" s="599">
        <v>0</v>
      </c>
      <c r="J143" s="602">
        <f>G143*6.29%</f>
        <v>0</v>
      </c>
      <c r="K143" s="603"/>
      <c r="L143" s="604">
        <f>G143-(H144+I143+J143+I144)</f>
        <v>0</v>
      </c>
      <c r="M143" s="605">
        <v>0</v>
      </c>
    </row>
    <row r="144" spans="1:13" ht="13.5" thickBot="1">
      <c r="A144" s="606"/>
      <c r="B144" s="607"/>
      <c r="C144" s="608"/>
      <c r="D144" s="609"/>
      <c r="E144" s="610">
        <v>0</v>
      </c>
      <c r="F144" s="610">
        <v>0</v>
      </c>
      <c r="G144" s="611"/>
      <c r="H144" s="610">
        <f>(G143-E144)*H143</f>
        <v>0</v>
      </c>
      <c r="I144" s="612">
        <v>0</v>
      </c>
      <c r="J144" s="613"/>
      <c r="K144" s="613"/>
      <c r="L144" s="612">
        <v>0</v>
      </c>
      <c r="M144" s="614">
        <v>0</v>
      </c>
    </row>
    <row r="145" spans="1:13">
      <c r="A145" s="595"/>
      <c r="B145" s="596"/>
      <c r="C145" s="597"/>
      <c r="D145" s="598"/>
      <c r="E145" s="599">
        <f>G145-E146+F145+F146</f>
        <v>0</v>
      </c>
      <c r="F145" s="599">
        <v>0</v>
      </c>
      <c r="G145" s="600"/>
      <c r="H145" s="601">
        <v>0.2</v>
      </c>
      <c r="I145" s="599">
        <v>0</v>
      </c>
      <c r="J145" s="616">
        <f>G145*6.29%</f>
        <v>0</v>
      </c>
      <c r="K145" s="616"/>
      <c r="L145" s="604">
        <f>G145-(H146+I145+J145+I146)</f>
        <v>0</v>
      </c>
      <c r="M145" s="605">
        <v>0</v>
      </c>
    </row>
    <row r="146" spans="1:13" ht="13.5" thickBot="1">
      <c r="A146" s="606"/>
      <c r="B146" s="607"/>
      <c r="C146" s="608"/>
      <c r="D146" s="609"/>
      <c r="E146" s="610">
        <v>0</v>
      </c>
      <c r="F146" s="610">
        <v>0</v>
      </c>
      <c r="G146" s="611"/>
      <c r="H146" s="610">
        <f>(G145-E146)*H145</f>
        <v>0</v>
      </c>
      <c r="I146" s="612">
        <v>0</v>
      </c>
      <c r="J146" s="613"/>
      <c r="K146" s="613"/>
      <c r="L146" s="612">
        <v>0</v>
      </c>
      <c r="M146" s="614">
        <v>0</v>
      </c>
    </row>
    <row r="147" spans="1:13">
      <c r="A147" s="595"/>
      <c r="B147" s="596"/>
      <c r="C147" s="597"/>
      <c r="D147" s="598"/>
      <c r="E147" s="599">
        <f>G147-E148+F147+F148</f>
        <v>0</v>
      </c>
      <c r="F147" s="599">
        <v>0</v>
      </c>
      <c r="G147" s="600"/>
      <c r="H147" s="601">
        <v>0.2</v>
      </c>
      <c r="I147" s="599">
        <v>0</v>
      </c>
      <c r="J147" s="616">
        <f>G147*6.29%</f>
        <v>0</v>
      </c>
      <c r="K147" s="616"/>
      <c r="L147" s="604">
        <f>G147-(H148+I147+J147+I148)</f>
        <v>0</v>
      </c>
      <c r="M147" s="605">
        <v>0</v>
      </c>
    </row>
    <row r="148" spans="1:13" ht="13.5" thickBot="1">
      <c r="A148" s="606"/>
      <c r="B148" s="607"/>
      <c r="C148" s="608"/>
      <c r="D148" s="609"/>
      <c r="E148" s="610">
        <v>0</v>
      </c>
      <c r="F148" s="610">
        <v>0</v>
      </c>
      <c r="G148" s="611"/>
      <c r="H148" s="610">
        <f>(G147-E148)*H147</f>
        <v>0</v>
      </c>
      <c r="I148" s="612">
        <v>0</v>
      </c>
      <c r="J148" s="613"/>
      <c r="K148" s="613"/>
      <c r="L148" s="612">
        <v>0</v>
      </c>
      <c r="M148" s="614">
        <v>0</v>
      </c>
    </row>
    <row r="149" spans="1:13">
      <c r="A149" s="595"/>
      <c r="B149" s="596"/>
      <c r="C149" s="597"/>
      <c r="D149" s="598"/>
      <c r="E149" s="599">
        <f>G149-E150+F149+F150</f>
        <v>0</v>
      </c>
      <c r="F149" s="599">
        <v>0</v>
      </c>
      <c r="G149" s="600"/>
      <c r="H149" s="601">
        <v>0.2</v>
      </c>
      <c r="I149" s="599">
        <v>0</v>
      </c>
      <c r="J149" s="616">
        <f>G149*6.29%</f>
        <v>0</v>
      </c>
      <c r="K149" s="616"/>
      <c r="L149" s="604">
        <f>G149-(H150+I149+J149+I150)</f>
        <v>0</v>
      </c>
      <c r="M149" s="605">
        <v>0</v>
      </c>
    </row>
    <row r="150" spans="1:13" ht="13.5" thickBot="1">
      <c r="A150" s="606"/>
      <c r="B150" s="607"/>
      <c r="C150" s="608"/>
      <c r="D150" s="609"/>
      <c r="E150" s="610">
        <v>0</v>
      </c>
      <c r="F150" s="610">
        <v>0</v>
      </c>
      <c r="G150" s="611"/>
      <c r="H150" s="610">
        <f>(G149-E150)*H149</f>
        <v>0</v>
      </c>
      <c r="I150" s="612">
        <v>0</v>
      </c>
      <c r="J150" s="613"/>
      <c r="K150" s="613"/>
      <c r="L150" s="612">
        <v>0</v>
      </c>
      <c r="M150" s="614">
        <v>0</v>
      </c>
    </row>
    <row r="151" spans="1:13">
      <c r="A151" s="595"/>
      <c r="B151" s="596"/>
      <c r="C151" s="597"/>
      <c r="D151" s="598"/>
      <c r="E151" s="599">
        <f>G151-E152+F151+F152</f>
        <v>0</v>
      </c>
      <c r="F151" s="599">
        <v>0</v>
      </c>
      <c r="G151" s="600"/>
      <c r="H151" s="601">
        <v>0.2</v>
      </c>
      <c r="I151" s="599">
        <v>0</v>
      </c>
      <c r="J151" s="616">
        <f>G151*6.29%</f>
        <v>0</v>
      </c>
      <c r="K151" s="616"/>
      <c r="L151" s="604">
        <f>G151-(H152+I151+J151+I152)</f>
        <v>0</v>
      </c>
      <c r="M151" s="605">
        <v>0</v>
      </c>
    </row>
    <row r="152" spans="1:13" ht="13.5" thickBot="1">
      <c r="A152" s="606"/>
      <c r="B152" s="607"/>
      <c r="C152" s="608"/>
      <c r="D152" s="609"/>
      <c r="E152" s="610">
        <v>0</v>
      </c>
      <c r="F152" s="610">
        <v>0</v>
      </c>
      <c r="G152" s="611"/>
      <c r="H152" s="610">
        <f>(G151-E152)*H151</f>
        <v>0</v>
      </c>
      <c r="I152" s="612">
        <v>0</v>
      </c>
      <c r="J152" s="613"/>
      <c r="K152" s="613"/>
      <c r="L152" s="612">
        <v>0</v>
      </c>
      <c r="M152" s="614">
        <v>0</v>
      </c>
    </row>
    <row r="153" spans="1:13">
      <c r="A153" s="595"/>
      <c r="B153" s="596"/>
      <c r="C153" s="597"/>
      <c r="D153" s="598"/>
      <c r="E153" s="599">
        <f>G153-E154+F153+F154</f>
        <v>0</v>
      </c>
      <c r="F153" s="599">
        <v>0</v>
      </c>
      <c r="G153" s="600"/>
      <c r="H153" s="601">
        <v>0.2</v>
      </c>
      <c r="I153" s="599">
        <v>0</v>
      </c>
      <c r="J153" s="616">
        <f>G153*6.29%</f>
        <v>0</v>
      </c>
      <c r="K153" s="616"/>
      <c r="L153" s="604">
        <f>G153-(H154+I153+J153+I154)</f>
        <v>0</v>
      </c>
      <c r="M153" s="605">
        <v>0</v>
      </c>
    </row>
    <row r="154" spans="1:13" ht="13.5" thickBot="1">
      <c r="A154" s="606"/>
      <c r="B154" s="607"/>
      <c r="C154" s="608"/>
      <c r="D154" s="609"/>
      <c r="E154" s="610">
        <v>0</v>
      </c>
      <c r="F154" s="610">
        <v>0</v>
      </c>
      <c r="G154" s="611"/>
      <c r="H154" s="610">
        <f>(G153-E154)*H153</f>
        <v>0</v>
      </c>
      <c r="I154" s="612">
        <v>0</v>
      </c>
      <c r="J154" s="613"/>
      <c r="K154" s="613"/>
      <c r="L154" s="612">
        <v>0</v>
      </c>
      <c r="M154" s="614">
        <v>0</v>
      </c>
    </row>
    <row r="155" spans="1:13">
      <c r="A155" s="595"/>
      <c r="B155" s="596"/>
      <c r="C155" s="597"/>
      <c r="D155" s="598"/>
      <c r="E155" s="599">
        <f>G155-E156+F155+F156</f>
        <v>0</v>
      </c>
      <c r="F155" s="599">
        <v>0</v>
      </c>
      <c r="G155" s="600"/>
      <c r="H155" s="601">
        <v>0.2</v>
      </c>
      <c r="I155" s="599">
        <v>0</v>
      </c>
      <c r="J155" s="602">
        <f>G155*6.29%</f>
        <v>0</v>
      </c>
      <c r="K155" s="603"/>
      <c r="L155" s="604">
        <f>G155-(H156+I155+J155+I156)</f>
        <v>0</v>
      </c>
      <c r="M155" s="605">
        <v>0</v>
      </c>
    </row>
    <row r="156" spans="1:13" ht="13.5" thickBot="1">
      <c r="A156" s="606"/>
      <c r="B156" s="607"/>
      <c r="C156" s="608"/>
      <c r="D156" s="609"/>
      <c r="E156" s="610">
        <v>0</v>
      </c>
      <c r="F156" s="610">
        <v>0</v>
      </c>
      <c r="G156" s="611"/>
      <c r="H156" s="610">
        <f>(G155-E156)*H155</f>
        <v>0</v>
      </c>
      <c r="I156" s="612">
        <v>0</v>
      </c>
      <c r="J156" s="613"/>
      <c r="K156" s="613"/>
      <c r="L156" s="612">
        <v>0</v>
      </c>
      <c r="M156" s="614">
        <v>0</v>
      </c>
    </row>
    <row r="157" spans="1:13" s="111" customFormat="1" ht="14.45" customHeight="1">
      <c r="A157" s="617" t="s">
        <v>484</v>
      </c>
      <c r="B157" s="618"/>
      <c r="C157" s="618"/>
      <c r="D157" s="619"/>
      <c r="E157" s="620">
        <f>E143+E145+E147+E149+E151+E153+E155</f>
        <v>0</v>
      </c>
      <c r="F157" s="620">
        <f>F143+F145+F147+F149+F151+F153+F155</f>
        <v>0</v>
      </c>
      <c r="G157" s="621">
        <f>SUM(G143:G156)</f>
        <v>0</v>
      </c>
      <c r="H157" s="622"/>
      <c r="I157" s="623">
        <f>I143+I145+I147+I149+I151+I153+I155</f>
        <v>0</v>
      </c>
      <c r="J157" s="602">
        <f>J143+J145+J147+J149+J151+J153+J155</f>
        <v>0</v>
      </c>
      <c r="K157" s="603"/>
      <c r="L157" s="624">
        <f>L123+ L143+L145+L147+L149+L151+L153+L155</f>
        <v>0</v>
      </c>
      <c r="M157" s="625"/>
    </row>
    <row r="158" spans="1:13" s="111" customFormat="1" ht="12.75" customHeight="1" thickBot="1">
      <c r="A158" s="626"/>
      <c r="B158" s="627"/>
      <c r="C158" s="627"/>
      <c r="D158" s="628"/>
      <c r="E158" s="629">
        <f>E144+E146+E148+E150+E152+E154+E156</f>
        <v>0</v>
      </c>
      <c r="F158" s="630">
        <f>F144+F146+F148+F150+F152+F154+F156</f>
        <v>0</v>
      </c>
      <c r="G158" s="631"/>
      <c r="H158" s="632">
        <f>H144+H146+H148+H150+H152+H154+H156</f>
        <v>0</v>
      </c>
      <c r="I158" s="633">
        <f>I144+I146+I148+I150+I152+I154+I156</f>
        <v>0</v>
      </c>
      <c r="J158" s="634"/>
      <c r="K158" s="634"/>
      <c r="L158" s="635">
        <f>L144+L146+L148+L150+L152+L154+L156</f>
        <v>0</v>
      </c>
      <c r="M158" s="636"/>
    </row>
    <row r="159" spans="1:13" s="111" customFormat="1" ht="14.45" customHeight="1" thickTop="1" thickBot="1">
      <c r="A159" s="637" t="s">
        <v>485</v>
      </c>
      <c r="B159" s="638"/>
      <c r="C159" s="638"/>
      <c r="D159" s="639"/>
      <c r="E159" s="640">
        <f>+E157+E158+E125</f>
        <v>0</v>
      </c>
      <c r="F159" s="640">
        <f>F158+F157+F125</f>
        <v>0</v>
      </c>
      <c r="G159" s="641">
        <f>G157+G125</f>
        <v>0</v>
      </c>
      <c r="H159" s="642">
        <f>H158+H125</f>
        <v>0</v>
      </c>
      <c r="I159" s="640">
        <f>I157+I158+I125</f>
        <v>0</v>
      </c>
      <c r="J159" s="643">
        <f>J157+J125</f>
        <v>0</v>
      </c>
      <c r="K159" s="644"/>
      <c r="L159" s="640">
        <f>L158+L125</f>
        <v>0</v>
      </c>
      <c r="M159" s="645"/>
    </row>
    <row r="160" spans="1:13">
      <c r="A160" s="646"/>
      <c r="B160" s="646"/>
      <c r="C160" s="647"/>
      <c r="D160" s="646"/>
      <c r="E160" s="111"/>
      <c r="F160" s="648"/>
      <c r="G160" s="111"/>
      <c r="H160" s="646"/>
      <c r="I160" s="646"/>
      <c r="J160" s="646"/>
      <c r="K160" s="646"/>
      <c r="L160" s="646"/>
      <c r="M160" s="646"/>
    </row>
    <row r="161" spans="1:13">
      <c r="A161" s="646" t="s">
        <v>486</v>
      </c>
      <c r="B161" s="646" t="s">
        <v>487</v>
      </c>
      <c r="C161" s="647"/>
      <c r="D161" s="111"/>
      <c r="E161" s="646"/>
      <c r="F161" s="111"/>
      <c r="G161" s="650" t="s">
        <v>488</v>
      </c>
      <c r="H161" s="111"/>
      <c r="I161" s="646"/>
      <c r="J161" s="73"/>
      <c r="K161" s="111"/>
      <c r="L161" s="646"/>
      <c r="M161" s="646"/>
    </row>
    <row r="162" spans="1:13">
      <c r="A162" s="646" t="s">
        <v>489</v>
      </c>
      <c r="B162" s="646"/>
      <c r="C162" s="647"/>
      <c r="D162" s="646"/>
      <c r="E162" s="111"/>
      <c r="F162" s="648"/>
      <c r="G162" s="646"/>
      <c r="H162" s="646"/>
      <c r="I162" s="646"/>
      <c r="J162" s="73"/>
      <c r="K162" s="111"/>
      <c r="L162" s="646"/>
      <c r="M162" s="646"/>
    </row>
    <row r="163" spans="1:13">
      <c r="A163" s="646" t="s">
        <v>490</v>
      </c>
      <c r="B163" s="646"/>
      <c r="C163" s="647"/>
      <c r="D163" s="646"/>
      <c r="E163" s="111"/>
      <c r="F163" s="648"/>
      <c r="G163" s="646"/>
      <c r="H163" s="646"/>
      <c r="I163" s="646"/>
      <c r="J163" s="73"/>
      <c r="K163" s="111"/>
      <c r="L163" s="646"/>
      <c r="M163" s="646"/>
    </row>
    <row r="164" spans="1:13">
      <c r="A164" s="646" t="s">
        <v>491</v>
      </c>
      <c r="B164" s="646"/>
      <c r="C164" s="647"/>
      <c r="D164" s="646"/>
      <c r="E164" s="646"/>
      <c r="F164" s="646"/>
      <c r="G164" s="646"/>
      <c r="H164" s="646"/>
      <c r="I164" s="646"/>
      <c r="J164" s="111"/>
      <c r="K164" s="111"/>
      <c r="L164" s="646"/>
      <c r="M164" s="646"/>
    </row>
    <row r="165" spans="1:13">
      <c r="A165" s="646" t="s">
        <v>492</v>
      </c>
      <c r="B165" s="646"/>
      <c r="C165" s="651"/>
      <c r="D165" s="652"/>
      <c r="E165" s="652"/>
      <c r="F165" s="652"/>
      <c r="G165" s="652"/>
      <c r="H165" s="652"/>
      <c r="I165" s="652"/>
      <c r="J165" s="652"/>
      <c r="K165" s="652"/>
      <c r="L165" s="652"/>
      <c r="M165" s="652"/>
    </row>
    <row r="166" spans="1:13">
      <c r="A166" s="646" t="s">
        <v>493</v>
      </c>
      <c r="B166" s="652"/>
      <c r="C166" s="653"/>
      <c r="D166" s="654"/>
      <c r="E166" s="654"/>
      <c r="F166" s="654"/>
      <c r="G166" s="654"/>
      <c r="H166" s="654"/>
      <c r="I166" s="654"/>
      <c r="J166" s="654"/>
      <c r="K166" s="654"/>
      <c r="L166" s="654"/>
      <c r="M166" s="654"/>
    </row>
    <row r="167" spans="1:13">
      <c r="A167" s="646" t="s">
        <v>494</v>
      </c>
      <c r="B167" s="654"/>
      <c r="C167" s="655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</row>
    <row r="168" spans="1:13">
      <c r="A168" s="646"/>
      <c r="B168" s="654" t="s">
        <v>495</v>
      </c>
      <c r="C168" s="655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</row>
    <row r="169" spans="1:13">
      <c r="A169" s="646" t="s">
        <v>496</v>
      </c>
      <c r="B169" s="111"/>
      <c r="C169" s="655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</row>
    <row r="170" spans="1:13" ht="2.1" customHeight="1">
      <c r="A170" s="646"/>
      <c r="B170" s="111"/>
      <c r="C170" s="655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</row>
    <row r="171" spans="1:13" ht="15">
      <c r="A171" s="565" t="s">
        <v>456</v>
      </c>
      <c r="B171" s="566"/>
      <c r="C171" s="566"/>
      <c r="D171" s="566"/>
      <c r="E171" s="566"/>
      <c r="F171" s="566"/>
      <c r="G171" s="566"/>
      <c r="H171" s="566"/>
      <c r="I171" s="566"/>
      <c r="J171" s="566"/>
      <c r="K171" s="566"/>
      <c r="L171" s="566"/>
      <c r="M171" s="567"/>
    </row>
    <row r="172" spans="1:13" ht="15">
      <c r="A172" s="568" t="s">
        <v>457</v>
      </c>
      <c r="B172" s="568"/>
      <c r="C172" s="568"/>
      <c r="D172" s="568"/>
      <c r="E172" s="568"/>
      <c r="F172" s="568"/>
      <c r="G172" s="568"/>
      <c r="H172" s="568"/>
      <c r="I172" s="568"/>
      <c r="J172" s="568"/>
      <c r="K172" s="568"/>
      <c r="L172" s="568"/>
      <c r="M172" s="568"/>
    </row>
    <row r="173" spans="1:13" ht="15">
      <c r="A173" s="65">
        <f>A105</f>
        <v>0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</row>
    <row r="174" spans="1:13" ht="18.75" thickBot="1">
      <c r="A174" s="569" t="s">
        <v>458</v>
      </c>
      <c r="B174" s="569"/>
      <c r="C174" s="570">
        <f>C140</f>
        <v>0</v>
      </c>
      <c r="D174" s="571"/>
      <c r="E174" s="572" t="s">
        <v>459</v>
      </c>
      <c r="F174" s="573"/>
      <c r="G174" s="574">
        <f>G140</f>
        <v>0</v>
      </c>
      <c r="H174" s="575"/>
      <c r="I174" s="575"/>
      <c r="J174" s="575"/>
      <c r="K174" s="576"/>
      <c r="L174" s="577" t="s">
        <v>460</v>
      </c>
      <c r="M174" s="578">
        <v>6</v>
      </c>
    </row>
    <row r="175" spans="1:13" ht="36">
      <c r="A175" s="579" t="s">
        <v>461</v>
      </c>
      <c r="B175" s="580" t="s">
        <v>462</v>
      </c>
      <c r="C175" s="581" t="s">
        <v>463</v>
      </c>
      <c r="D175" s="581" t="s">
        <v>464</v>
      </c>
      <c r="E175" s="582" t="s">
        <v>465</v>
      </c>
      <c r="F175" s="582" t="s">
        <v>466</v>
      </c>
      <c r="G175" s="583" t="s">
        <v>497</v>
      </c>
      <c r="H175" s="582" t="s">
        <v>468</v>
      </c>
      <c r="I175" s="582" t="s">
        <v>469</v>
      </c>
      <c r="J175" s="584" t="s">
        <v>470</v>
      </c>
      <c r="K175" s="585"/>
      <c r="L175" s="586" t="s">
        <v>471</v>
      </c>
      <c r="M175" s="587" t="s">
        <v>472</v>
      </c>
    </row>
    <row r="176" spans="1:13" ht="54.75" thickBot="1">
      <c r="A176" s="588"/>
      <c r="B176" s="589" t="s">
        <v>473</v>
      </c>
      <c r="C176" s="590" t="s">
        <v>474</v>
      </c>
      <c r="D176" s="590" t="s">
        <v>475</v>
      </c>
      <c r="E176" s="591" t="s">
        <v>476</v>
      </c>
      <c r="F176" s="591" t="s">
        <v>477</v>
      </c>
      <c r="G176" s="592"/>
      <c r="H176" s="593" t="s">
        <v>478</v>
      </c>
      <c r="I176" s="591" t="s">
        <v>498</v>
      </c>
      <c r="J176" s="593" t="s">
        <v>480</v>
      </c>
      <c r="K176" s="591" t="s">
        <v>481</v>
      </c>
      <c r="L176" s="593" t="s">
        <v>482</v>
      </c>
      <c r="M176" s="594" t="s">
        <v>483</v>
      </c>
    </row>
    <row r="177" spans="1:13">
      <c r="A177" s="595"/>
      <c r="B177" s="596"/>
      <c r="C177" s="597"/>
      <c r="D177" s="598"/>
      <c r="E177" s="599">
        <f>G177-E178+F177+F178</f>
        <v>0</v>
      </c>
      <c r="F177" s="599">
        <v>0</v>
      </c>
      <c r="G177" s="600"/>
      <c r="H177" s="601">
        <v>0.2</v>
      </c>
      <c r="I177" s="599">
        <v>0</v>
      </c>
      <c r="J177" s="602">
        <f>G177*6.29%</f>
        <v>0</v>
      </c>
      <c r="K177" s="603"/>
      <c r="L177" s="604">
        <f>G177-(H178+I177+J177+I178)</f>
        <v>0</v>
      </c>
      <c r="M177" s="605">
        <v>0</v>
      </c>
    </row>
    <row r="178" spans="1:13" ht="13.5" thickBot="1">
      <c r="A178" s="606"/>
      <c r="B178" s="607"/>
      <c r="C178" s="608"/>
      <c r="D178" s="609"/>
      <c r="E178" s="610">
        <v>0</v>
      </c>
      <c r="F178" s="610">
        <v>0</v>
      </c>
      <c r="G178" s="611"/>
      <c r="H178" s="610">
        <f>(G177-E178)*H177</f>
        <v>0</v>
      </c>
      <c r="I178" s="612">
        <v>0</v>
      </c>
      <c r="J178" s="613"/>
      <c r="K178" s="613"/>
      <c r="L178" s="612">
        <v>0</v>
      </c>
      <c r="M178" s="614">
        <v>0</v>
      </c>
    </row>
    <row r="179" spans="1:13">
      <c r="A179" s="595"/>
      <c r="B179" s="596"/>
      <c r="C179" s="597"/>
      <c r="D179" s="598"/>
      <c r="E179" s="599">
        <f>G179-E180+F179+F180</f>
        <v>0</v>
      </c>
      <c r="F179" s="599">
        <v>0</v>
      </c>
      <c r="G179" s="600"/>
      <c r="H179" s="601">
        <v>0.2</v>
      </c>
      <c r="I179" s="599">
        <v>0</v>
      </c>
      <c r="J179" s="616">
        <f>G179*6.29%</f>
        <v>0</v>
      </c>
      <c r="K179" s="616"/>
      <c r="L179" s="604">
        <f>G179-(H180+I179+J179+I180)</f>
        <v>0</v>
      </c>
      <c r="M179" s="605">
        <v>0</v>
      </c>
    </row>
    <row r="180" spans="1:13" ht="13.5" thickBot="1">
      <c r="A180" s="606"/>
      <c r="B180" s="607"/>
      <c r="C180" s="608"/>
      <c r="D180" s="609"/>
      <c r="E180" s="610">
        <v>0</v>
      </c>
      <c r="F180" s="610">
        <v>0</v>
      </c>
      <c r="G180" s="611"/>
      <c r="H180" s="610">
        <f>(G179-E180)*H179</f>
        <v>0</v>
      </c>
      <c r="I180" s="612">
        <v>0</v>
      </c>
      <c r="J180" s="613"/>
      <c r="K180" s="613"/>
      <c r="L180" s="612">
        <v>0</v>
      </c>
      <c r="M180" s="614">
        <v>0</v>
      </c>
    </row>
    <row r="181" spans="1:13">
      <c r="A181" s="595"/>
      <c r="B181" s="596"/>
      <c r="C181" s="597"/>
      <c r="D181" s="598"/>
      <c r="E181" s="599">
        <f>G181-E182+F181+F182</f>
        <v>0</v>
      </c>
      <c r="F181" s="599">
        <v>0</v>
      </c>
      <c r="G181" s="600"/>
      <c r="H181" s="601">
        <v>0.2</v>
      </c>
      <c r="I181" s="599">
        <v>0</v>
      </c>
      <c r="J181" s="616">
        <f>G181*6.29%</f>
        <v>0</v>
      </c>
      <c r="K181" s="616"/>
      <c r="L181" s="604">
        <f>G181-(H182+I181+J181+I182)</f>
        <v>0</v>
      </c>
      <c r="M181" s="605">
        <v>0</v>
      </c>
    </row>
    <row r="182" spans="1:13" ht="13.5" thickBot="1">
      <c r="A182" s="606"/>
      <c r="B182" s="607"/>
      <c r="C182" s="608"/>
      <c r="D182" s="609"/>
      <c r="E182" s="610">
        <v>0</v>
      </c>
      <c r="F182" s="610">
        <v>0</v>
      </c>
      <c r="G182" s="611"/>
      <c r="H182" s="610">
        <f>(G181-E182)*H181</f>
        <v>0</v>
      </c>
      <c r="I182" s="612">
        <v>0</v>
      </c>
      <c r="J182" s="613"/>
      <c r="K182" s="613"/>
      <c r="L182" s="612">
        <v>0</v>
      </c>
      <c r="M182" s="614">
        <v>0</v>
      </c>
    </row>
    <row r="183" spans="1:13">
      <c r="A183" s="595"/>
      <c r="B183" s="596"/>
      <c r="C183" s="597"/>
      <c r="D183" s="598"/>
      <c r="E183" s="599">
        <f>G183-E184+F183+F184</f>
        <v>0</v>
      </c>
      <c r="F183" s="599">
        <v>0</v>
      </c>
      <c r="G183" s="600"/>
      <c r="H183" s="601">
        <v>0.2</v>
      </c>
      <c r="I183" s="599">
        <v>0</v>
      </c>
      <c r="J183" s="616">
        <f>G183*6.29%</f>
        <v>0</v>
      </c>
      <c r="K183" s="616"/>
      <c r="L183" s="604">
        <f>G183-(H184+I183+J183+I184)</f>
        <v>0</v>
      </c>
      <c r="M183" s="605">
        <v>0</v>
      </c>
    </row>
    <row r="184" spans="1:13" ht="13.5" thickBot="1">
      <c r="A184" s="606"/>
      <c r="B184" s="607"/>
      <c r="C184" s="608"/>
      <c r="D184" s="609"/>
      <c r="E184" s="610">
        <v>0</v>
      </c>
      <c r="F184" s="610">
        <v>0</v>
      </c>
      <c r="G184" s="611"/>
      <c r="H184" s="610">
        <f>(G183-E184)*H183</f>
        <v>0</v>
      </c>
      <c r="I184" s="612">
        <v>0</v>
      </c>
      <c r="J184" s="613"/>
      <c r="K184" s="613"/>
      <c r="L184" s="612">
        <v>0</v>
      </c>
      <c r="M184" s="614">
        <v>0</v>
      </c>
    </row>
    <row r="185" spans="1:13">
      <c r="A185" s="595"/>
      <c r="B185" s="596"/>
      <c r="C185" s="597"/>
      <c r="D185" s="598"/>
      <c r="E185" s="599">
        <f>G185-E186+F185+F186</f>
        <v>0</v>
      </c>
      <c r="F185" s="599">
        <v>0</v>
      </c>
      <c r="G185" s="600"/>
      <c r="H185" s="601">
        <v>0.2</v>
      </c>
      <c r="I185" s="599">
        <v>0</v>
      </c>
      <c r="J185" s="616">
        <f>G185*6.29%</f>
        <v>0</v>
      </c>
      <c r="K185" s="616"/>
      <c r="L185" s="604">
        <f>G185-(H186+I185+J185+I186)</f>
        <v>0</v>
      </c>
      <c r="M185" s="605">
        <v>0</v>
      </c>
    </row>
    <row r="186" spans="1:13" ht="13.5" thickBot="1">
      <c r="A186" s="606"/>
      <c r="B186" s="607"/>
      <c r="C186" s="608"/>
      <c r="D186" s="609"/>
      <c r="E186" s="610">
        <v>0</v>
      </c>
      <c r="F186" s="610">
        <v>0</v>
      </c>
      <c r="G186" s="611"/>
      <c r="H186" s="610">
        <f>(G185-E186)*H185</f>
        <v>0</v>
      </c>
      <c r="I186" s="612">
        <v>0</v>
      </c>
      <c r="J186" s="613"/>
      <c r="K186" s="613"/>
      <c r="L186" s="612">
        <v>0</v>
      </c>
      <c r="M186" s="614">
        <v>0</v>
      </c>
    </row>
    <row r="187" spans="1:13">
      <c r="A187" s="595"/>
      <c r="B187" s="596"/>
      <c r="C187" s="597"/>
      <c r="D187" s="598"/>
      <c r="E187" s="599">
        <f>G187-E188+F187+F188</f>
        <v>0</v>
      </c>
      <c r="F187" s="599">
        <v>0</v>
      </c>
      <c r="G187" s="600"/>
      <c r="H187" s="601">
        <v>0.2</v>
      </c>
      <c r="I187" s="599">
        <v>0</v>
      </c>
      <c r="J187" s="616">
        <f>G187*6.29%</f>
        <v>0</v>
      </c>
      <c r="K187" s="616"/>
      <c r="L187" s="604">
        <f>G187-(H188+I187+J187+I188)</f>
        <v>0</v>
      </c>
      <c r="M187" s="605">
        <v>0</v>
      </c>
    </row>
    <row r="188" spans="1:13" ht="13.5" thickBot="1">
      <c r="A188" s="606"/>
      <c r="B188" s="607"/>
      <c r="C188" s="608"/>
      <c r="D188" s="609"/>
      <c r="E188" s="610">
        <v>0</v>
      </c>
      <c r="F188" s="610">
        <v>0</v>
      </c>
      <c r="G188" s="611"/>
      <c r="H188" s="610">
        <f>(G187-E188)*H187</f>
        <v>0</v>
      </c>
      <c r="I188" s="612">
        <v>0</v>
      </c>
      <c r="J188" s="613"/>
      <c r="K188" s="613"/>
      <c r="L188" s="612">
        <v>0</v>
      </c>
      <c r="M188" s="614">
        <v>0</v>
      </c>
    </row>
    <row r="189" spans="1:13">
      <c r="A189" s="595"/>
      <c r="B189" s="596"/>
      <c r="C189" s="597"/>
      <c r="D189" s="598"/>
      <c r="E189" s="599">
        <f>G189-E190+F189+F190</f>
        <v>0</v>
      </c>
      <c r="F189" s="599">
        <v>0</v>
      </c>
      <c r="G189" s="600"/>
      <c r="H189" s="601">
        <v>0.2</v>
      </c>
      <c r="I189" s="599">
        <v>0</v>
      </c>
      <c r="J189" s="602">
        <f>G189*6.29%</f>
        <v>0</v>
      </c>
      <c r="K189" s="603"/>
      <c r="L189" s="604">
        <f>G189-(H190+I189+J189+I190)</f>
        <v>0</v>
      </c>
      <c r="M189" s="605">
        <v>0</v>
      </c>
    </row>
    <row r="190" spans="1:13" ht="13.5" thickBot="1">
      <c r="A190" s="606"/>
      <c r="B190" s="607"/>
      <c r="C190" s="608"/>
      <c r="D190" s="609"/>
      <c r="E190" s="610">
        <v>0</v>
      </c>
      <c r="F190" s="610">
        <v>0</v>
      </c>
      <c r="G190" s="611"/>
      <c r="H190" s="610">
        <f>(G189-E190)*H189</f>
        <v>0</v>
      </c>
      <c r="I190" s="612">
        <v>0</v>
      </c>
      <c r="J190" s="613"/>
      <c r="K190" s="613"/>
      <c r="L190" s="612">
        <v>0</v>
      </c>
      <c r="M190" s="614">
        <v>0</v>
      </c>
    </row>
    <row r="191" spans="1:13" s="111" customFormat="1" ht="14.45" customHeight="1">
      <c r="A191" s="617" t="s">
        <v>484</v>
      </c>
      <c r="B191" s="618"/>
      <c r="C191" s="618"/>
      <c r="D191" s="619"/>
      <c r="E191" s="620">
        <f>E177+E179+E181+E183+E185+E187+E189</f>
        <v>0</v>
      </c>
      <c r="F191" s="620">
        <f>F177+F179+F181+F183+F185+F187+F189</f>
        <v>0</v>
      </c>
      <c r="G191" s="621">
        <f>SUM(G177:G190)</f>
        <v>0</v>
      </c>
      <c r="H191" s="622"/>
      <c r="I191" s="623">
        <f>I177+I179+I181+I183+I185+I187+I189</f>
        <v>0</v>
      </c>
      <c r="J191" s="602">
        <f>J177+J179+J181+J183+J185+J187+J189</f>
        <v>0</v>
      </c>
      <c r="K191" s="603"/>
      <c r="L191" s="624">
        <f>L157+ L177+L179+L181+L183+L185+L187+L189</f>
        <v>0</v>
      </c>
      <c r="M191" s="625"/>
    </row>
    <row r="192" spans="1:13" s="111" customFormat="1" ht="12.75" customHeight="1" thickBot="1">
      <c r="A192" s="626"/>
      <c r="B192" s="627"/>
      <c r="C192" s="627"/>
      <c r="D192" s="628"/>
      <c r="E192" s="629">
        <f>E178+E180+E182+E184+E186+E188+E190</f>
        <v>0</v>
      </c>
      <c r="F192" s="630">
        <f>F178+F180+F182+F184+F186+F188+F190</f>
        <v>0</v>
      </c>
      <c r="G192" s="631"/>
      <c r="H192" s="632">
        <f>H178+H180+H182+H184+H186+H188+H190</f>
        <v>0</v>
      </c>
      <c r="I192" s="633">
        <f>I178+I180+I182+I184+I186+I188+I190</f>
        <v>0</v>
      </c>
      <c r="J192" s="634"/>
      <c r="K192" s="634"/>
      <c r="L192" s="635">
        <f>L178+L180+L182+L184+L186+L188+L190</f>
        <v>0</v>
      </c>
      <c r="M192" s="636"/>
    </row>
    <row r="193" spans="1:13" s="111" customFormat="1" ht="14.45" customHeight="1" thickTop="1" thickBot="1">
      <c r="A193" s="637" t="s">
        <v>485</v>
      </c>
      <c r="B193" s="638"/>
      <c r="C193" s="638"/>
      <c r="D193" s="639"/>
      <c r="E193" s="640">
        <f>+E191+E192+E159</f>
        <v>0</v>
      </c>
      <c r="F193" s="640">
        <f>F192+F191+F159</f>
        <v>0</v>
      </c>
      <c r="G193" s="641">
        <f>G191+G159</f>
        <v>0</v>
      </c>
      <c r="H193" s="642">
        <f>H192+H159</f>
        <v>0</v>
      </c>
      <c r="I193" s="640">
        <f>I191+I192+I159</f>
        <v>0</v>
      </c>
      <c r="J193" s="643">
        <f>J191+J159</f>
        <v>0</v>
      </c>
      <c r="K193" s="644"/>
      <c r="L193" s="640">
        <f>L192+L159</f>
        <v>0</v>
      </c>
      <c r="M193" s="645"/>
    </row>
    <row r="194" spans="1:13">
      <c r="A194" s="646"/>
      <c r="B194" s="646"/>
      <c r="C194" s="647"/>
      <c r="D194" s="646"/>
      <c r="E194" s="111"/>
      <c r="F194" s="648"/>
      <c r="G194" s="111"/>
      <c r="H194" s="646"/>
      <c r="I194" s="646"/>
      <c r="J194" s="646"/>
      <c r="K194" s="646"/>
      <c r="L194" s="646"/>
      <c r="M194" s="646"/>
    </row>
    <row r="195" spans="1:13">
      <c r="A195" s="646" t="s">
        <v>486</v>
      </c>
      <c r="B195" s="646" t="s">
        <v>487</v>
      </c>
      <c r="C195" s="647"/>
      <c r="D195" s="111"/>
      <c r="E195" s="646"/>
      <c r="F195" s="111"/>
      <c r="G195" s="650" t="s">
        <v>488</v>
      </c>
      <c r="H195" s="111"/>
      <c r="I195" s="646"/>
      <c r="J195" s="73"/>
      <c r="K195" s="111"/>
      <c r="L195" s="646"/>
      <c r="M195" s="646"/>
    </row>
    <row r="196" spans="1:13">
      <c r="A196" s="646" t="s">
        <v>489</v>
      </c>
      <c r="B196" s="646"/>
      <c r="C196" s="647"/>
      <c r="D196" s="646"/>
      <c r="E196" s="111"/>
      <c r="F196" s="648"/>
      <c r="G196" s="646"/>
      <c r="H196" s="646"/>
      <c r="I196" s="646"/>
      <c r="J196" s="73"/>
      <c r="K196" s="111"/>
      <c r="L196" s="646"/>
      <c r="M196" s="646"/>
    </row>
    <row r="197" spans="1:13">
      <c r="A197" s="646" t="s">
        <v>490</v>
      </c>
      <c r="B197" s="646"/>
      <c r="C197" s="647"/>
      <c r="D197" s="646"/>
      <c r="E197" s="111"/>
      <c r="F197" s="648"/>
      <c r="G197" s="646"/>
      <c r="H197" s="646"/>
      <c r="I197" s="646"/>
      <c r="J197" s="73"/>
      <c r="K197" s="111"/>
      <c r="L197" s="646"/>
      <c r="M197" s="646"/>
    </row>
    <row r="198" spans="1:13">
      <c r="A198" s="646" t="s">
        <v>491</v>
      </c>
      <c r="B198" s="646"/>
      <c r="C198" s="647"/>
      <c r="D198" s="646"/>
      <c r="E198" s="646"/>
      <c r="F198" s="646"/>
      <c r="G198" s="646"/>
      <c r="H198" s="646"/>
      <c r="I198" s="646"/>
      <c r="J198" s="111"/>
      <c r="K198" s="111"/>
      <c r="L198" s="646"/>
      <c r="M198" s="646"/>
    </row>
    <row r="199" spans="1:13">
      <c r="A199" s="646" t="s">
        <v>492</v>
      </c>
      <c r="B199" s="646"/>
      <c r="C199" s="651"/>
      <c r="D199" s="652"/>
      <c r="E199" s="652"/>
      <c r="F199" s="652"/>
      <c r="G199" s="652"/>
      <c r="H199" s="652"/>
      <c r="I199" s="652"/>
      <c r="J199" s="652"/>
      <c r="K199" s="652"/>
      <c r="L199" s="652"/>
      <c r="M199" s="652"/>
    </row>
    <row r="200" spans="1:13">
      <c r="A200" s="646" t="s">
        <v>493</v>
      </c>
      <c r="B200" s="652"/>
      <c r="C200" s="653"/>
      <c r="D200" s="654"/>
      <c r="E200" s="654"/>
      <c r="F200" s="654"/>
      <c r="G200" s="654"/>
      <c r="H200" s="654"/>
      <c r="I200" s="654"/>
      <c r="J200" s="654"/>
      <c r="K200" s="654"/>
      <c r="L200" s="654"/>
      <c r="M200" s="654"/>
    </row>
    <row r="201" spans="1:13">
      <c r="A201" s="646" t="s">
        <v>494</v>
      </c>
      <c r="B201" s="654"/>
      <c r="C201" s="655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</row>
    <row r="202" spans="1:13">
      <c r="A202" s="646"/>
      <c r="B202" s="654" t="s">
        <v>495</v>
      </c>
      <c r="C202" s="655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</row>
    <row r="203" spans="1:13">
      <c r="A203" s="646" t="s">
        <v>496</v>
      </c>
      <c r="B203" s="111"/>
      <c r="C203" s="655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</row>
    <row r="204" spans="1:13" ht="2.1" customHeight="1">
      <c r="A204" s="646"/>
      <c r="B204" s="111"/>
      <c r="C204" s="655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</row>
    <row r="205" spans="1:13" ht="15">
      <c r="A205" s="565" t="s">
        <v>456</v>
      </c>
      <c r="B205" s="566"/>
      <c r="C205" s="566"/>
      <c r="D205" s="566"/>
      <c r="E205" s="566"/>
      <c r="F205" s="566"/>
      <c r="G205" s="566"/>
      <c r="H205" s="566"/>
      <c r="I205" s="566"/>
      <c r="J205" s="566"/>
      <c r="K205" s="566"/>
      <c r="L205" s="566"/>
      <c r="M205" s="567"/>
    </row>
    <row r="206" spans="1:13" ht="15">
      <c r="A206" s="568" t="s">
        <v>457</v>
      </c>
      <c r="B206" s="568"/>
      <c r="C206" s="568"/>
      <c r="D206" s="568"/>
      <c r="E206" s="568"/>
      <c r="F206" s="568"/>
      <c r="G206" s="568"/>
      <c r="H206" s="568"/>
      <c r="I206" s="568"/>
      <c r="J206" s="568"/>
      <c r="K206" s="568"/>
      <c r="L206" s="568"/>
      <c r="M206" s="568"/>
    </row>
    <row r="207" spans="1:13" ht="15">
      <c r="A207" s="65">
        <f>A139</f>
        <v>0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</row>
    <row r="208" spans="1:13" ht="18.75" thickBot="1">
      <c r="A208" s="569" t="s">
        <v>458</v>
      </c>
      <c r="B208" s="569"/>
      <c r="C208" s="570">
        <f>C174</f>
        <v>0</v>
      </c>
      <c r="D208" s="571"/>
      <c r="E208" s="572" t="s">
        <v>459</v>
      </c>
      <c r="F208" s="573"/>
      <c r="G208" s="574">
        <f>G174</f>
        <v>0</v>
      </c>
      <c r="H208" s="575"/>
      <c r="I208" s="575"/>
      <c r="J208" s="575"/>
      <c r="K208" s="576"/>
      <c r="L208" s="577" t="s">
        <v>460</v>
      </c>
      <c r="M208" s="578">
        <v>7</v>
      </c>
    </row>
    <row r="209" spans="1:13" ht="36">
      <c r="A209" s="579" t="s">
        <v>461</v>
      </c>
      <c r="B209" s="580" t="s">
        <v>462</v>
      </c>
      <c r="C209" s="581" t="s">
        <v>463</v>
      </c>
      <c r="D209" s="581" t="s">
        <v>464</v>
      </c>
      <c r="E209" s="582" t="s">
        <v>465</v>
      </c>
      <c r="F209" s="582" t="s">
        <v>466</v>
      </c>
      <c r="G209" s="583" t="s">
        <v>497</v>
      </c>
      <c r="H209" s="582" t="s">
        <v>468</v>
      </c>
      <c r="I209" s="582" t="s">
        <v>469</v>
      </c>
      <c r="J209" s="584" t="s">
        <v>470</v>
      </c>
      <c r="K209" s="585"/>
      <c r="L209" s="586" t="s">
        <v>471</v>
      </c>
      <c r="M209" s="587" t="s">
        <v>472</v>
      </c>
    </row>
    <row r="210" spans="1:13" ht="54.75" thickBot="1">
      <c r="A210" s="588"/>
      <c r="B210" s="589" t="s">
        <v>473</v>
      </c>
      <c r="C210" s="590" t="s">
        <v>474</v>
      </c>
      <c r="D210" s="590" t="s">
        <v>475</v>
      </c>
      <c r="E210" s="591" t="s">
        <v>476</v>
      </c>
      <c r="F210" s="591" t="s">
        <v>477</v>
      </c>
      <c r="G210" s="592"/>
      <c r="H210" s="593" t="s">
        <v>478</v>
      </c>
      <c r="I210" s="591" t="s">
        <v>498</v>
      </c>
      <c r="J210" s="593" t="s">
        <v>480</v>
      </c>
      <c r="K210" s="591" t="s">
        <v>481</v>
      </c>
      <c r="L210" s="593" t="s">
        <v>482</v>
      </c>
      <c r="M210" s="594" t="s">
        <v>483</v>
      </c>
    </row>
    <row r="211" spans="1:13">
      <c r="A211" s="595"/>
      <c r="B211" s="596"/>
      <c r="C211" s="597"/>
      <c r="D211" s="598"/>
      <c r="E211" s="599">
        <f>G211-E212+F211+F212</f>
        <v>0</v>
      </c>
      <c r="F211" s="599">
        <v>0</v>
      </c>
      <c r="G211" s="600"/>
      <c r="H211" s="601">
        <v>0.2</v>
      </c>
      <c r="I211" s="599">
        <v>0</v>
      </c>
      <c r="J211" s="602">
        <f>G211*6.29%</f>
        <v>0</v>
      </c>
      <c r="K211" s="603"/>
      <c r="L211" s="604">
        <f>G211-(H212+I211+J211+I212)</f>
        <v>0</v>
      </c>
      <c r="M211" s="605">
        <v>0</v>
      </c>
    </row>
    <row r="212" spans="1:13" ht="13.5" thickBot="1">
      <c r="A212" s="606"/>
      <c r="B212" s="607"/>
      <c r="C212" s="608"/>
      <c r="D212" s="609"/>
      <c r="E212" s="610">
        <v>0</v>
      </c>
      <c r="F212" s="610">
        <v>0</v>
      </c>
      <c r="G212" s="611"/>
      <c r="H212" s="610">
        <f>(G211-E212)*H211</f>
        <v>0</v>
      </c>
      <c r="I212" s="612">
        <v>0</v>
      </c>
      <c r="J212" s="613"/>
      <c r="K212" s="613"/>
      <c r="L212" s="612">
        <v>0</v>
      </c>
      <c r="M212" s="614">
        <v>0</v>
      </c>
    </row>
    <row r="213" spans="1:13">
      <c r="A213" s="595"/>
      <c r="B213" s="596"/>
      <c r="C213" s="597"/>
      <c r="D213" s="598"/>
      <c r="E213" s="599">
        <f>G213-E214+F213+F214</f>
        <v>0</v>
      </c>
      <c r="F213" s="599">
        <v>0</v>
      </c>
      <c r="G213" s="600"/>
      <c r="H213" s="601">
        <v>0.2</v>
      </c>
      <c r="I213" s="599">
        <v>0</v>
      </c>
      <c r="J213" s="616">
        <f>G213*6.29%</f>
        <v>0</v>
      </c>
      <c r="K213" s="616"/>
      <c r="L213" s="604">
        <f>G213-(H214+I213+J213+I214)</f>
        <v>0</v>
      </c>
      <c r="M213" s="605">
        <v>0</v>
      </c>
    </row>
    <row r="214" spans="1:13" ht="13.5" thickBot="1">
      <c r="A214" s="606"/>
      <c r="B214" s="607"/>
      <c r="C214" s="608"/>
      <c r="D214" s="609"/>
      <c r="E214" s="610">
        <v>0</v>
      </c>
      <c r="F214" s="610">
        <v>0</v>
      </c>
      <c r="G214" s="611"/>
      <c r="H214" s="610">
        <f>(G213-E214)*H213</f>
        <v>0</v>
      </c>
      <c r="I214" s="612">
        <v>0</v>
      </c>
      <c r="J214" s="613"/>
      <c r="K214" s="613"/>
      <c r="L214" s="612">
        <v>0</v>
      </c>
      <c r="M214" s="614">
        <v>0</v>
      </c>
    </row>
    <row r="215" spans="1:13">
      <c r="A215" s="595"/>
      <c r="B215" s="596"/>
      <c r="C215" s="597"/>
      <c r="D215" s="598"/>
      <c r="E215" s="599">
        <f>G215-E216+F215+F216</f>
        <v>0</v>
      </c>
      <c r="F215" s="599">
        <v>0</v>
      </c>
      <c r="G215" s="600"/>
      <c r="H215" s="601">
        <v>0.2</v>
      </c>
      <c r="I215" s="599">
        <v>0</v>
      </c>
      <c r="J215" s="616">
        <f>G215*6.29%</f>
        <v>0</v>
      </c>
      <c r="K215" s="616"/>
      <c r="L215" s="604">
        <f>G215-(H216+I215+J215+I216)</f>
        <v>0</v>
      </c>
      <c r="M215" s="605">
        <v>0</v>
      </c>
    </row>
    <row r="216" spans="1:13" ht="13.5" thickBot="1">
      <c r="A216" s="606"/>
      <c r="B216" s="607"/>
      <c r="C216" s="608"/>
      <c r="D216" s="609"/>
      <c r="E216" s="610">
        <v>0</v>
      </c>
      <c r="F216" s="610">
        <v>0</v>
      </c>
      <c r="G216" s="611"/>
      <c r="H216" s="610">
        <f>(G215-E216)*H215</f>
        <v>0</v>
      </c>
      <c r="I216" s="612">
        <v>0</v>
      </c>
      <c r="J216" s="613"/>
      <c r="K216" s="613"/>
      <c r="L216" s="612">
        <v>0</v>
      </c>
      <c r="M216" s="614">
        <v>0</v>
      </c>
    </row>
    <row r="217" spans="1:13">
      <c r="A217" s="595"/>
      <c r="B217" s="596"/>
      <c r="C217" s="597"/>
      <c r="D217" s="598"/>
      <c r="E217" s="599">
        <f>G217-E218+F217+F218</f>
        <v>0</v>
      </c>
      <c r="F217" s="599">
        <v>0</v>
      </c>
      <c r="G217" s="600"/>
      <c r="H217" s="601">
        <v>0.2</v>
      </c>
      <c r="I217" s="599">
        <v>0</v>
      </c>
      <c r="J217" s="616">
        <f>G217*6.29%</f>
        <v>0</v>
      </c>
      <c r="K217" s="616"/>
      <c r="L217" s="604">
        <f>G217-(H218+I217+J217+I218)</f>
        <v>0</v>
      </c>
      <c r="M217" s="605">
        <v>0</v>
      </c>
    </row>
    <row r="218" spans="1:13" ht="13.5" thickBot="1">
      <c r="A218" s="606"/>
      <c r="B218" s="607"/>
      <c r="C218" s="608"/>
      <c r="D218" s="609"/>
      <c r="E218" s="610">
        <v>0</v>
      </c>
      <c r="F218" s="610">
        <v>0</v>
      </c>
      <c r="G218" s="611"/>
      <c r="H218" s="610">
        <f>(G217-E218)*H217</f>
        <v>0</v>
      </c>
      <c r="I218" s="612">
        <v>0</v>
      </c>
      <c r="J218" s="613"/>
      <c r="K218" s="613"/>
      <c r="L218" s="612">
        <v>0</v>
      </c>
      <c r="M218" s="614">
        <v>0</v>
      </c>
    </row>
    <row r="219" spans="1:13">
      <c r="A219" s="595"/>
      <c r="B219" s="596"/>
      <c r="C219" s="597"/>
      <c r="D219" s="598"/>
      <c r="E219" s="599">
        <f>G219-E220+F219+F220</f>
        <v>0</v>
      </c>
      <c r="F219" s="599">
        <v>0</v>
      </c>
      <c r="G219" s="600"/>
      <c r="H219" s="601">
        <v>0.2</v>
      </c>
      <c r="I219" s="599">
        <v>0</v>
      </c>
      <c r="J219" s="616">
        <f>G219*6.29%</f>
        <v>0</v>
      </c>
      <c r="K219" s="616"/>
      <c r="L219" s="604"/>
      <c r="M219" s="605">
        <v>0</v>
      </c>
    </row>
    <row r="220" spans="1:13" ht="13.5" thickBot="1">
      <c r="A220" s="606"/>
      <c r="B220" s="607"/>
      <c r="C220" s="608"/>
      <c r="D220" s="609"/>
      <c r="E220" s="610">
        <v>0</v>
      </c>
      <c r="F220" s="610">
        <v>0</v>
      </c>
      <c r="G220" s="611"/>
      <c r="H220" s="610">
        <f>(G219-E220)*H219</f>
        <v>0</v>
      </c>
      <c r="I220" s="612">
        <v>0</v>
      </c>
      <c r="J220" s="613"/>
      <c r="K220" s="613"/>
      <c r="L220" s="612">
        <v>0</v>
      </c>
      <c r="M220" s="614">
        <v>0</v>
      </c>
    </row>
    <row r="221" spans="1:13">
      <c r="A221" s="595"/>
      <c r="B221" s="596"/>
      <c r="C221" s="597"/>
      <c r="D221" s="598"/>
      <c r="E221" s="599">
        <f>G221-E222+F221+F222</f>
        <v>0</v>
      </c>
      <c r="F221" s="599">
        <v>0</v>
      </c>
      <c r="G221" s="600"/>
      <c r="H221" s="601">
        <v>0.2</v>
      </c>
      <c r="I221" s="599">
        <v>0</v>
      </c>
      <c r="J221" s="616">
        <f>G221*6.29%</f>
        <v>0</v>
      </c>
      <c r="K221" s="616"/>
      <c r="L221" s="604">
        <f>G221-(H222+I221+J221+I222)</f>
        <v>0</v>
      </c>
      <c r="M221" s="605">
        <v>0</v>
      </c>
    </row>
    <row r="222" spans="1:13" ht="13.5" thickBot="1">
      <c r="A222" s="606"/>
      <c r="B222" s="607"/>
      <c r="C222" s="608"/>
      <c r="D222" s="609"/>
      <c r="E222" s="610">
        <v>0</v>
      </c>
      <c r="F222" s="610">
        <v>0</v>
      </c>
      <c r="G222" s="611"/>
      <c r="H222" s="610">
        <f>(G221-E222)*H221</f>
        <v>0</v>
      </c>
      <c r="I222" s="612">
        <v>0</v>
      </c>
      <c r="J222" s="613"/>
      <c r="K222" s="613"/>
      <c r="L222" s="612">
        <v>0</v>
      </c>
      <c r="M222" s="614">
        <v>0</v>
      </c>
    </row>
    <row r="223" spans="1:13">
      <c r="A223" s="595"/>
      <c r="B223" s="596"/>
      <c r="C223" s="597"/>
      <c r="D223" s="598"/>
      <c r="E223" s="599">
        <f>G223-E224+F223+F224</f>
        <v>0</v>
      </c>
      <c r="F223" s="599">
        <v>0</v>
      </c>
      <c r="G223" s="600"/>
      <c r="H223" s="601">
        <v>0.2</v>
      </c>
      <c r="I223" s="599">
        <v>0</v>
      </c>
      <c r="J223" s="602">
        <f>G223*6.29%</f>
        <v>0</v>
      </c>
      <c r="K223" s="603"/>
      <c r="L223" s="604">
        <f>G223-(H224+I223+J223+I224)</f>
        <v>0</v>
      </c>
      <c r="M223" s="605">
        <v>0</v>
      </c>
    </row>
    <row r="224" spans="1:13" ht="13.5" thickBot="1">
      <c r="A224" s="606"/>
      <c r="B224" s="607"/>
      <c r="C224" s="608"/>
      <c r="D224" s="609"/>
      <c r="E224" s="610">
        <v>0</v>
      </c>
      <c r="F224" s="610">
        <v>0</v>
      </c>
      <c r="G224" s="611"/>
      <c r="H224" s="610">
        <f>(G223-E224)*H223</f>
        <v>0</v>
      </c>
      <c r="I224" s="612">
        <v>0</v>
      </c>
      <c r="J224" s="613"/>
      <c r="K224" s="613"/>
      <c r="L224" s="612">
        <v>0</v>
      </c>
      <c r="M224" s="614">
        <v>0</v>
      </c>
    </row>
    <row r="225" spans="1:13" s="111" customFormat="1" ht="14.45" customHeight="1">
      <c r="A225" s="617" t="s">
        <v>484</v>
      </c>
      <c r="B225" s="618"/>
      <c r="C225" s="618"/>
      <c r="D225" s="619"/>
      <c r="E225" s="620">
        <f>E211+E213+E215+E217+E219+E221+E223</f>
        <v>0</v>
      </c>
      <c r="F225" s="620">
        <f>F211+F213+F215+F217+F219+F221+F223</f>
        <v>0</v>
      </c>
      <c r="G225" s="621">
        <f>SUM(G211:G224)</f>
        <v>0</v>
      </c>
      <c r="H225" s="622"/>
      <c r="I225" s="623">
        <f>I211+I213+I215+I217+I219+I221+I223</f>
        <v>0</v>
      </c>
      <c r="J225" s="602">
        <f>J211+J213+J215+J217+J219+J221+J223</f>
        <v>0</v>
      </c>
      <c r="K225" s="603"/>
      <c r="L225" s="624">
        <f>L191+ L211+L213+L215+L217+L219+L221+L223</f>
        <v>0</v>
      </c>
      <c r="M225" s="625"/>
    </row>
    <row r="226" spans="1:13" s="111" customFormat="1" ht="12.75" customHeight="1" thickBot="1">
      <c r="A226" s="626"/>
      <c r="B226" s="627"/>
      <c r="C226" s="627"/>
      <c r="D226" s="628"/>
      <c r="E226" s="629">
        <f>E212+E214+E216+E218+E220+E222+E224</f>
        <v>0</v>
      </c>
      <c r="F226" s="630">
        <f>F212+F214+F216+F218+F220+F222+F224</f>
        <v>0</v>
      </c>
      <c r="G226" s="631"/>
      <c r="H226" s="632">
        <f>H212+H214+H216+H218+H220+H222+H224</f>
        <v>0</v>
      </c>
      <c r="I226" s="633">
        <f>I212+I214+I216+I218+I220+I222+I224</f>
        <v>0</v>
      </c>
      <c r="J226" s="634"/>
      <c r="K226" s="634"/>
      <c r="L226" s="635">
        <f>L212+L214+L216+L218+L220+L222+L224</f>
        <v>0</v>
      </c>
      <c r="M226" s="636"/>
    </row>
    <row r="227" spans="1:13" s="111" customFormat="1" ht="14.45" customHeight="1" thickTop="1" thickBot="1">
      <c r="A227" s="637" t="s">
        <v>485</v>
      </c>
      <c r="B227" s="638"/>
      <c r="C227" s="638"/>
      <c r="D227" s="639"/>
      <c r="E227" s="640">
        <f>+E225+E226+E193</f>
        <v>0</v>
      </c>
      <c r="F227" s="640">
        <f>F226+F225+F193</f>
        <v>0</v>
      </c>
      <c r="G227" s="641">
        <f>G225+G193</f>
        <v>0</v>
      </c>
      <c r="H227" s="642">
        <f>H226+H193</f>
        <v>0</v>
      </c>
      <c r="I227" s="640">
        <f>I225+I226+I193</f>
        <v>0</v>
      </c>
      <c r="J227" s="643">
        <f>J225+J193</f>
        <v>0</v>
      </c>
      <c r="K227" s="644"/>
      <c r="L227" s="640">
        <f>L226+L193</f>
        <v>0</v>
      </c>
      <c r="M227" s="645"/>
    </row>
    <row r="228" spans="1:13">
      <c r="A228" s="646"/>
      <c r="B228" s="646"/>
      <c r="C228" s="647"/>
      <c r="D228" s="646"/>
      <c r="E228" s="111"/>
      <c r="F228" s="648"/>
      <c r="G228" s="111"/>
      <c r="H228" s="646"/>
      <c r="I228" s="646"/>
      <c r="J228" s="646"/>
      <c r="K228" s="646"/>
      <c r="L228" s="646"/>
      <c r="M228" s="646"/>
    </row>
    <row r="229" spans="1:13">
      <c r="A229" s="646" t="s">
        <v>486</v>
      </c>
      <c r="B229" s="646" t="s">
        <v>487</v>
      </c>
      <c r="C229" s="647"/>
      <c r="D229" s="111"/>
      <c r="E229" s="646"/>
      <c r="F229" s="111"/>
      <c r="G229" s="650" t="s">
        <v>488</v>
      </c>
      <c r="H229" s="111"/>
      <c r="I229" s="646"/>
      <c r="J229" s="73"/>
      <c r="K229" s="111"/>
      <c r="L229" s="646"/>
      <c r="M229" s="646"/>
    </row>
    <row r="230" spans="1:13">
      <c r="A230" s="646" t="s">
        <v>489</v>
      </c>
      <c r="B230" s="646"/>
      <c r="C230" s="647"/>
      <c r="D230" s="646"/>
      <c r="E230" s="111"/>
      <c r="F230" s="648"/>
      <c r="G230" s="646"/>
      <c r="H230" s="646"/>
      <c r="I230" s="646"/>
      <c r="J230" s="73"/>
      <c r="K230" s="111"/>
      <c r="L230" s="646"/>
      <c r="M230" s="646"/>
    </row>
    <row r="231" spans="1:13">
      <c r="A231" s="646" t="s">
        <v>490</v>
      </c>
      <c r="B231" s="646"/>
      <c r="C231" s="647"/>
      <c r="D231" s="646"/>
      <c r="E231" s="111"/>
      <c r="F231" s="648"/>
      <c r="G231" s="646"/>
      <c r="H231" s="646"/>
      <c r="I231" s="646"/>
      <c r="J231" s="73"/>
      <c r="K231" s="111"/>
      <c r="L231" s="646"/>
      <c r="M231" s="646"/>
    </row>
    <row r="232" spans="1:13">
      <c r="A232" s="646" t="s">
        <v>491</v>
      </c>
      <c r="B232" s="646"/>
      <c r="C232" s="647"/>
      <c r="D232" s="646"/>
      <c r="E232" s="646"/>
      <c r="F232" s="646"/>
      <c r="G232" s="646"/>
      <c r="H232" s="646"/>
      <c r="I232" s="646"/>
      <c r="J232" s="111"/>
      <c r="K232" s="111"/>
      <c r="L232" s="646"/>
      <c r="M232" s="646"/>
    </row>
    <row r="233" spans="1:13">
      <c r="A233" s="646" t="s">
        <v>492</v>
      </c>
      <c r="B233" s="646"/>
      <c r="C233" s="651"/>
      <c r="D233" s="652"/>
      <c r="E233" s="652"/>
      <c r="F233" s="652"/>
      <c r="G233" s="652"/>
      <c r="H233" s="652"/>
      <c r="I233" s="652"/>
      <c r="J233" s="652"/>
      <c r="K233" s="652"/>
      <c r="L233" s="652"/>
      <c r="M233" s="652"/>
    </row>
    <row r="234" spans="1:13">
      <c r="A234" s="646" t="s">
        <v>493</v>
      </c>
      <c r="B234" s="652"/>
      <c r="C234" s="653"/>
      <c r="D234" s="654"/>
      <c r="E234" s="654"/>
      <c r="F234" s="654"/>
      <c r="G234" s="654"/>
      <c r="H234" s="654"/>
      <c r="I234" s="654"/>
      <c r="J234" s="654"/>
      <c r="K234" s="654"/>
      <c r="L234" s="654"/>
      <c r="M234" s="654"/>
    </row>
    <row r="235" spans="1:13">
      <c r="A235" s="646" t="s">
        <v>494</v>
      </c>
      <c r="B235" s="654"/>
      <c r="C235" s="655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</row>
    <row r="236" spans="1:13">
      <c r="A236" s="646"/>
      <c r="B236" s="654" t="s">
        <v>495</v>
      </c>
      <c r="C236" s="655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</row>
    <row r="237" spans="1:13">
      <c r="A237" s="646" t="s">
        <v>496</v>
      </c>
      <c r="B237" s="111"/>
      <c r="C237" s="655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</row>
    <row r="238" spans="1:13" ht="2.1" customHeight="1">
      <c r="A238" s="646"/>
      <c r="B238" s="111"/>
      <c r="C238" s="655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</row>
    <row r="239" spans="1:13" ht="15">
      <c r="A239" s="565" t="s">
        <v>456</v>
      </c>
      <c r="B239" s="566"/>
      <c r="C239" s="566"/>
      <c r="D239" s="566"/>
      <c r="E239" s="566"/>
      <c r="F239" s="566"/>
      <c r="G239" s="566"/>
      <c r="H239" s="566"/>
      <c r="I239" s="566"/>
      <c r="J239" s="566"/>
      <c r="K239" s="566"/>
      <c r="L239" s="566"/>
      <c r="M239" s="567"/>
    </row>
    <row r="240" spans="1:13" ht="15">
      <c r="A240" s="568" t="s">
        <v>457</v>
      </c>
      <c r="B240" s="568"/>
      <c r="C240" s="568"/>
      <c r="D240" s="568"/>
      <c r="E240" s="568"/>
      <c r="F240" s="568"/>
      <c r="G240" s="568"/>
      <c r="H240" s="568"/>
      <c r="I240" s="568"/>
      <c r="J240" s="568"/>
      <c r="K240" s="568"/>
      <c r="L240" s="568"/>
      <c r="M240" s="568"/>
    </row>
    <row r="241" spans="1:13" ht="15">
      <c r="A241" s="65">
        <f>A173</f>
        <v>0</v>
      </c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</row>
    <row r="242" spans="1:13" ht="18.75" thickBot="1">
      <c r="A242" s="569" t="s">
        <v>458</v>
      </c>
      <c r="B242" s="569"/>
      <c r="C242" s="570">
        <f>C208</f>
        <v>0</v>
      </c>
      <c r="D242" s="571"/>
      <c r="E242" s="572" t="s">
        <v>459</v>
      </c>
      <c r="F242" s="573"/>
      <c r="G242" s="574">
        <f>G208</f>
        <v>0</v>
      </c>
      <c r="H242" s="575"/>
      <c r="I242" s="575"/>
      <c r="J242" s="575"/>
      <c r="K242" s="576"/>
      <c r="L242" s="577" t="s">
        <v>460</v>
      </c>
      <c r="M242" s="578">
        <v>8</v>
      </c>
    </row>
    <row r="243" spans="1:13" ht="36">
      <c r="A243" s="579" t="s">
        <v>461</v>
      </c>
      <c r="B243" s="580" t="s">
        <v>462</v>
      </c>
      <c r="C243" s="581" t="s">
        <v>463</v>
      </c>
      <c r="D243" s="581" t="s">
        <v>464</v>
      </c>
      <c r="E243" s="582" t="s">
        <v>465</v>
      </c>
      <c r="F243" s="582" t="s">
        <v>466</v>
      </c>
      <c r="G243" s="583" t="s">
        <v>497</v>
      </c>
      <c r="H243" s="582" t="s">
        <v>468</v>
      </c>
      <c r="I243" s="582" t="s">
        <v>469</v>
      </c>
      <c r="J243" s="584" t="s">
        <v>470</v>
      </c>
      <c r="K243" s="585"/>
      <c r="L243" s="586" t="s">
        <v>471</v>
      </c>
      <c r="M243" s="587" t="s">
        <v>472</v>
      </c>
    </row>
    <row r="244" spans="1:13" ht="54.75" thickBot="1">
      <c r="A244" s="588"/>
      <c r="B244" s="589" t="s">
        <v>473</v>
      </c>
      <c r="C244" s="590" t="s">
        <v>474</v>
      </c>
      <c r="D244" s="590" t="s">
        <v>475</v>
      </c>
      <c r="E244" s="591" t="s">
        <v>476</v>
      </c>
      <c r="F244" s="591" t="s">
        <v>477</v>
      </c>
      <c r="G244" s="592"/>
      <c r="H244" s="593" t="s">
        <v>478</v>
      </c>
      <c r="I244" s="591" t="s">
        <v>498</v>
      </c>
      <c r="J244" s="593" t="s">
        <v>480</v>
      </c>
      <c r="K244" s="591" t="s">
        <v>481</v>
      </c>
      <c r="L244" s="593" t="s">
        <v>482</v>
      </c>
      <c r="M244" s="594" t="s">
        <v>483</v>
      </c>
    </row>
    <row r="245" spans="1:13">
      <c r="A245" s="595"/>
      <c r="B245" s="596"/>
      <c r="C245" s="597"/>
      <c r="D245" s="598"/>
      <c r="E245" s="599">
        <f>G245-E246+F245+F246</f>
        <v>0</v>
      </c>
      <c r="F245" s="599">
        <v>0</v>
      </c>
      <c r="G245" s="600"/>
      <c r="H245" s="601">
        <v>0.2</v>
      </c>
      <c r="I245" s="599">
        <v>0</v>
      </c>
      <c r="J245" s="602">
        <f>G245*6.29%</f>
        <v>0</v>
      </c>
      <c r="K245" s="603"/>
      <c r="L245" s="604">
        <f>G245-(H246+I245+J245+I246)</f>
        <v>0</v>
      </c>
      <c r="M245" s="605">
        <v>0</v>
      </c>
    </row>
    <row r="246" spans="1:13" ht="13.5" thickBot="1">
      <c r="A246" s="606"/>
      <c r="B246" s="607"/>
      <c r="C246" s="608"/>
      <c r="D246" s="609"/>
      <c r="E246" s="610">
        <v>0</v>
      </c>
      <c r="F246" s="610">
        <v>0</v>
      </c>
      <c r="G246" s="611"/>
      <c r="H246" s="610">
        <f>(G245-E246)*H245</f>
        <v>0</v>
      </c>
      <c r="I246" s="612">
        <v>0</v>
      </c>
      <c r="J246" s="613"/>
      <c r="K246" s="613"/>
      <c r="L246" s="612">
        <v>0</v>
      </c>
      <c r="M246" s="614">
        <v>0</v>
      </c>
    </row>
    <row r="247" spans="1:13">
      <c r="A247" s="595"/>
      <c r="B247" s="596"/>
      <c r="C247" s="597"/>
      <c r="D247" s="598"/>
      <c r="E247" s="599">
        <f>G247-E248+F247+F248</f>
        <v>0</v>
      </c>
      <c r="F247" s="599">
        <v>0</v>
      </c>
      <c r="G247" s="600"/>
      <c r="H247" s="601">
        <v>0.2</v>
      </c>
      <c r="I247" s="599">
        <v>0</v>
      </c>
      <c r="J247" s="616">
        <f>G247*6.29%</f>
        <v>0</v>
      </c>
      <c r="K247" s="616"/>
      <c r="L247" s="604">
        <f>G247-(H248+I247+J247+I248)</f>
        <v>0</v>
      </c>
      <c r="M247" s="605">
        <v>0</v>
      </c>
    </row>
    <row r="248" spans="1:13" ht="13.5" thickBot="1">
      <c r="A248" s="606"/>
      <c r="B248" s="607"/>
      <c r="C248" s="608"/>
      <c r="D248" s="609"/>
      <c r="E248" s="610">
        <v>0</v>
      </c>
      <c r="F248" s="610">
        <v>0</v>
      </c>
      <c r="G248" s="611"/>
      <c r="H248" s="610">
        <f>(G247-E248)*H247</f>
        <v>0</v>
      </c>
      <c r="I248" s="612">
        <v>0</v>
      </c>
      <c r="J248" s="613"/>
      <c r="K248" s="613"/>
      <c r="L248" s="612">
        <v>0</v>
      </c>
      <c r="M248" s="614">
        <v>0</v>
      </c>
    </row>
    <row r="249" spans="1:13">
      <c r="A249" s="595"/>
      <c r="B249" s="596"/>
      <c r="C249" s="597"/>
      <c r="D249" s="598"/>
      <c r="E249" s="599">
        <f>G249-E250+F249+F250</f>
        <v>0</v>
      </c>
      <c r="F249" s="599">
        <v>0</v>
      </c>
      <c r="G249" s="600"/>
      <c r="H249" s="601">
        <v>0.2</v>
      </c>
      <c r="I249" s="599">
        <v>0</v>
      </c>
      <c r="J249" s="616">
        <f>G249*6.29%</f>
        <v>0</v>
      </c>
      <c r="K249" s="616"/>
      <c r="L249" s="604">
        <f>G249-(H250+I249+J249+I250)</f>
        <v>0</v>
      </c>
      <c r="M249" s="605">
        <v>0</v>
      </c>
    </row>
    <row r="250" spans="1:13" ht="13.5" thickBot="1">
      <c r="A250" s="606"/>
      <c r="B250" s="607"/>
      <c r="C250" s="608"/>
      <c r="D250" s="609"/>
      <c r="E250" s="610">
        <v>0</v>
      </c>
      <c r="F250" s="610">
        <v>0</v>
      </c>
      <c r="G250" s="611"/>
      <c r="H250" s="610">
        <f>(G249-E250)*H249</f>
        <v>0</v>
      </c>
      <c r="I250" s="612">
        <v>0</v>
      </c>
      <c r="J250" s="613"/>
      <c r="K250" s="613"/>
      <c r="L250" s="612">
        <v>0</v>
      </c>
      <c r="M250" s="614">
        <v>0</v>
      </c>
    </row>
    <row r="251" spans="1:13">
      <c r="A251" s="595"/>
      <c r="B251" s="596"/>
      <c r="C251" s="597"/>
      <c r="D251" s="598"/>
      <c r="E251" s="599">
        <f>G251-E252+F251+F252</f>
        <v>0</v>
      </c>
      <c r="F251" s="599">
        <v>0</v>
      </c>
      <c r="G251" s="600"/>
      <c r="H251" s="601">
        <v>0.2</v>
      </c>
      <c r="I251" s="599">
        <v>0</v>
      </c>
      <c r="J251" s="616">
        <f>G251*6.29%</f>
        <v>0</v>
      </c>
      <c r="K251" s="616"/>
      <c r="L251" s="604">
        <f>G251-(H252+I251+J251+I252)</f>
        <v>0</v>
      </c>
      <c r="M251" s="605">
        <v>0</v>
      </c>
    </row>
    <row r="252" spans="1:13" ht="13.5" thickBot="1">
      <c r="A252" s="606"/>
      <c r="B252" s="607"/>
      <c r="C252" s="608"/>
      <c r="D252" s="609"/>
      <c r="E252" s="610">
        <v>0</v>
      </c>
      <c r="F252" s="610">
        <v>0</v>
      </c>
      <c r="G252" s="611"/>
      <c r="H252" s="610">
        <f>(G251-E252)*H251</f>
        <v>0</v>
      </c>
      <c r="I252" s="612">
        <v>0</v>
      </c>
      <c r="J252" s="613"/>
      <c r="K252" s="613"/>
      <c r="L252" s="612">
        <v>0</v>
      </c>
      <c r="M252" s="614">
        <v>0</v>
      </c>
    </row>
    <row r="253" spans="1:13">
      <c r="A253" s="595"/>
      <c r="B253" s="596"/>
      <c r="C253" s="597"/>
      <c r="D253" s="598"/>
      <c r="E253" s="599">
        <f>G253-E254+F253+F254</f>
        <v>0</v>
      </c>
      <c r="F253" s="599">
        <v>0</v>
      </c>
      <c r="G253" s="600"/>
      <c r="H253" s="601">
        <v>0.2</v>
      </c>
      <c r="I253" s="599">
        <v>0</v>
      </c>
      <c r="J253" s="616">
        <f>G253*6.29%</f>
        <v>0</v>
      </c>
      <c r="K253" s="616"/>
      <c r="L253" s="604">
        <f>G253-(H254+I253+J253+I254)</f>
        <v>0</v>
      </c>
      <c r="M253" s="605">
        <v>0</v>
      </c>
    </row>
    <row r="254" spans="1:13" ht="13.5" thickBot="1">
      <c r="A254" s="606"/>
      <c r="B254" s="607"/>
      <c r="C254" s="608"/>
      <c r="D254" s="609"/>
      <c r="E254" s="610">
        <v>0</v>
      </c>
      <c r="F254" s="610">
        <v>0</v>
      </c>
      <c r="G254" s="611"/>
      <c r="H254" s="610">
        <f>(G253-E254)*H253</f>
        <v>0</v>
      </c>
      <c r="I254" s="612">
        <v>0</v>
      </c>
      <c r="J254" s="613"/>
      <c r="K254" s="613"/>
      <c r="L254" s="612">
        <v>0</v>
      </c>
      <c r="M254" s="614">
        <v>0</v>
      </c>
    </row>
    <row r="255" spans="1:13">
      <c r="A255" s="595"/>
      <c r="B255" s="596"/>
      <c r="C255" s="597"/>
      <c r="D255" s="598"/>
      <c r="E255" s="599">
        <f>G255-E256+F255+F256</f>
        <v>0</v>
      </c>
      <c r="F255" s="599">
        <v>0</v>
      </c>
      <c r="G255" s="600"/>
      <c r="H255" s="601">
        <v>0.2</v>
      </c>
      <c r="I255" s="599">
        <v>0</v>
      </c>
      <c r="J255" s="616">
        <f>G255*6.29%</f>
        <v>0</v>
      </c>
      <c r="K255" s="616"/>
      <c r="L255" s="604">
        <f>G255-(H256+I255+J255+I256)</f>
        <v>0</v>
      </c>
      <c r="M255" s="605">
        <v>0</v>
      </c>
    </row>
    <row r="256" spans="1:13" ht="13.5" thickBot="1">
      <c r="A256" s="606"/>
      <c r="B256" s="607"/>
      <c r="C256" s="608"/>
      <c r="D256" s="609"/>
      <c r="E256" s="610">
        <v>0</v>
      </c>
      <c r="F256" s="610">
        <v>0</v>
      </c>
      <c r="G256" s="611"/>
      <c r="H256" s="610">
        <f>(G255-E256)*H255</f>
        <v>0</v>
      </c>
      <c r="I256" s="612">
        <v>0</v>
      </c>
      <c r="J256" s="613"/>
      <c r="K256" s="613"/>
      <c r="L256" s="612">
        <v>0</v>
      </c>
      <c r="M256" s="614">
        <v>0</v>
      </c>
    </row>
    <row r="257" spans="1:13">
      <c r="A257" s="595"/>
      <c r="B257" s="596"/>
      <c r="C257" s="597"/>
      <c r="D257" s="598"/>
      <c r="E257" s="599">
        <f>G257-E258+F257+F258</f>
        <v>0</v>
      </c>
      <c r="F257" s="599">
        <v>0</v>
      </c>
      <c r="G257" s="600"/>
      <c r="H257" s="601">
        <v>0.2</v>
      </c>
      <c r="I257" s="599">
        <v>0</v>
      </c>
      <c r="J257" s="602">
        <f>G257*6.29%</f>
        <v>0</v>
      </c>
      <c r="K257" s="603"/>
      <c r="L257" s="604">
        <f>G257-(H258+I257+J257+I258)</f>
        <v>0</v>
      </c>
      <c r="M257" s="605">
        <v>0</v>
      </c>
    </row>
    <row r="258" spans="1:13" ht="13.5" thickBot="1">
      <c r="A258" s="606"/>
      <c r="B258" s="607"/>
      <c r="C258" s="608"/>
      <c r="D258" s="609"/>
      <c r="E258" s="610">
        <v>0</v>
      </c>
      <c r="F258" s="610">
        <v>0</v>
      </c>
      <c r="G258" s="611"/>
      <c r="H258" s="610">
        <f>(G257-E258)*H257</f>
        <v>0</v>
      </c>
      <c r="I258" s="612">
        <v>0</v>
      </c>
      <c r="J258" s="613"/>
      <c r="K258" s="613"/>
      <c r="L258" s="612">
        <v>0</v>
      </c>
      <c r="M258" s="614">
        <v>0</v>
      </c>
    </row>
    <row r="259" spans="1:13" s="111" customFormat="1" ht="14.45" customHeight="1">
      <c r="A259" s="617" t="s">
        <v>484</v>
      </c>
      <c r="B259" s="618"/>
      <c r="C259" s="618"/>
      <c r="D259" s="619"/>
      <c r="E259" s="620">
        <f>E245+E247+E249+E251+E253+E255+E257</f>
        <v>0</v>
      </c>
      <c r="F259" s="620">
        <f>F245+F247+F249+F251+F253+F255+F257</f>
        <v>0</v>
      </c>
      <c r="G259" s="621">
        <f>SUM(G245:G258)</f>
        <v>0</v>
      </c>
      <c r="H259" s="622"/>
      <c r="I259" s="623">
        <f>I245+I247+I249+I251+I253+I255+I257</f>
        <v>0</v>
      </c>
      <c r="J259" s="602">
        <f>J245+J247+J249+J251+J253+J255+J257</f>
        <v>0</v>
      </c>
      <c r="K259" s="603"/>
      <c r="L259" s="624">
        <f>L225+ L245+L247+L249+L251+L253+L255+L257</f>
        <v>0</v>
      </c>
      <c r="M259" s="625"/>
    </row>
    <row r="260" spans="1:13" s="111" customFormat="1" ht="12.75" customHeight="1" thickBot="1">
      <c r="A260" s="626"/>
      <c r="B260" s="627"/>
      <c r="C260" s="627"/>
      <c r="D260" s="628"/>
      <c r="E260" s="629">
        <f>E246+E248+E250+E252+E254+E256+E258</f>
        <v>0</v>
      </c>
      <c r="F260" s="630">
        <f>F246+F248+F250+F252+F254+F256+F258</f>
        <v>0</v>
      </c>
      <c r="G260" s="631"/>
      <c r="H260" s="632">
        <f>H246+H248+H250+H252+H254+H256+H258</f>
        <v>0</v>
      </c>
      <c r="I260" s="633">
        <f>I246+I248+I250+I252+I254+I256+I258</f>
        <v>0</v>
      </c>
      <c r="J260" s="634"/>
      <c r="K260" s="634"/>
      <c r="L260" s="635">
        <f>L246+L248+L250+L252+L254+L256+L258</f>
        <v>0</v>
      </c>
      <c r="M260" s="636"/>
    </row>
    <row r="261" spans="1:13" s="111" customFormat="1" ht="14.45" customHeight="1" thickTop="1" thickBot="1">
      <c r="A261" s="637" t="s">
        <v>485</v>
      </c>
      <c r="B261" s="638"/>
      <c r="C261" s="638"/>
      <c r="D261" s="639"/>
      <c r="E261" s="640">
        <f>+E259+E260+E227</f>
        <v>0</v>
      </c>
      <c r="F261" s="640">
        <f>F260+F259+F227</f>
        <v>0</v>
      </c>
      <c r="G261" s="641">
        <f>G259+G227</f>
        <v>0</v>
      </c>
      <c r="H261" s="642">
        <f>H260+H227</f>
        <v>0</v>
      </c>
      <c r="I261" s="640">
        <f>I259+I260+I227</f>
        <v>0</v>
      </c>
      <c r="J261" s="643">
        <f>J259+J227</f>
        <v>0</v>
      </c>
      <c r="K261" s="644"/>
      <c r="L261" s="640">
        <f>L260+L227</f>
        <v>0</v>
      </c>
      <c r="M261" s="645"/>
    </row>
    <row r="262" spans="1:13">
      <c r="A262" s="646"/>
      <c r="B262" s="646"/>
      <c r="C262" s="647"/>
      <c r="D262" s="646"/>
      <c r="E262" s="111"/>
      <c r="F262" s="648"/>
      <c r="G262" s="111"/>
      <c r="H262" s="646"/>
      <c r="I262" s="646"/>
      <c r="J262" s="646"/>
      <c r="K262" s="646"/>
      <c r="L262" s="646"/>
      <c r="M262" s="646"/>
    </row>
    <row r="263" spans="1:13">
      <c r="A263" s="646" t="s">
        <v>486</v>
      </c>
      <c r="B263" s="646" t="s">
        <v>487</v>
      </c>
      <c r="C263" s="647"/>
      <c r="D263" s="111"/>
      <c r="E263" s="646"/>
      <c r="F263" s="111"/>
      <c r="G263" s="650" t="s">
        <v>488</v>
      </c>
      <c r="H263" s="111"/>
      <c r="I263" s="646"/>
      <c r="J263" s="73"/>
      <c r="K263" s="111"/>
      <c r="L263" s="646"/>
      <c r="M263" s="646"/>
    </row>
    <row r="264" spans="1:13">
      <c r="A264" s="646" t="s">
        <v>489</v>
      </c>
      <c r="B264" s="646"/>
      <c r="C264" s="647"/>
      <c r="D264" s="646"/>
      <c r="E264" s="111"/>
      <c r="F264" s="648"/>
      <c r="G264" s="646"/>
      <c r="H264" s="646"/>
      <c r="I264" s="646"/>
      <c r="J264" s="73"/>
      <c r="K264" s="111"/>
      <c r="L264" s="646"/>
      <c r="M264" s="646"/>
    </row>
    <row r="265" spans="1:13">
      <c r="A265" s="646" t="s">
        <v>490</v>
      </c>
      <c r="B265" s="646"/>
      <c r="C265" s="647"/>
      <c r="D265" s="646"/>
      <c r="E265" s="111"/>
      <c r="F265" s="648"/>
      <c r="G265" s="646"/>
      <c r="H265" s="646"/>
      <c r="I265" s="646"/>
      <c r="J265" s="73"/>
      <c r="K265" s="111"/>
      <c r="L265" s="646"/>
      <c r="M265" s="646"/>
    </row>
    <row r="266" spans="1:13">
      <c r="A266" s="646" t="s">
        <v>491</v>
      </c>
      <c r="B266" s="646"/>
      <c r="C266" s="647"/>
      <c r="D266" s="646"/>
      <c r="E266" s="646"/>
      <c r="F266" s="646"/>
      <c r="G266" s="646"/>
      <c r="H266" s="646"/>
      <c r="I266" s="646"/>
      <c r="J266" s="111"/>
      <c r="K266" s="111"/>
      <c r="L266" s="646"/>
      <c r="M266" s="646"/>
    </row>
    <row r="267" spans="1:13">
      <c r="A267" s="646" t="s">
        <v>492</v>
      </c>
      <c r="B267" s="646"/>
      <c r="C267" s="651"/>
      <c r="D267" s="652"/>
      <c r="E267" s="652"/>
      <c r="F267" s="652"/>
      <c r="G267" s="652"/>
      <c r="H267" s="652"/>
      <c r="I267" s="652"/>
      <c r="J267" s="652"/>
      <c r="K267" s="652"/>
      <c r="L267" s="652"/>
      <c r="M267" s="652"/>
    </row>
    <row r="268" spans="1:13">
      <c r="A268" s="646" t="s">
        <v>493</v>
      </c>
      <c r="B268" s="652"/>
      <c r="C268" s="653"/>
      <c r="D268" s="654"/>
      <c r="E268" s="654"/>
      <c r="F268" s="654"/>
      <c r="G268" s="654"/>
      <c r="H268" s="654"/>
      <c r="I268" s="654"/>
      <c r="J268" s="654"/>
      <c r="K268" s="654"/>
      <c r="L268" s="654"/>
      <c r="M268" s="654"/>
    </row>
    <row r="269" spans="1:13">
      <c r="A269" s="646" t="s">
        <v>494</v>
      </c>
      <c r="B269" s="654"/>
      <c r="C269" s="655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</row>
    <row r="270" spans="1:13">
      <c r="A270" s="646"/>
      <c r="B270" s="654" t="s">
        <v>495</v>
      </c>
      <c r="C270" s="655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</row>
    <row r="271" spans="1:13">
      <c r="A271" s="646" t="s">
        <v>496</v>
      </c>
      <c r="B271" s="111"/>
      <c r="C271" s="655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</row>
    <row r="272" spans="1:13" ht="2.1" customHeight="1">
      <c r="A272" s="646"/>
      <c r="B272" s="111"/>
      <c r="C272" s="655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</row>
    <row r="273" spans="1:13" ht="15">
      <c r="A273" s="565" t="s">
        <v>456</v>
      </c>
      <c r="B273" s="566"/>
      <c r="C273" s="566"/>
      <c r="D273" s="566"/>
      <c r="E273" s="566"/>
      <c r="F273" s="566"/>
      <c r="G273" s="566"/>
      <c r="H273" s="566"/>
      <c r="I273" s="566"/>
      <c r="J273" s="566"/>
      <c r="K273" s="566"/>
      <c r="L273" s="566"/>
      <c r="M273" s="567"/>
    </row>
    <row r="274" spans="1:13" ht="15">
      <c r="A274" s="568" t="s">
        <v>457</v>
      </c>
      <c r="B274" s="568"/>
      <c r="C274" s="568"/>
      <c r="D274" s="568"/>
      <c r="E274" s="568"/>
      <c r="F274" s="568"/>
      <c r="G274" s="568"/>
      <c r="H274" s="568"/>
      <c r="I274" s="568"/>
      <c r="J274" s="568"/>
      <c r="K274" s="568"/>
      <c r="L274" s="568"/>
      <c r="M274" s="568"/>
    </row>
    <row r="275" spans="1:13" ht="15">
      <c r="A275" s="65">
        <f>A207</f>
        <v>0</v>
      </c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</row>
    <row r="276" spans="1:13" ht="18.75" thickBot="1">
      <c r="A276" s="569" t="s">
        <v>458</v>
      </c>
      <c r="B276" s="569"/>
      <c r="C276" s="570">
        <f>C242</f>
        <v>0</v>
      </c>
      <c r="D276" s="571"/>
      <c r="E276" s="572" t="s">
        <v>459</v>
      </c>
      <c r="F276" s="573"/>
      <c r="G276" s="574">
        <f>G242</f>
        <v>0</v>
      </c>
      <c r="H276" s="575"/>
      <c r="I276" s="575"/>
      <c r="J276" s="575"/>
      <c r="K276" s="576"/>
      <c r="L276" s="577" t="s">
        <v>460</v>
      </c>
      <c r="M276" s="578">
        <v>9</v>
      </c>
    </row>
    <row r="277" spans="1:13" ht="36">
      <c r="A277" s="579" t="s">
        <v>461</v>
      </c>
      <c r="B277" s="580" t="s">
        <v>462</v>
      </c>
      <c r="C277" s="581" t="s">
        <v>463</v>
      </c>
      <c r="D277" s="581" t="s">
        <v>464</v>
      </c>
      <c r="E277" s="582" t="s">
        <v>465</v>
      </c>
      <c r="F277" s="582" t="s">
        <v>466</v>
      </c>
      <c r="G277" s="583" t="s">
        <v>497</v>
      </c>
      <c r="H277" s="582" t="s">
        <v>468</v>
      </c>
      <c r="I277" s="582" t="s">
        <v>469</v>
      </c>
      <c r="J277" s="584" t="s">
        <v>470</v>
      </c>
      <c r="K277" s="585"/>
      <c r="L277" s="586" t="s">
        <v>471</v>
      </c>
      <c r="M277" s="587" t="s">
        <v>472</v>
      </c>
    </row>
    <row r="278" spans="1:13" ht="54.75" thickBot="1">
      <c r="A278" s="588"/>
      <c r="B278" s="589" t="s">
        <v>473</v>
      </c>
      <c r="C278" s="590" t="s">
        <v>474</v>
      </c>
      <c r="D278" s="590" t="s">
        <v>475</v>
      </c>
      <c r="E278" s="591" t="s">
        <v>476</v>
      </c>
      <c r="F278" s="591" t="s">
        <v>477</v>
      </c>
      <c r="G278" s="592"/>
      <c r="H278" s="593" t="s">
        <v>478</v>
      </c>
      <c r="I278" s="591" t="s">
        <v>498</v>
      </c>
      <c r="J278" s="593" t="s">
        <v>480</v>
      </c>
      <c r="K278" s="591" t="s">
        <v>481</v>
      </c>
      <c r="L278" s="593" t="s">
        <v>482</v>
      </c>
      <c r="M278" s="594" t="s">
        <v>483</v>
      </c>
    </row>
    <row r="279" spans="1:13">
      <c r="A279" s="595"/>
      <c r="B279" s="596"/>
      <c r="C279" s="597"/>
      <c r="D279" s="598"/>
      <c r="E279" s="599">
        <f>G279-E280+F279+F280</f>
        <v>0</v>
      </c>
      <c r="F279" s="599">
        <v>0</v>
      </c>
      <c r="G279" s="600"/>
      <c r="H279" s="601">
        <v>0.2</v>
      </c>
      <c r="I279" s="599">
        <v>0</v>
      </c>
      <c r="J279" s="602">
        <f>G279*6.29%</f>
        <v>0</v>
      </c>
      <c r="K279" s="603"/>
      <c r="L279" s="604">
        <f>G279-(H280+I279+J279+I280)</f>
        <v>0</v>
      </c>
      <c r="M279" s="605">
        <v>0</v>
      </c>
    </row>
    <row r="280" spans="1:13" ht="13.5" thickBot="1">
      <c r="A280" s="606"/>
      <c r="B280" s="607"/>
      <c r="C280" s="608"/>
      <c r="D280" s="609"/>
      <c r="E280" s="610">
        <v>0</v>
      </c>
      <c r="F280" s="610">
        <v>0</v>
      </c>
      <c r="G280" s="611"/>
      <c r="H280" s="610">
        <f>(G279-E280)*H279</f>
        <v>0</v>
      </c>
      <c r="I280" s="612">
        <v>0</v>
      </c>
      <c r="J280" s="613"/>
      <c r="K280" s="613"/>
      <c r="L280" s="612">
        <v>0</v>
      </c>
      <c r="M280" s="614">
        <v>0</v>
      </c>
    </row>
    <row r="281" spans="1:13">
      <c r="A281" s="595"/>
      <c r="B281" s="596"/>
      <c r="C281" s="597"/>
      <c r="D281" s="598"/>
      <c r="E281" s="599">
        <f>G281-E282+F281+F282</f>
        <v>0</v>
      </c>
      <c r="F281" s="599">
        <v>0</v>
      </c>
      <c r="G281" s="600"/>
      <c r="H281" s="601">
        <v>0.2</v>
      </c>
      <c r="I281" s="599">
        <v>0</v>
      </c>
      <c r="J281" s="616">
        <f>G281*6.29%</f>
        <v>0</v>
      </c>
      <c r="K281" s="616"/>
      <c r="L281" s="604">
        <f>G281-(H282+I281+J281+I282)</f>
        <v>0</v>
      </c>
      <c r="M281" s="605">
        <v>0</v>
      </c>
    </row>
    <row r="282" spans="1:13" ht="13.5" thickBot="1">
      <c r="A282" s="606"/>
      <c r="B282" s="607"/>
      <c r="C282" s="608"/>
      <c r="D282" s="609"/>
      <c r="E282" s="610">
        <v>0</v>
      </c>
      <c r="F282" s="610">
        <v>0</v>
      </c>
      <c r="G282" s="611"/>
      <c r="H282" s="610">
        <f>(G281-E282)*H281</f>
        <v>0</v>
      </c>
      <c r="I282" s="612">
        <v>0</v>
      </c>
      <c r="J282" s="613"/>
      <c r="K282" s="613"/>
      <c r="L282" s="612">
        <v>0</v>
      </c>
      <c r="M282" s="614">
        <v>0</v>
      </c>
    </row>
    <row r="283" spans="1:13">
      <c r="A283" s="595"/>
      <c r="B283" s="596"/>
      <c r="C283" s="597"/>
      <c r="D283" s="598"/>
      <c r="E283" s="599">
        <f>G283-E284+F283+F284</f>
        <v>0</v>
      </c>
      <c r="F283" s="599">
        <v>0</v>
      </c>
      <c r="G283" s="600"/>
      <c r="H283" s="601">
        <v>0.2</v>
      </c>
      <c r="I283" s="599">
        <v>0</v>
      </c>
      <c r="J283" s="616">
        <f>G283*6.29%</f>
        <v>0</v>
      </c>
      <c r="K283" s="616"/>
      <c r="L283" s="604">
        <f>G283-(H284+I283+J283+I284)</f>
        <v>0</v>
      </c>
      <c r="M283" s="605">
        <v>0</v>
      </c>
    </row>
    <row r="284" spans="1:13" ht="13.5" thickBot="1">
      <c r="A284" s="606"/>
      <c r="B284" s="607"/>
      <c r="C284" s="608"/>
      <c r="D284" s="609"/>
      <c r="E284" s="610">
        <v>0</v>
      </c>
      <c r="F284" s="610">
        <v>0</v>
      </c>
      <c r="G284" s="611"/>
      <c r="H284" s="610">
        <f>(G283-E284)*H283</f>
        <v>0</v>
      </c>
      <c r="I284" s="612">
        <v>0</v>
      </c>
      <c r="J284" s="613"/>
      <c r="K284" s="613"/>
      <c r="L284" s="612">
        <v>0</v>
      </c>
      <c r="M284" s="614">
        <v>0</v>
      </c>
    </row>
    <row r="285" spans="1:13">
      <c r="A285" s="595"/>
      <c r="B285" s="596"/>
      <c r="C285" s="597"/>
      <c r="D285" s="598"/>
      <c r="E285" s="599">
        <f>G285-E286+F285+F286</f>
        <v>0</v>
      </c>
      <c r="F285" s="599">
        <v>0</v>
      </c>
      <c r="G285" s="600"/>
      <c r="H285" s="601">
        <v>0.2</v>
      </c>
      <c r="I285" s="599">
        <v>0</v>
      </c>
      <c r="J285" s="616">
        <f>G285*6.29%</f>
        <v>0</v>
      </c>
      <c r="K285" s="616"/>
      <c r="L285" s="604">
        <f>G285-(H286+I285+J285+I286)</f>
        <v>0</v>
      </c>
      <c r="M285" s="605">
        <v>0</v>
      </c>
    </row>
    <row r="286" spans="1:13" ht="13.5" thickBot="1">
      <c r="A286" s="606"/>
      <c r="B286" s="607"/>
      <c r="C286" s="608"/>
      <c r="D286" s="609"/>
      <c r="E286" s="610">
        <v>0</v>
      </c>
      <c r="F286" s="610">
        <v>0</v>
      </c>
      <c r="G286" s="611"/>
      <c r="H286" s="610">
        <f>(G285-E286)*H285</f>
        <v>0</v>
      </c>
      <c r="I286" s="612">
        <v>0</v>
      </c>
      <c r="J286" s="613"/>
      <c r="K286" s="613"/>
      <c r="L286" s="612">
        <v>0</v>
      </c>
      <c r="M286" s="614">
        <v>0</v>
      </c>
    </row>
    <row r="287" spans="1:13">
      <c r="A287" s="595"/>
      <c r="B287" s="596"/>
      <c r="C287" s="597"/>
      <c r="D287" s="598"/>
      <c r="E287" s="599">
        <f>G287-E288+F287+F288</f>
        <v>0</v>
      </c>
      <c r="F287" s="599">
        <v>0</v>
      </c>
      <c r="G287" s="600"/>
      <c r="H287" s="601">
        <v>0.2</v>
      </c>
      <c r="I287" s="599">
        <v>0</v>
      </c>
      <c r="J287" s="616">
        <f>G287*6.29%</f>
        <v>0</v>
      </c>
      <c r="K287" s="616"/>
      <c r="L287" s="604">
        <f>G287-(H288+I287+J287+I288)</f>
        <v>0</v>
      </c>
      <c r="M287" s="605">
        <v>0</v>
      </c>
    </row>
    <row r="288" spans="1:13" ht="13.5" thickBot="1">
      <c r="A288" s="606"/>
      <c r="B288" s="607"/>
      <c r="C288" s="608"/>
      <c r="D288" s="609"/>
      <c r="E288" s="610">
        <v>0</v>
      </c>
      <c r="F288" s="610">
        <v>0</v>
      </c>
      <c r="G288" s="611"/>
      <c r="H288" s="610">
        <f>(G287-E288)*H287</f>
        <v>0</v>
      </c>
      <c r="I288" s="612">
        <v>0</v>
      </c>
      <c r="J288" s="613"/>
      <c r="K288" s="613"/>
      <c r="L288" s="612">
        <v>0</v>
      </c>
      <c r="M288" s="614">
        <v>0</v>
      </c>
    </row>
    <row r="289" spans="1:13">
      <c r="A289" s="595"/>
      <c r="B289" s="596"/>
      <c r="C289" s="597"/>
      <c r="D289" s="598"/>
      <c r="E289" s="599">
        <f>G289-E290+F289+F290</f>
        <v>0</v>
      </c>
      <c r="F289" s="599">
        <v>0</v>
      </c>
      <c r="G289" s="600"/>
      <c r="H289" s="601">
        <v>0.2</v>
      </c>
      <c r="I289" s="599">
        <v>0</v>
      </c>
      <c r="J289" s="616">
        <f>G289*6.29%</f>
        <v>0</v>
      </c>
      <c r="K289" s="616"/>
      <c r="L289" s="604">
        <f>G289-(H290+I289+J289+I290)</f>
        <v>0</v>
      </c>
      <c r="M289" s="605">
        <v>0</v>
      </c>
    </row>
    <row r="290" spans="1:13" ht="13.5" thickBot="1">
      <c r="A290" s="606"/>
      <c r="B290" s="607"/>
      <c r="C290" s="608"/>
      <c r="D290" s="609"/>
      <c r="E290" s="610">
        <v>0</v>
      </c>
      <c r="F290" s="610">
        <v>0</v>
      </c>
      <c r="G290" s="611"/>
      <c r="H290" s="610">
        <f>(G289-E290)*H289</f>
        <v>0</v>
      </c>
      <c r="I290" s="612">
        <v>0</v>
      </c>
      <c r="J290" s="613"/>
      <c r="K290" s="613"/>
      <c r="L290" s="612">
        <v>0</v>
      </c>
      <c r="M290" s="614">
        <v>0</v>
      </c>
    </row>
    <row r="291" spans="1:13">
      <c r="A291" s="595"/>
      <c r="B291" s="596"/>
      <c r="C291" s="597"/>
      <c r="D291" s="598"/>
      <c r="E291" s="599">
        <f>G291-E292+F291+F292</f>
        <v>0</v>
      </c>
      <c r="F291" s="599">
        <v>0</v>
      </c>
      <c r="G291" s="600"/>
      <c r="H291" s="601">
        <v>0.2</v>
      </c>
      <c r="I291" s="599">
        <v>0</v>
      </c>
      <c r="J291" s="602">
        <f>G291*6.29%</f>
        <v>0</v>
      </c>
      <c r="K291" s="603"/>
      <c r="L291" s="604">
        <f>G291-(H292+I291+J291+I292)</f>
        <v>0</v>
      </c>
      <c r="M291" s="605">
        <v>0</v>
      </c>
    </row>
    <row r="292" spans="1:13" ht="13.5" thickBot="1">
      <c r="A292" s="606"/>
      <c r="B292" s="607"/>
      <c r="C292" s="608"/>
      <c r="D292" s="609"/>
      <c r="E292" s="610">
        <v>0</v>
      </c>
      <c r="F292" s="610">
        <v>0</v>
      </c>
      <c r="G292" s="611"/>
      <c r="H292" s="610">
        <f>(G291-E292)*H291</f>
        <v>0</v>
      </c>
      <c r="I292" s="612">
        <v>0</v>
      </c>
      <c r="J292" s="613"/>
      <c r="K292" s="613"/>
      <c r="L292" s="612">
        <v>0</v>
      </c>
      <c r="M292" s="614">
        <v>0</v>
      </c>
    </row>
    <row r="293" spans="1:13" s="111" customFormat="1" ht="14.45" customHeight="1">
      <c r="A293" s="617" t="s">
        <v>484</v>
      </c>
      <c r="B293" s="618"/>
      <c r="C293" s="618"/>
      <c r="D293" s="619"/>
      <c r="E293" s="620">
        <f>E279+E281+E283+E285+E287+E289+E291</f>
        <v>0</v>
      </c>
      <c r="F293" s="620">
        <f>F279+F281+F283+F285+F287+F289+F291</f>
        <v>0</v>
      </c>
      <c r="G293" s="621">
        <f>SUM(G279:G292)</f>
        <v>0</v>
      </c>
      <c r="H293" s="622"/>
      <c r="I293" s="623">
        <f>I279+I281+I283+I285+I287+I289+I291</f>
        <v>0</v>
      </c>
      <c r="J293" s="602">
        <f>J279+J281+J283+J285+J287+J289+J291</f>
        <v>0</v>
      </c>
      <c r="K293" s="603"/>
      <c r="L293" s="624">
        <f>L259+ L279+L281+L283+L285+L287+L289+L291</f>
        <v>0</v>
      </c>
      <c r="M293" s="625"/>
    </row>
    <row r="294" spans="1:13" s="111" customFormat="1" ht="12.75" customHeight="1" thickBot="1">
      <c r="A294" s="626"/>
      <c r="B294" s="627"/>
      <c r="C294" s="627"/>
      <c r="D294" s="628"/>
      <c r="E294" s="629">
        <f>E280+E282+E284+E286+E288+E290+E292</f>
        <v>0</v>
      </c>
      <c r="F294" s="630">
        <f>F280+F282+F284+F286+F288+F290+F292</f>
        <v>0</v>
      </c>
      <c r="G294" s="631"/>
      <c r="H294" s="632">
        <f>H280+H282+H284+H286+H288+H290+H292</f>
        <v>0</v>
      </c>
      <c r="I294" s="633">
        <f>I280+I282+I284+I286+I288+I290+I292</f>
        <v>0</v>
      </c>
      <c r="J294" s="634"/>
      <c r="K294" s="634"/>
      <c r="L294" s="635">
        <f>L280+L282+L284+L286+L288+L290+L292</f>
        <v>0</v>
      </c>
      <c r="M294" s="636"/>
    </row>
    <row r="295" spans="1:13" s="111" customFormat="1" ht="14.45" customHeight="1" thickTop="1" thickBot="1">
      <c r="A295" s="637" t="s">
        <v>485</v>
      </c>
      <c r="B295" s="638"/>
      <c r="C295" s="638"/>
      <c r="D295" s="639"/>
      <c r="E295" s="640">
        <f>+E293+E294+E261</f>
        <v>0</v>
      </c>
      <c r="F295" s="640">
        <f>F294+F293+F261</f>
        <v>0</v>
      </c>
      <c r="G295" s="641">
        <f>G293+G261</f>
        <v>0</v>
      </c>
      <c r="H295" s="642">
        <f>H294+H261</f>
        <v>0</v>
      </c>
      <c r="I295" s="640">
        <f>I293+I294+I261</f>
        <v>0</v>
      </c>
      <c r="J295" s="643">
        <f>J293+J261</f>
        <v>0</v>
      </c>
      <c r="K295" s="644"/>
      <c r="L295" s="640">
        <f>L294+L261</f>
        <v>0</v>
      </c>
      <c r="M295" s="645"/>
    </row>
    <row r="296" spans="1:13">
      <c r="A296" s="646"/>
      <c r="B296" s="646"/>
      <c r="C296" s="647"/>
      <c r="D296" s="646"/>
      <c r="E296" s="111"/>
      <c r="F296" s="648"/>
      <c r="G296" s="111"/>
      <c r="H296" s="646"/>
      <c r="I296" s="646"/>
      <c r="J296" s="646"/>
      <c r="K296" s="646"/>
      <c r="L296" s="646"/>
      <c r="M296" s="646"/>
    </row>
    <row r="297" spans="1:13">
      <c r="A297" s="646" t="s">
        <v>486</v>
      </c>
      <c r="B297" s="646" t="s">
        <v>487</v>
      </c>
      <c r="C297" s="647"/>
      <c r="D297" s="111"/>
      <c r="E297" s="646"/>
      <c r="F297" s="111"/>
      <c r="G297" s="650" t="s">
        <v>488</v>
      </c>
      <c r="H297" s="111"/>
      <c r="I297" s="646"/>
      <c r="J297" s="73"/>
      <c r="K297" s="111"/>
      <c r="L297" s="646"/>
      <c r="M297" s="646"/>
    </row>
    <row r="298" spans="1:13">
      <c r="A298" s="646" t="s">
        <v>489</v>
      </c>
      <c r="B298" s="646"/>
      <c r="C298" s="647"/>
      <c r="D298" s="646"/>
      <c r="E298" s="111"/>
      <c r="F298" s="648"/>
      <c r="G298" s="646"/>
      <c r="H298" s="646"/>
      <c r="I298" s="646"/>
      <c r="J298" s="73"/>
      <c r="K298" s="111"/>
      <c r="L298" s="646"/>
      <c r="M298" s="646"/>
    </row>
    <row r="299" spans="1:13">
      <c r="A299" s="646" t="s">
        <v>490</v>
      </c>
      <c r="B299" s="646"/>
      <c r="C299" s="647"/>
      <c r="D299" s="646"/>
      <c r="E299" s="111"/>
      <c r="F299" s="648"/>
      <c r="G299" s="646"/>
      <c r="H299" s="646"/>
      <c r="I299" s="646"/>
      <c r="J299" s="73"/>
      <c r="K299" s="111"/>
      <c r="L299" s="646"/>
      <c r="M299" s="646"/>
    </row>
    <row r="300" spans="1:13">
      <c r="A300" s="646" t="s">
        <v>491</v>
      </c>
      <c r="B300" s="646"/>
      <c r="C300" s="647"/>
      <c r="D300" s="646"/>
      <c r="E300" s="646"/>
      <c r="F300" s="646"/>
      <c r="G300" s="646"/>
      <c r="H300" s="646"/>
      <c r="I300" s="646"/>
      <c r="J300" s="111"/>
      <c r="K300" s="111"/>
      <c r="L300" s="646"/>
      <c r="M300" s="646"/>
    </row>
    <row r="301" spans="1:13">
      <c r="A301" s="646" t="s">
        <v>492</v>
      </c>
      <c r="B301" s="646"/>
      <c r="C301" s="651"/>
      <c r="D301" s="652"/>
      <c r="E301" s="652"/>
      <c r="F301" s="652"/>
      <c r="G301" s="652"/>
      <c r="H301" s="652"/>
      <c r="I301" s="652"/>
      <c r="J301" s="652"/>
      <c r="K301" s="652"/>
      <c r="L301" s="652"/>
      <c r="M301" s="652"/>
    </row>
    <row r="302" spans="1:13">
      <c r="A302" s="646" t="s">
        <v>493</v>
      </c>
      <c r="B302" s="652"/>
      <c r="C302" s="653"/>
      <c r="D302" s="654"/>
      <c r="E302" s="654"/>
      <c r="F302" s="654"/>
      <c r="G302" s="654"/>
      <c r="H302" s="654"/>
      <c r="I302" s="654"/>
      <c r="J302" s="654"/>
      <c r="K302" s="654"/>
      <c r="L302" s="654"/>
      <c r="M302" s="654"/>
    </row>
    <row r="303" spans="1:13">
      <c r="A303" s="646" t="s">
        <v>494</v>
      </c>
      <c r="B303" s="654"/>
      <c r="C303" s="655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</row>
    <row r="304" spans="1:13">
      <c r="A304" s="646"/>
      <c r="B304" s="654" t="s">
        <v>495</v>
      </c>
      <c r="C304" s="655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</row>
    <row r="305" spans="1:13">
      <c r="A305" s="646" t="s">
        <v>496</v>
      </c>
      <c r="B305" s="111"/>
      <c r="C305" s="655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</row>
    <row r="306" spans="1:13" ht="2.1" customHeight="1">
      <c r="A306" s="646"/>
      <c r="B306" s="111"/>
      <c r="C306" s="655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</row>
    <row r="307" spans="1:13" ht="15">
      <c r="A307" s="565" t="s">
        <v>456</v>
      </c>
      <c r="B307" s="566"/>
      <c r="C307" s="566"/>
      <c r="D307" s="566"/>
      <c r="E307" s="566"/>
      <c r="F307" s="566"/>
      <c r="G307" s="566"/>
      <c r="H307" s="566"/>
      <c r="I307" s="566"/>
      <c r="J307" s="566"/>
      <c r="K307" s="566"/>
      <c r="L307" s="566"/>
      <c r="M307" s="567"/>
    </row>
    <row r="308" spans="1:13" ht="15">
      <c r="A308" s="568" t="s">
        <v>457</v>
      </c>
      <c r="B308" s="568"/>
      <c r="C308" s="568"/>
      <c r="D308" s="568"/>
      <c r="E308" s="568"/>
      <c r="F308" s="568"/>
      <c r="G308" s="568"/>
      <c r="H308" s="568"/>
      <c r="I308" s="568"/>
      <c r="J308" s="568"/>
      <c r="K308" s="568"/>
      <c r="L308" s="568"/>
      <c r="M308" s="568"/>
    </row>
    <row r="309" spans="1:13" ht="15">
      <c r="A309" s="65">
        <f>A241</f>
        <v>0</v>
      </c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1:13" ht="18.75" thickBot="1">
      <c r="A310" s="569" t="s">
        <v>458</v>
      </c>
      <c r="B310" s="569"/>
      <c r="C310" s="570">
        <f>C276</f>
        <v>0</v>
      </c>
      <c r="D310" s="571"/>
      <c r="E310" s="572" t="s">
        <v>459</v>
      </c>
      <c r="F310" s="573"/>
      <c r="G310" s="574">
        <f>G276</f>
        <v>0</v>
      </c>
      <c r="H310" s="575"/>
      <c r="I310" s="575"/>
      <c r="J310" s="575"/>
      <c r="K310" s="576"/>
      <c r="L310" s="577" t="s">
        <v>460</v>
      </c>
      <c r="M310" s="578">
        <v>10</v>
      </c>
    </row>
    <row r="311" spans="1:13" ht="36">
      <c r="A311" s="579"/>
      <c r="B311" s="580" t="s">
        <v>462</v>
      </c>
      <c r="C311" s="581" t="s">
        <v>463</v>
      </c>
      <c r="D311" s="581" t="s">
        <v>464</v>
      </c>
      <c r="E311" s="582" t="s">
        <v>465</v>
      </c>
      <c r="F311" s="582" t="s">
        <v>466</v>
      </c>
      <c r="G311" s="583" t="s">
        <v>497</v>
      </c>
      <c r="H311" s="582" t="s">
        <v>468</v>
      </c>
      <c r="I311" s="582" t="s">
        <v>469</v>
      </c>
      <c r="J311" s="584" t="s">
        <v>470</v>
      </c>
      <c r="K311" s="585"/>
      <c r="L311" s="586" t="s">
        <v>471</v>
      </c>
      <c r="M311" s="587" t="s">
        <v>472</v>
      </c>
    </row>
    <row r="312" spans="1:13" ht="54.75" thickBot="1">
      <c r="A312" s="588"/>
      <c r="B312" s="589" t="s">
        <v>473</v>
      </c>
      <c r="C312" s="590" t="s">
        <v>474</v>
      </c>
      <c r="D312" s="590" t="s">
        <v>475</v>
      </c>
      <c r="E312" s="591" t="s">
        <v>476</v>
      </c>
      <c r="F312" s="591" t="s">
        <v>477</v>
      </c>
      <c r="G312" s="592"/>
      <c r="H312" s="593" t="s">
        <v>478</v>
      </c>
      <c r="I312" s="591" t="s">
        <v>498</v>
      </c>
      <c r="J312" s="593" t="s">
        <v>480</v>
      </c>
      <c r="K312" s="591" t="s">
        <v>481</v>
      </c>
      <c r="L312" s="593" t="s">
        <v>482</v>
      </c>
      <c r="M312" s="594" t="s">
        <v>483</v>
      </c>
    </row>
    <row r="313" spans="1:13">
      <c r="A313" s="595"/>
      <c r="B313" s="596"/>
      <c r="C313" s="597"/>
      <c r="D313" s="598"/>
      <c r="E313" s="599">
        <f>G313-E314+F313+F314</f>
        <v>0</v>
      </c>
      <c r="F313" s="599">
        <v>0</v>
      </c>
      <c r="G313" s="600"/>
      <c r="H313" s="601">
        <v>0.2</v>
      </c>
      <c r="I313" s="599">
        <v>0</v>
      </c>
      <c r="J313" s="602">
        <f>G313*6.29%</f>
        <v>0</v>
      </c>
      <c r="K313" s="603"/>
      <c r="L313" s="604">
        <f>G313-(H314+I313+J313+I314)</f>
        <v>0</v>
      </c>
      <c r="M313" s="605">
        <v>0</v>
      </c>
    </row>
    <row r="314" spans="1:13" ht="13.5" thickBot="1">
      <c r="A314" s="606"/>
      <c r="B314" s="607"/>
      <c r="C314" s="608"/>
      <c r="D314" s="609"/>
      <c r="E314" s="610">
        <v>0</v>
      </c>
      <c r="F314" s="610">
        <v>0</v>
      </c>
      <c r="G314" s="611"/>
      <c r="H314" s="610">
        <f>(G313-E314)*H313</f>
        <v>0</v>
      </c>
      <c r="I314" s="612">
        <v>0</v>
      </c>
      <c r="J314" s="613"/>
      <c r="K314" s="613"/>
      <c r="L314" s="612">
        <v>0</v>
      </c>
      <c r="M314" s="614">
        <v>0</v>
      </c>
    </row>
    <row r="315" spans="1:13">
      <c r="A315" s="595"/>
      <c r="B315" s="596"/>
      <c r="C315" s="597"/>
      <c r="D315" s="598"/>
      <c r="E315" s="599">
        <f>G315-E316+F315+F316</f>
        <v>0</v>
      </c>
      <c r="F315" s="599">
        <v>0</v>
      </c>
      <c r="G315" s="600"/>
      <c r="H315" s="601">
        <v>0.2</v>
      </c>
      <c r="I315" s="599">
        <v>0</v>
      </c>
      <c r="J315" s="616">
        <f>G315*6.29%</f>
        <v>0</v>
      </c>
      <c r="K315" s="616"/>
      <c r="L315" s="604">
        <f>G315-(H316+I315+J315+I316)</f>
        <v>0</v>
      </c>
      <c r="M315" s="605">
        <v>0</v>
      </c>
    </row>
    <row r="316" spans="1:13" ht="13.5" thickBot="1">
      <c r="A316" s="606"/>
      <c r="B316" s="607"/>
      <c r="C316" s="608"/>
      <c r="D316" s="609"/>
      <c r="E316" s="610">
        <v>0</v>
      </c>
      <c r="F316" s="610">
        <v>0</v>
      </c>
      <c r="G316" s="611"/>
      <c r="H316" s="610">
        <f>(G315-E316)*H315</f>
        <v>0</v>
      </c>
      <c r="I316" s="612">
        <v>0</v>
      </c>
      <c r="J316" s="613"/>
      <c r="K316" s="613"/>
      <c r="L316" s="612">
        <v>0</v>
      </c>
      <c r="M316" s="614">
        <v>0</v>
      </c>
    </row>
    <row r="317" spans="1:13">
      <c r="A317" s="595"/>
      <c r="B317" s="596"/>
      <c r="C317" s="597"/>
      <c r="D317" s="598"/>
      <c r="E317" s="599">
        <f>G317-E318+F317+F318</f>
        <v>0</v>
      </c>
      <c r="F317" s="599">
        <v>0</v>
      </c>
      <c r="G317" s="600"/>
      <c r="H317" s="601">
        <v>0.2</v>
      </c>
      <c r="I317" s="599">
        <v>0</v>
      </c>
      <c r="J317" s="616">
        <f>G317*6.29%</f>
        <v>0</v>
      </c>
      <c r="K317" s="616"/>
      <c r="L317" s="604">
        <f>G317-(H318+I317+J317+I318)</f>
        <v>0</v>
      </c>
      <c r="M317" s="605">
        <v>0</v>
      </c>
    </row>
    <row r="318" spans="1:13" ht="13.5" thickBot="1">
      <c r="A318" s="606"/>
      <c r="B318" s="607"/>
      <c r="C318" s="608"/>
      <c r="D318" s="609"/>
      <c r="E318" s="610">
        <v>0</v>
      </c>
      <c r="F318" s="610">
        <v>0</v>
      </c>
      <c r="G318" s="611"/>
      <c r="H318" s="610">
        <f>(G317-E318)*H317</f>
        <v>0</v>
      </c>
      <c r="I318" s="612">
        <v>0</v>
      </c>
      <c r="J318" s="613"/>
      <c r="K318" s="613"/>
      <c r="L318" s="612">
        <v>0</v>
      </c>
      <c r="M318" s="614">
        <v>0</v>
      </c>
    </row>
    <row r="319" spans="1:13">
      <c r="A319" s="595"/>
      <c r="B319" s="596"/>
      <c r="C319" s="597"/>
      <c r="D319" s="598"/>
      <c r="E319" s="599">
        <f>G319-E320+F319+F320</f>
        <v>0</v>
      </c>
      <c r="F319" s="599">
        <v>0</v>
      </c>
      <c r="G319" s="600"/>
      <c r="H319" s="601">
        <v>0.2</v>
      </c>
      <c r="I319" s="599">
        <v>0</v>
      </c>
      <c r="J319" s="616">
        <f>G319*6.29%</f>
        <v>0</v>
      </c>
      <c r="K319" s="616"/>
      <c r="L319" s="604">
        <f>G319-(H320+I319+J319+I320)</f>
        <v>0</v>
      </c>
      <c r="M319" s="605">
        <v>0</v>
      </c>
    </row>
    <row r="320" spans="1:13" ht="13.5" thickBot="1">
      <c r="A320" s="606"/>
      <c r="B320" s="607"/>
      <c r="C320" s="608"/>
      <c r="D320" s="609"/>
      <c r="E320" s="610">
        <v>0</v>
      </c>
      <c r="F320" s="610">
        <v>0</v>
      </c>
      <c r="G320" s="611"/>
      <c r="H320" s="610">
        <f>(G319-E320)*H319</f>
        <v>0</v>
      </c>
      <c r="I320" s="612">
        <v>0</v>
      </c>
      <c r="J320" s="613"/>
      <c r="K320" s="613"/>
      <c r="L320" s="612">
        <v>0</v>
      </c>
      <c r="M320" s="614">
        <v>0</v>
      </c>
    </row>
    <row r="321" spans="1:13">
      <c r="A321" s="595"/>
      <c r="B321" s="596"/>
      <c r="C321" s="597"/>
      <c r="D321" s="598"/>
      <c r="E321" s="599">
        <f>G321-E322+F321+F322</f>
        <v>0</v>
      </c>
      <c r="F321" s="599">
        <v>0</v>
      </c>
      <c r="G321" s="600"/>
      <c r="H321" s="601">
        <v>0.2</v>
      </c>
      <c r="I321" s="599">
        <v>0</v>
      </c>
      <c r="J321" s="616">
        <f>G321*6.29%</f>
        <v>0</v>
      </c>
      <c r="K321" s="616"/>
      <c r="L321" s="604">
        <f>G321-(H322+I321+J321+I322)</f>
        <v>0</v>
      </c>
      <c r="M321" s="605">
        <v>0</v>
      </c>
    </row>
    <row r="322" spans="1:13" ht="13.5" thickBot="1">
      <c r="A322" s="606"/>
      <c r="B322" s="607"/>
      <c r="C322" s="608"/>
      <c r="D322" s="609"/>
      <c r="E322" s="610">
        <v>0</v>
      </c>
      <c r="F322" s="610">
        <v>0</v>
      </c>
      <c r="G322" s="611"/>
      <c r="H322" s="610">
        <f>(G321-E322)*H321</f>
        <v>0</v>
      </c>
      <c r="I322" s="612">
        <v>0</v>
      </c>
      <c r="J322" s="613"/>
      <c r="K322" s="613"/>
      <c r="L322" s="612">
        <v>0</v>
      </c>
      <c r="M322" s="614">
        <v>0</v>
      </c>
    </row>
    <row r="323" spans="1:13">
      <c r="A323" s="595"/>
      <c r="B323" s="596"/>
      <c r="C323" s="597"/>
      <c r="D323" s="598"/>
      <c r="E323" s="599">
        <f>G323-E324+F323+F324</f>
        <v>0</v>
      </c>
      <c r="F323" s="599">
        <v>0</v>
      </c>
      <c r="G323" s="600"/>
      <c r="H323" s="601">
        <v>0.2</v>
      </c>
      <c r="I323" s="599">
        <v>0</v>
      </c>
      <c r="J323" s="616">
        <f>G323*6.29%</f>
        <v>0</v>
      </c>
      <c r="K323" s="616"/>
      <c r="L323" s="604">
        <f>G323-(H324+I323+J323+I324)</f>
        <v>0</v>
      </c>
      <c r="M323" s="605">
        <v>0</v>
      </c>
    </row>
    <row r="324" spans="1:13" ht="13.5" thickBot="1">
      <c r="A324" s="606"/>
      <c r="B324" s="607"/>
      <c r="C324" s="608"/>
      <c r="D324" s="609"/>
      <c r="E324" s="610">
        <v>0</v>
      </c>
      <c r="F324" s="610">
        <v>0</v>
      </c>
      <c r="G324" s="611"/>
      <c r="H324" s="610">
        <f>(G323-E324)*H323</f>
        <v>0</v>
      </c>
      <c r="I324" s="612">
        <v>0</v>
      </c>
      <c r="J324" s="613"/>
      <c r="K324" s="613"/>
      <c r="L324" s="612">
        <v>0</v>
      </c>
      <c r="M324" s="614">
        <v>0</v>
      </c>
    </row>
    <row r="325" spans="1:13">
      <c r="A325" s="595"/>
      <c r="B325" s="596"/>
      <c r="C325" s="597"/>
      <c r="D325" s="598"/>
      <c r="E325" s="599">
        <f>G325-E326+F325+F326</f>
        <v>0</v>
      </c>
      <c r="F325" s="599">
        <v>0</v>
      </c>
      <c r="G325" s="600"/>
      <c r="H325" s="601">
        <v>0.2</v>
      </c>
      <c r="I325" s="599">
        <v>0</v>
      </c>
      <c r="J325" s="602">
        <f>G325*6.29%</f>
        <v>0</v>
      </c>
      <c r="K325" s="603"/>
      <c r="L325" s="604">
        <f>G325-(H326+I325+J325+I326)</f>
        <v>0</v>
      </c>
      <c r="M325" s="605">
        <v>0</v>
      </c>
    </row>
    <row r="326" spans="1:13" ht="13.5" thickBot="1">
      <c r="A326" s="606"/>
      <c r="B326" s="607"/>
      <c r="C326" s="608"/>
      <c r="D326" s="609"/>
      <c r="E326" s="610">
        <v>0</v>
      </c>
      <c r="F326" s="610">
        <v>0</v>
      </c>
      <c r="G326" s="611"/>
      <c r="H326" s="610">
        <f>(G325-E326)*H325</f>
        <v>0</v>
      </c>
      <c r="I326" s="612">
        <v>0</v>
      </c>
      <c r="J326" s="613"/>
      <c r="K326" s="613"/>
      <c r="L326" s="612">
        <v>0</v>
      </c>
      <c r="M326" s="614">
        <v>0</v>
      </c>
    </row>
    <row r="327" spans="1:13" s="111" customFormat="1" ht="14.45" customHeight="1">
      <c r="A327" s="617" t="s">
        <v>484</v>
      </c>
      <c r="B327" s="618"/>
      <c r="C327" s="618"/>
      <c r="D327" s="619"/>
      <c r="E327" s="620">
        <f>E313+E315+E317+E319+E321+E323+E325</f>
        <v>0</v>
      </c>
      <c r="F327" s="620">
        <f>F313+F315+F317+F319+F321+F323+F325</f>
        <v>0</v>
      </c>
      <c r="G327" s="621">
        <f>SUM(G313:G326)</f>
        <v>0</v>
      </c>
      <c r="H327" s="622"/>
      <c r="I327" s="623">
        <f>I313+I315+I317+I319+I321+I323+I325</f>
        <v>0</v>
      </c>
      <c r="J327" s="602">
        <f>J313+J315+J317+J319+J321+J323+J325</f>
        <v>0</v>
      </c>
      <c r="K327" s="603"/>
      <c r="L327" s="624">
        <f>L293+ L313+L315+L317+L319+L321+L323+L325</f>
        <v>0</v>
      </c>
      <c r="M327" s="625"/>
    </row>
    <row r="328" spans="1:13" s="111" customFormat="1" ht="12.75" customHeight="1" thickBot="1">
      <c r="A328" s="626"/>
      <c r="B328" s="627"/>
      <c r="C328" s="627"/>
      <c r="D328" s="628"/>
      <c r="E328" s="629">
        <f>E314+E316+E318+E320+E322+E324+E326</f>
        <v>0</v>
      </c>
      <c r="F328" s="630">
        <f>F314+F316+F318+F320+F322+F324+F326</f>
        <v>0</v>
      </c>
      <c r="G328" s="631"/>
      <c r="H328" s="632">
        <f>H314+H316+H318+H320+H322+H324+H326</f>
        <v>0</v>
      </c>
      <c r="I328" s="633">
        <f>I314+I316+I318+I320+I322+I324+I326</f>
        <v>0</v>
      </c>
      <c r="J328" s="634"/>
      <c r="K328" s="634"/>
      <c r="L328" s="635">
        <f>L314+L316+L318+L320+L322+L324+L326</f>
        <v>0</v>
      </c>
      <c r="M328" s="636"/>
    </row>
    <row r="329" spans="1:13" s="111" customFormat="1" ht="14.45" customHeight="1" thickTop="1" thickBot="1">
      <c r="A329" s="637" t="s">
        <v>485</v>
      </c>
      <c r="B329" s="638"/>
      <c r="C329" s="638"/>
      <c r="D329" s="639"/>
      <c r="E329" s="640">
        <f>+E327+E328+E295</f>
        <v>0</v>
      </c>
      <c r="F329" s="640">
        <f>F328+F327+F295</f>
        <v>0</v>
      </c>
      <c r="G329" s="641">
        <f>G327+G295</f>
        <v>0</v>
      </c>
      <c r="H329" s="642">
        <f>H328+H295</f>
        <v>0</v>
      </c>
      <c r="I329" s="640">
        <f>I327+I328+I295</f>
        <v>0</v>
      </c>
      <c r="J329" s="643">
        <f>J327+J295</f>
        <v>0</v>
      </c>
      <c r="K329" s="644"/>
      <c r="L329" s="640">
        <f>L328+L295</f>
        <v>0</v>
      </c>
      <c r="M329" s="645"/>
    </row>
    <row r="330" spans="1:13">
      <c r="A330" s="646"/>
      <c r="B330" s="646"/>
      <c r="C330" s="647"/>
      <c r="D330" s="646"/>
      <c r="E330" s="111"/>
      <c r="F330" s="648"/>
      <c r="G330" s="111"/>
      <c r="H330" s="646"/>
      <c r="I330" s="646"/>
      <c r="J330" s="646"/>
      <c r="K330" s="646"/>
      <c r="L330" s="646"/>
      <c r="M330" s="646"/>
    </row>
    <row r="331" spans="1:13">
      <c r="A331" s="646" t="s">
        <v>486</v>
      </c>
      <c r="B331" s="646" t="s">
        <v>487</v>
      </c>
      <c r="C331" s="647"/>
      <c r="D331" s="111"/>
      <c r="E331" s="646"/>
      <c r="F331" s="111"/>
      <c r="G331" s="650" t="s">
        <v>488</v>
      </c>
      <c r="H331" s="111"/>
      <c r="I331" s="646"/>
      <c r="J331" s="73"/>
      <c r="K331" s="111"/>
      <c r="L331" s="646"/>
      <c r="M331" s="646"/>
    </row>
    <row r="332" spans="1:13">
      <c r="A332" s="646" t="s">
        <v>489</v>
      </c>
      <c r="B332" s="646"/>
      <c r="C332" s="647"/>
      <c r="D332" s="646"/>
      <c r="E332" s="111"/>
      <c r="F332" s="648"/>
      <c r="G332" s="646"/>
      <c r="H332" s="646"/>
      <c r="I332" s="646"/>
      <c r="J332" s="73"/>
      <c r="K332" s="111"/>
      <c r="L332" s="646"/>
      <c r="M332" s="646"/>
    </row>
    <row r="333" spans="1:13">
      <c r="A333" s="646" t="s">
        <v>490</v>
      </c>
      <c r="B333" s="646"/>
      <c r="C333" s="647"/>
      <c r="D333" s="646"/>
      <c r="E333" s="111"/>
      <c r="F333" s="648"/>
      <c r="G333" s="646"/>
      <c r="H333" s="646"/>
      <c r="I333" s="646"/>
      <c r="J333" s="73"/>
      <c r="K333" s="111"/>
      <c r="L333" s="646"/>
      <c r="M333" s="646"/>
    </row>
    <row r="334" spans="1:13">
      <c r="A334" s="646" t="s">
        <v>491</v>
      </c>
      <c r="B334" s="646"/>
      <c r="C334" s="647"/>
      <c r="D334" s="646"/>
      <c r="E334" s="646"/>
      <c r="F334" s="646"/>
      <c r="G334" s="646"/>
      <c r="H334" s="646"/>
      <c r="I334" s="646"/>
      <c r="J334" s="111"/>
      <c r="K334" s="111"/>
      <c r="L334" s="646"/>
      <c r="M334" s="646"/>
    </row>
    <row r="335" spans="1:13">
      <c r="A335" s="646" t="s">
        <v>492</v>
      </c>
      <c r="B335" s="646"/>
      <c r="C335" s="651"/>
      <c r="D335" s="652"/>
      <c r="E335" s="652"/>
      <c r="F335" s="652"/>
      <c r="G335" s="652"/>
      <c r="H335" s="652"/>
      <c r="I335" s="652"/>
      <c r="J335" s="652"/>
      <c r="K335" s="652"/>
      <c r="L335" s="652"/>
      <c r="M335" s="652"/>
    </row>
    <row r="336" spans="1:13">
      <c r="A336" s="646" t="s">
        <v>493</v>
      </c>
      <c r="B336" s="652"/>
      <c r="C336" s="653"/>
      <c r="D336" s="654"/>
      <c r="E336" s="654"/>
      <c r="F336" s="654"/>
      <c r="G336" s="654"/>
      <c r="H336" s="654"/>
      <c r="I336" s="654"/>
      <c r="J336" s="654"/>
      <c r="K336" s="654"/>
      <c r="L336" s="654"/>
      <c r="M336" s="654"/>
    </row>
    <row r="337" spans="1:13">
      <c r="A337" s="646" t="s">
        <v>494</v>
      </c>
      <c r="B337" s="654"/>
      <c r="C337" s="655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</row>
    <row r="338" spans="1:13">
      <c r="A338" s="646"/>
      <c r="B338" s="654" t="s">
        <v>495</v>
      </c>
      <c r="C338" s="655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</row>
    <row r="339" spans="1:13">
      <c r="A339" s="646" t="s">
        <v>496</v>
      </c>
      <c r="B339" s="111"/>
      <c r="C339" s="655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</row>
    <row r="340" spans="1:13" ht="2.1" customHeight="1">
      <c r="A340" s="646"/>
      <c r="B340" s="111"/>
      <c r="C340" s="655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</row>
    <row r="341" spans="1:13" ht="15">
      <c r="A341" s="565" t="s">
        <v>456</v>
      </c>
      <c r="B341" s="566"/>
      <c r="C341" s="566"/>
      <c r="D341" s="566"/>
      <c r="E341" s="566"/>
      <c r="F341" s="566"/>
      <c r="G341" s="566"/>
      <c r="H341" s="566"/>
      <c r="I341" s="566"/>
      <c r="J341" s="566"/>
      <c r="K341" s="566"/>
      <c r="L341" s="566"/>
      <c r="M341" s="567"/>
    </row>
    <row r="342" spans="1:13" ht="15">
      <c r="A342" s="568" t="s">
        <v>457</v>
      </c>
      <c r="B342" s="568"/>
      <c r="C342" s="568"/>
      <c r="D342" s="568"/>
      <c r="E342" s="568"/>
      <c r="F342" s="568"/>
      <c r="G342" s="568"/>
      <c r="H342" s="568"/>
      <c r="I342" s="568"/>
      <c r="J342" s="568"/>
      <c r="K342" s="568"/>
      <c r="L342" s="568"/>
      <c r="M342" s="568"/>
    </row>
    <row r="343" spans="1:13" ht="15">
      <c r="A343" s="65">
        <f>A275</f>
        <v>0</v>
      </c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</row>
    <row r="344" spans="1:13" ht="18.75" thickBot="1">
      <c r="A344" s="569" t="s">
        <v>458</v>
      </c>
      <c r="B344" s="569"/>
      <c r="C344" s="570">
        <f>C310</f>
        <v>0</v>
      </c>
      <c r="D344" s="571"/>
      <c r="E344" s="572" t="s">
        <v>459</v>
      </c>
      <c r="F344" s="573"/>
      <c r="G344" s="574">
        <f>G310</f>
        <v>0</v>
      </c>
      <c r="H344" s="575"/>
      <c r="I344" s="575"/>
      <c r="J344" s="575"/>
      <c r="K344" s="576"/>
      <c r="L344" s="577" t="s">
        <v>460</v>
      </c>
      <c r="M344" s="578">
        <v>11</v>
      </c>
    </row>
    <row r="345" spans="1:13" ht="36">
      <c r="A345" s="579" t="s">
        <v>461</v>
      </c>
      <c r="B345" s="580" t="s">
        <v>462</v>
      </c>
      <c r="C345" s="581" t="s">
        <v>463</v>
      </c>
      <c r="D345" s="581" t="s">
        <v>464</v>
      </c>
      <c r="E345" s="582" t="s">
        <v>465</v>
      </c>
      <c r="F345" s="582" t="s">
        <v>466</v>
      </c>
      <c r="G345" s="583" t="s">
        <v>497</v>
      </c>
      <c r="H345" s="582" t="s">
        <v>468</v>
      </c>
      <c r="I345" s="582" t="s">
        <v>469</v>
      </c>
      <c r="J345" s="584" t="s">
        <v>470</v>
      </c>
      <c r="K345" s="585"/>
      <c r="L345" s="586" t="s">
        <v>471</v>
      </c>
      <c r="M345" s="587" t="s">
        <v>472</v>
      </c>
    </row>
    <row r="346" spans="1:13" ht="54.75" thickBot="1">
      <c r="A346" s="588"/>
      <c r="B346" s="589" t="s">
        <v>473</v>
      </c>
      <c r="C346" s="590" t="s">
        <v>474</v>
      </c>
      <c r="D346" s="590" t="s">
        <v>475</v>
      </c>
      <c r="E346" s="591" t="s">
        <v>476</v>
      </c>
      <c r="F346" s="591" t="s">
        <v>477</v>
      </c>
      <c r="G346" s="592"/>
      <c r="H346" s="593" t="s">
        <v>478</v>
      </c>
      <c r="I346" s="591" t="s">
        <v>498</v>
      </c>
      <c r="J346" s="593" t="s">
        <v>480</v>
      </c>
      <c r="K346" s="591" t="s">
        <v>481</v>
      </c>
      <c r="L346" s="593" t="s">
        <v>482</v>
      </c>
      <c r="M346" s="594" t="s">
        <v>483</v>
      </c>
    </row>
    <row r="347" spans="1:13">
      <c r="A347" s="595"/>
      <c r="B347" s="596"/>
      <c r="C347" s="597"/>
      <c r="D347" s="598"/>
      <c r="E347" s="599">
        <v>0</v>
      </c>
      <c r="F347" s="599">
        <v>0</v>
      </c>
      <c r="G347" s="600"/>
      <c r="H347" s="601">
        <v>0.2</v>
      </c>
      <c r="I347" s="599">
        <v>0</v>
      </c>
      <c r="J347" s="602">
        <f>G347*6.29%</f>
        <v>0</v>
      </c>
      <c r="K347" s="603"/>
      <c r="L347" s="604">
        <f>G347-(H348+I347+J347+I348)</f>
        <v>0</v>
      </c>
      <c r="M347" s="605">
        <v>0</v>
      </c>
    </row>
    <row r="348" spans="1:13" ht="13.5" thickBot="1">
      <c r="A348" s="606"/>
      <c r="B348" s="607"/>
      <c r="C348" s="608"/>
      <c r="D348" s="609"/>
      <c r="E348" s="610">
        <v>0</v>
      </c>
      <c r="F348" s="610">
        <v>0</v>
      </c>
      <c r="G348" s="611"/>
      <c r="H348" s="610">
        <f>(G347-E348)*H347</f>
        <v>0</v>
      </c>
      <c r="I348" s="612">
        <v>0</v>
      </c>
      <c r="J348" s="613"/>
      <c r="K348" s="613"/>
      <c r="L348" s="612">
        <v>0</v>
      </c>
      <c r="M348" s="614">
        <v>0</v>
      </c>
    </row>
    <row r="349" spans="1:13">
      <c r="A349" s="595"/>
      <c r="B349" s="596"/>
      <c r="C349" s="597"/>
      <c r="D349" s="598"/>
      <c r="E349" s="599">
        <v>0</v>
      </c>
      <c r="F349" s="599">
        <v>0</v>
      </c>
      <c r="G349" s="600"/>
      <c r="H349" s="601">
        <v>0.2</v>
      </c>
      <c r="I349" s="599">
        <v>0</v>
      </c>
      <c r="J349" s="616">
        <f>G349*6.29%</f>
        <v>0</v>
      </c>
      <c r="K349" s="616"/>
      <c r="L349" s="604">
        <f>G349-(H350+I349+J349+I350)</f>
        <v>0</v>
      </c>
      <c r="M349" s="605">
        <v>0</v>
      </c>
    </row>
    <row r="350" spans="1:13" ht="13.5" thickBot="1">
      <c r="A350" s="606"/>
      <c r="B350" s="607"/>
      <c r="C350" s="608"/>
      <c r="D350" s="609"/>
      <c r="E350" s="610">
        <v>0</v>
      </c>
      <c r="F350" s="610">
        <v>0</v>
      </c>
      <c r="G350" s="611"/>
      <c r="H350" s="610">
        <f>(G349-E350)*H349</f>
        <v>0</v>
      </c>
      <c r="I350" s="612">
        <v>0</v>
      </c>
      <c r="J350" s="613"/>
      <c r="K350" s="613"/>
      <c r="L350" s="612">
        <v>0</v>
      </c>
      <c r="M350" s="614">
        <v>0</v>
      </c>
    </row>
    <row r="351" spans="1:13">
      <c r="A351" s="595"/>
      <c r="B351" s="596"/>
      <c r="C351" s="597"/>
      <c r="D351" s="598"/>
      <c r="E351" s="599">
        <v>0</v>
      </c>
      <c r="F351" s="599">
        <v>0</v>
      </c>
      <c r="G351" s="600"/>
      <c r="H351" s="601">
        <v>0.2</v>
      </c>
      <c r="I351" s="599">
        <v>0</v>
      </c>
      <c r="J351" s="616">
        <f>G351*6.29%</f>
        <v>0</v>
      </c>
      <c r="K351" s="616"/>
      <c r="L351" s="604">
        <f>G351-(H352+I351+J351+I352)</f>
        <v>0</v>
      </c>
      <c r="M351" s="605">
        <v>0</v>
      </c>
    </row>
    <row r="352" spans="1:13" ht="13.5" thickBot="1">
      <c r="A352" s="606"/>
      <c r="B352" s="607"/>
      <c r="C352" s="608"/>
      <c r="D352" s="609"/>
      <c r="E352" s="610">
        <v>0</v>
      </c>
      <c r="F352" s="610">
        <v>0</v>
      </c>
      <c r="G352" s="611"/>
      <c r="H352" s="610">
        <f>(G351-E352)*H351</f>
        <v>0</v>
      </c>
      <c r="I352" s="612">
        <v>0</v>
      </c>
      <c r="J352" s="613"/>
      <c r="K352" s="613"/>
      <c r="L352" s="612">
        <v>0</v>
      </c>
      <c r="M352" s="614">
        <v>0</v>
      </c>
    </row>
    <row r="353" spans="1:13">
      <c r="A353" s="595"/>
      <c r="B353" s="596"/>
      <c r="C353" s="597"/>
      <c r="D353" s="598"/>
      <c r="E353" s="599">
        <v>0</v>
      </c>
      <c r="F353" s="599">
        <v>0</v>
      </c>
      <c r="G353" s="600"/>
      <c r="H353" s="601">
        <v>0.2</v>
      </c>
      <c r="I353" s="599">
        <v>0</v>
      </c>
      <c r="J353" s="616">
        <f>G353*6.29%</f>
        <v>0</v>
      </c>
      <c r="K353" s="616"/>
      <c r="L353" s="604">
        <f>G353-(H354+I353+J353+I354)</f>
        <v>0</v>
      </c>
      <c r="M353" s="605">
        <v>0</v>
      </c>
    </row>
    <row r="354" spans="1:13" ht="13.5" thickBot="1">
      <c r="A354" s="606"/>
      <c r="B354" s="607"/>
      <c r="C354" s="608"/>
      <c r="D354" s="609"/>
      <c r="E354" s="610">
        <v>0</v>
      </c>
      <c r="F354" s="610">
        <v>0</v>
      </c>
      <c r="G354" s="611"/>
      <c r="H354" s="610">
        <f>(G353-E354)*H353</f>
        <v>0</v>
      </c>
      <c r="I354" s="612">
        <v>0</v>
      </c>
      <c r="J354" s="613"/>
      <c r="K354" s="613"/>
      <c r="L354" s="612">
        <v>0</v>
      </c>
      <c r="M354" s="614">
        <v>0</v>
      </c>
    </row>
    <row r="355" spans="1:13">
      <c r="A355" s="595"/>
      <c r="B355" s="596"/>
      <c r="C355" s="597"/>
      <c r="D355" s="598"/>
      <c r="E355" s="599">
        <v>0</v>
      </c>
      <c r="F355" s="599">
        <v>0</v>
      </c>
      <c r="G355" s="600"/>
      <c r="H355" s="601">
        <v>0.2</v>
      </c>
      <c r="I355" s="599">
        <v>0</v>
      </c>
      <c r="J355" s="616">
        <f>G355*6.29%</f>
        <v>0</v>
      </c>
      <c r="K355" s="616"/>
      <c r="L355" s="604">
        <f>G355-(H356+I355+J355+I356)</f>
        <v>0</v>
      </c>
      <c r="M355" s="605">
        <v>0</v>
      </c>
    </row>
    <row r="356" spans="1:13" ht="13.5" thickBot="1">
      <c r="A356" s="606"/>
      <c r="B356" s="607"/>
      <c r="C356" s="608"/>
      <c r="D356" s="609"/>
      <c r="E356" s="610">
        <v>0</v>
      </c>
      <c r="F356" s="610">
        <v>0</v>
      </c>
      <c r="G356" s="611"/>
      <c r="H356" s="610">
        <f>(G355-E356)*H355</f>
        <v>0</v>
      </c>
      <c r="I356" s="612">
        <v>0</v>
      </c>
      <c r="J356" s="613"/>
      <c r="K356" s="613"/>
      <c r="L356" s="612">
        <v>0</v>
      </c>
      <c r="M356" s="614">
        <v>0</v>
      </c>
    </row>
    <row r="357" spans="1:13">
      <c r="A357" s="595"/>
      <c r="B357" s="596"/>
      <c r="C357" s="597"/>
      <c r="D357" s="598"/>
      <c r="E357" s="599">
        <v>0</v>
      </c>
      <c r="F357" s="599">
        <v>0</v>
      </c>
      <c r="G357" s="600"/>
      <c r="H357" s="601">
        <v>0.2</v>
      </c>
      <c r="I357" s="599">
        <v>0</v>
      </c>
      <c r="J357" s="616">
        <f>G357*6.29%</f>
        <v>0</v>
      </c>
      <c r="K357" s="616"/>
      <c r="L357" s="604">
        <f>G357-(H358+I357+J357+I358)</f>
        <v>0</v>
      </c>
      <c r="M357" s="605">
        <v>0</v>
      </c>
    </row>
    <row r="358" spans="1:13" ht="13.5" thickBot="1">
      <c r="A358" s="606"/>
      <c r="B358" s="607"/>
      <c r="C358" s="608"/>
      <c r="D358" s="609"/>
      <c r="E358" s="610">
        <v>0</v>
      </c>
      <c r="F358" s="610">
        <v>0</v>
      </c>
      <c r="G358" s="611"/>
      <c r="H358" s="610">
        <f>(G357-E358)*H357</f>
        <v>0</v>
      </c>
      <c r="I358" s="612">
        <v>0</v>
      </c>
      <c r="J358" s="613"/>
      <c r="K358" s="613"/>
      <c r="L358" s="612">
        <v>0</v>
      </c>
      <c r="M358" s="614">
        <v>0</v>
      </c>
    </row>
    <row r="359" spans="1:13">
      <c r="A359" s="595"/>
      <c r="B359" s="596"/>
      <c r="C359" s="597"/>
      <c r="D359" s="598"/>
      <c r="E359" s="599">
        <v>0</v>
      </c>
      <c r="F359" s="599">
        <v>0</v>
      </c>
      <c r="G359" s="600"/>
      <c r="H359" s="601">
        <v>0.2</v>
      </c>
      <c r="I359" s="599">
        <v>0</v>
      </c>
      <c r="J359" s="602">
        <f>G359*6.29%</f>
        <v>0</v>
      </c>
      <c r="K359" s="603"/>
      <c r="L359" s="604">
        <f>G359-(H360+I359+J359+I360)</f>
        <v>0</v>
      </c>
      <c r="M359" s="605">
        <v>0</v>
      </c>
    </row>
    <row r="360" spans="1:13" ht="13.5" thickBot="1">
      <c r="A360" s="606"/>
      <c r="B360" s="607"/>
      <c r="C360" s="608"/>
      <c r="D360" s="609"/>
      <c r="E360" s="610">
        <v>0</v>
      </c>
      <c r="F360" s="610">
        <v>0</v>
      </c>
      <c r="G360" s="611"/>
      <c r="H360" s="610">
        <f>(G359-E360)*H359</f>
        <v>0</v>
      </c>
      <c r="I360" s="612">
        <v>0</v>
      </c>
      <c r="J360" s="613"/>
      <c r="K360" s="613"/>
      <c r="L360" s="612">
        <v>0</v>
      </c>
      <c r="M360" s="614">
        <v>0</v>
      </c>
    </row>
    <row r="361" spans="1:13" s="111" customFormat="1" ht="14.45" customHeight="1">
      <c r="A361" s="617" t="s">
        <v>484</v>
      </c>
      <c r="B361" s="618"/>
      <c r="C361" s="618"/>
      <c r="D361" s="619"/>
      <c r="E361" s="620">
        <f>E347+E349+E351+E353+E355+E357+E359</f>
        <v>0</v>
      </c>
      <c r="F361" s="620">
        <f>F347+F349+F351+F353+F355+F357+F359</f>
        <v>0</v>
      </c>
      <c r="G361" s="621">
        <f>SUM(G347:G360)</f>
        <v>0</v>
      </c>
      <c r="H361" s="622"/>
      <c r="I361" s="623">
        <f>I347+I349+I351+I353+I355+I357+I359</f>
        <v>0</v>
      </c>
      <c r="J361" s="602">
        <f>J347+J349+J351+J353+J355+J357+J359</f>
        <v>0</v>
      </c>
      <c r="K361" s="603"/>
      <c r="L361" s="624">
        <f>L327+ L347+L349+L351+L353+L355+L357+L359</f>
        <v>0</v>
      </c>
      <c r="M361" s="625"/>
    </row>
    <row r="362" spans="1:13" s="111" customFormat="1" ht="12.75" customHeight="1" thickBot="1">
      <c r="A362" s="626"/>
      <c r="B362" s="627"/>
      <c r="C362" s="627"/>
      <c r="D362" s="628"/>
      <c r="E362" s="629">
        <f>E348+E350+E352+E354+E356+E358+E360</f>
        <v>0</v>
      </c>
      <c r="F362" s="630">
        <f>F348+F350+F352+F354+F356+F358+F360</f>
        <v>0</v>
      </c>
      <c r="G362" s="631"/>
      <c r="H362" s="632">
        <f>H348+H350+H352+H354+H356+H358+H360</f>
        <v>0</v>
      </c>
      <c r="I362" s="633">
        <f>I348+I350+I352+I354+I356+I358+I360</f>
        <v>0</v>
      </c>
      <c r="J362" s="634"/>
      <c r="K362" s="634"/>
      <c r="L362" s="635">
        <f>L348+L350+L352+L354+L356+L358+L360</f>
        <v>0</v>
      </c>
      <c r="M362" s="636"/>
    </row>
    <row r="363" spans="1:13" s="111" customFormat="1" ht="14.45" customHeight="1" thickTop="1" thickBot="1">
      <c r="A363" s="637" t="s">
        <v>485</v>
      </c>
      <c r="B363" s="638"/>
      <c r="C363" s="638"/>
      <c r="D363" s="639"/>
      <c r="E363" s="640">
        <f>+E361+E362+E329</f>
        <v>0</v>
      </c>
      <c r="F363" s="640">
        <f>F362+F361+F329</f>
        <v>0</v>
      </c>
      <c r="G363" s="641">
        <f>G361+G329</f>
        <v>0</v>
      </c>
      <c r="H363" s="642">
        <f>H362+H329</f>
        <v>0</v>
      </c>
      <c r="I363" s="640">
        <f>I361+I362+I329</f>
        <v>0</v>
      </c>
      <c r="J363" s="643">
        <f>J361+J329</f>
        <v>0</v>
      </c>
      <c r="K363" s="644"/>
      <c r="L363" s="640">
        <f>L362+L329</f>
        <v>0</v>
      </c>
      <c r="M363" s="645"/>
    </row>
    <row r="364" spans="1:13">
      <c r="A364" s="646"/>
      <c r="B364" s="646"/>
      <c r="C364" s="647"/>
      <c r="D364" s="646"/>
      <c r="E364" s="111"/>
      <c r="F364" s="648"/>
      <c r="G364" s="111"/>
      <c r="H364" s="646"/>
      <c r="I364" s="646"/>
      <c r="J364" s="646"/>
      <c r="K364" s="646"/>
      <c r="L364" s="646"/>
      <c r="M364" s="646"/>
    </row>
    <row r="365" spans="1:13">
      <c r="A365" s="646" t="s">
        <v>486</v>
      </c>
      <c r="B365" s="646" t="s">
        <v>487</v>
      </c>
      <c r="C365" s="647"/>
      <c r="D365" s="111"/>
      <c r="E365" s="646"/>
      <c r="F365" s="111"/>
      <c r="G365" s="650" t="s">
        <v>488</v>
      </c>
      <c r="H365" s="111"/>
      <c r="I365" s="646"/>
      <c r="J365" s="73"/>
      <c r="K365" s="111"/>
      <c r="L365" s="646"/>
      <c r="M365" s="646"/>
    </row>
    <row r="366" spans="1:13">
      <c r="A366" s="646" t="s">
        <v>489</v>
      </c>
      <c r="B366" s="646"/>
      <c r="C366" s="647"/>
      <c r="D366" s="646"/>
      <c r="E366" s="111"/>
      <c r="F366" s="648"/>
      <c r="G366" s="646"/>
      <c r="H366" s="646"/>
      <c r="I366" s="646"/>
      <c r="J366" s="73"/>
      <c r="K366" s="111"/>
      <c r="L366" s="646"/>
      <c r="M366" s="646"/>
    </row>
    <row r="367" spans="1:13">
      <c r="A367" s="646" t="s">
        <v>490</v>
      </c>
      <c r="B367" s="646"/>
      <c r="C367" s="647"/>
      <c r="D367" s="646"/>
      <c r="E367" s="111"/>
      <c r="F367" s="648"/>
      <c r="G367" s="646"/>
      <c r="H367" s="646"/>
      <c r="I367" s="646"/>
      <c r="J367" s="73"/>
      <c r="K367" s="111"/>
      <c r="L367" s="646"/>
      <c r="M367" s="646"/>
    </row>
    <row r="368" spans="1:13">
      <c r="A368" s="646" t="s">
        <v>491</v>
      </c>
      <c r="B368" s="646"/>
      <c r="C368" s="647"/>
      <c r="D368" s="646"/>
      <c r="E368" s="646"/>
      <c r="F368" s="646"/>
      <c r="G368" s="646"/>
      <c r="H368" s="646"/>
      <c r="I368" s="646"/>
      <c r="J368" s="111"/>
      <c r="K368" s="111"/>
      <c r="L368" s="646"/>
      <c r="M368" s="646"/>
    </row>
    <row r="369" spans="1:13">
      <c r="A369" s="646" t="s">
        <v>492</v>
      </c>
      <c r="B369" s="646"/>
      <c r="C369" s="651"/>
      <c r="D369" s="652"/>
      <c r="E369" s="652"/>
      <c r="F369" s="652"/>
      <c r="G369" s="652"/>
      <c r="H369" s="652"/>
      <c r="I369" s="652"/>
      <c r="J369" s="652"/>
      <c r="K369" s="652"/>
      <c r="L369" s="652"/>
      <c r="M369" s="652"/>
    </row>
    <row r="370" spans="1:13">
      <c r="A370" s="646" t="s">
        <v>493</v>
      </c>
      <c r="B370" s="652"/>
      <c r="C370" s="653"/>
      <c r="D370" s="654"/>
      <c r="E370" s="654"/>
      <c r="F370" s="654"/>
      <c r="G370" s="654"/>
      <c r="H370" s="654"/>
      <c r="I370" s="654"/>
      <c r="J370" s="654"/>
      <c r="K370" s="654"/>
      <c r="L370" s="654"/>
      <c r="M370" s="654"/>
    </row>
    <row r="371" spans="1:13">
      <c r="A371" s="646" t="s">
        <v>494</v>
      </c>
      <c r="B371" s="654"/>
      <c r="C371" s="655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</row>
    <row r="372" spans="1:13">
      <c r="A372" s="646"/>
      <c r="B372" s="654" t="s">
        <v>495</v>
      </c>
      <c r="C372" s="655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</row>
    <row r="373" spans="1:13">
      <c r="A373" s="646" t="s">
        <v>496</v>
      </c>
      <c r="B373" s="111"/>
      <c r="C373" s="655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</row>
    <row r="374" spans="1:13" ht="2.1" customHeight="1">
      <c r="A374" s="646"/>
      <c r="B374" s="111"/>
      <c r="C374" s="655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</row>
    <row r="375" spans="1:13" ht="15">
      <c r="A375" s="565" t="s">
        <v>456</v>
      </c>
      <c r="B375" s="566"/>
      <c r="C375" s="566"/>
      <c r="D375" s="566"/>
      <c r="E375" s="566"/>
      <c r="F375" s="566"/>
      <c r="G375" s="566"/>
      <c r="H375" s="566"/>
      <c r="I375" s="566"/>
      <c r="J375" s="566"/>
      <c r="K375" s="566"/>
      <c r="L375" s="566"/>
      <c r="M375" s="567"/>
    </row>
    <row r="376" spans="1:13" ht="15">
      <c r="A376" s="568" t="s">
        <v>457</v>
      </c>
      <c r="B376" s="568"/>
      <c r="C376" s="568"/>
      <c r="D376" s="568"/>
      <c r="E376" s="568"/>
      <c r="F376" s="568"/>
      <c r="G376" s="568"/>
      <c r="H376" s="568"/>
      <c r="I376" s="568"/>
      <c r="J376" s="568"/>
      <c r="K376" s="568"/>
      <c r="L376" s="568"/>
      <c r="M376" s="568"/>
    </row>
    <row r="377" spans="1:13" ht="15">
      <c r="A377" s="65">
        <f>A309</f>
        <v>0</v>
      </c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</row>
    <row r="378" spans="1:13" ht="18.75" thickBot="1">
      <c r="A378" s="569" t="s">
        <v>458</v>
      </c>
      <c r="B378" s="569"/>
      <c r="C378" s="570">
        <f>C344</f>
        <v>0</v>
      </c>
      <c r="D378" s="571"/>
      <c r="E378" s="572" t="s">
        <v>459</v>
      </c>
      <c r="F378" s="573"/>
      <c r="G378" s="574">
        <f>G344</f>
        <v>0</v>
      </c>
      <c r="H378" s="575"/>
      <c r="I378" s="575"/>
      <c r="J378" s="575"/>
      <c r="K378" s="576"/>
      <c r="L378" s="577" t="s">
        <v>460</v>
      </c>
      <c r="M378" s="578">
        <v>12</v>
      </c>
    </row>
    <row r="379" spans="1:13" ht="36">
      <c r="A379" s="579" t="s">
        <v>461</v>
      </c>
      <c r="B379" s="580" t="s">
        <v>462</v>
      </c>
      <c r="C379" s="581" t="s">
        <v>463</v>
      </c>
      <c r="D379" s="581" t="s">
        <v>464</v>
      </c>
      <c r="E379" s="582" t="s">
        <v>465</v>
      </c>
      <c r="F379" s="582" t="s">
        <v>466</v>
      </c>
      <c r="G379" s="583" t="s">
        <v>497</v>
      </c>
      <c r="H379" s="582" t="s">
        <v>468</v>
      </c>
      <c r="I379" s="582" t="s">
        <v>469</v>
      </c>
      <c r="J379" s="584" t="s">
        <v>470</v>
      </c>
      <c r="K379" s="585"/>
      <c r="L379" s="586" t="s">
        <v>471</v>
      </c>
      <c r="M379" s="587" t="s">
        <v>472</v>
      </c>
    </row>
    <row r="380" spans="1:13" ht="54.75" thickBot="1">
      <c r="A380" s="588"/>
      <c r="B380" s="589" t="s">
        <v>473</v>
      </c>
      <c r="C380" s="590" t="s">
        <v>474</v>
      </c>
      <c r="D380" s="590" t="s">
        <v>475</v>
      </c>
      <c r="E380" s="591" t="s">
        <v>476</v>
      </c>
      <c r="F380" s="591" t="s">
        <v>477</v>
      </c>
      <c r="G380" s="592"/>
      <c r="H380" s="593" t="s">
        <v>478</v>
      </c>
      <c r="I380" s="591" t="s">
        <v>498</v>
      </c>
      <c r="J380" s="593" t="s">
        <v>480</v>
      </c>
      <c r="K380" s="591" t="s">
        <v>481</v>
      </c>
      <c r="L380" s="593" t="s">
        <v>482</v>
      </c>
      <c r="M380" s="594" t="s">
        <v>483</v>
      </c>
    </row>
    <row r="381" spans="1:13">
      <c r="A381" s="595"/>
      <c r="B381" s="596"/>
      <c r="C381" s="597"/>
      <c r="D381" s="598"/>
      <c r="E381" s="599">
        <v>0</v>
      </c>
      <c r="F381" s="599">
        <v>0</v>
      </c>
      <c r="G381" s="600"/>
      <c r="H381" s="601">
        <v>0.2</v>
      </c>
      <c r="I381" s="599">
        <v>0</v>
      </c>
      <c r="J381" s="602">
        <f>G381*6.29%</f>
        <v>0</v>
      </c>
      <c r="K381" s="603"/>
      <c r="L381" s="604">
        <f>G381-(H382+I381+J381+I382)</f>
        <v>0</v>
      </c>
      <c r="M381" s="605">
        <v>0</v>
      </c>
    </row>
    <row r="382" spans="1:13" ht="13.5" thickBot="1">
      <c r="A382" s="606"/>
      <c r="B382" s="607"/>
      <c r="C382" s="608"/>
      <c r="D382" s="609"/>
      <c r="E382" s="610">
        <v>0</v>
      </c>
      <c r="F382" s="610">
        <v>0</v>
      </c>
      <c r="G382" s="611"/>
      <c r="H382" s="610">
        <f>(G381-E382)*H381</f>
        <v>0</v>
      </c>
      <c r="I382" s="612">
        <v>0</v>
      </c>
      <c r="J382" s="613"/>
      <c r="K382" s="613"/>
      <c r="L382" s="612">
        <v>0</v>
      </c>
      <c r="M382" s="614">
        <v>0</v>
      </c>
    </row>
    <row r="383" spans="1:13">
      <c r="A383" s="595"/>
      <c r="B383" s="596"/>
      <c r="C383" s="597"/>
      <c r="D383" s="598"/>
      <c r="E383" s="599">
        <v>0</v>
      </c>
      <c r="F383" s="599">
        <v>0</v>
      </c>
      <c r="G383" s="600"/>
      <c r="H383" s="601">
        <v>0.2</v>
      </c>
      <c r="I383" s="599">
        <v>0</v>
      </c>
      <c r="J383" s="616">
        <f>G383*6.29%</f>
        <v>0</v>
      </c>
      <c r="K383" s="616"/>
      <c r="L383" s="604">
        <f>G383-(H384+I383+J383+I384)</f>
        <v>0</v>
      </c>
      <c r="M383" s="605">
        <v>0</v>
      </c>
    </row>
    <row r="384" spans="1:13" ht="13.5" thickBot="1">
      <c r="A384" s="606"/>
      <c r="B384" s="607"/>
      <c r="C384" s="608"/>
      <c r="D384" s="609"/>
      <c r="E384" s="610">
        <v>0</v>
      </c>
      <c r="F384" s="610">
        <v>0</v>
      </c>
      <c r="G384" s="611"/>
      <c r="H384" s="610">
        <f>(G383-E384)*H383</f>
        <v>0</v>
      </c>
      <c r="I384" s="612">
        <v>0</v>
      </c>
      <c r="J384" s="613"/>
      <c r="K384" s="613"/>
      <c r="L384" s="612">
        <v>0</v>
      </c>
      <c r="M384" s="614">
        <v>0</v>
      </c>
    </row>
    <row r="385" spans="1:13">
      <c r="A385" s="595"/>
      <c r="B385" s="596"/>
      <c r="C385" s="597"/>
      <c r="D385" s="598"/>
      <c r="E385" s="599">
        <v>0</v>
      </c>
      <c r="F385" s="599">
        <v>0</v>
      </c>
      <c r="G385" s="600"/>
      <c r="H385" s="601">
        <v>0.2</v>
      </c>
      <c r="I385" s="599">
        <v>0</v>
      </c>
      <c r="J385" s="616">
        <f>G385*6.29%</f>
        <v>0</v>
      </c>
      <c r="K385" s="616"/>
      <c r="L385" s="604">
        <f>G385-(H386+I385+J385+I386)</f>
        <v>0</v>
      </c>
      <c r="M385" s="605">
        <v>0</v>
      </c>
    </row>
    <row r="386" spans="1:13" ht="13.5" thickBot="1">
      <c r="A386" s="606"/>
      <c r="B386" s="607"/>
      <c r="C386" s="608"/>
      <c r="D386" s="609"/>
      <c r="E386" s="610">
        <v>0</v>
      </c>
      <c r="F386" s="610">
        <v>0</v>
      </c>
      <c r="G386" s="611"/>
      <c r="H386" s="610">
        <f>(G385-E386)*H385</f>
        <v>0</v>
      </c>
      <c r="I386" s="612">
        <v>0</v>
      </c>
      <c r="J386" s="613"/>
      <c r="K386" s="613"/>
      <c r="L386" s="612">
        <v>0</v>
      </c>
      <c r="M386" s="614">
        <v>0</v>
      </c>
    </row>
    <row r="387" spans="1:13">
      <c r="A387" s="595"/>
      <c r="B387" s="596"/>
      <c r="C387" s="597"/>
      <c r="D387" s="598"/>
      <c r="E387" s="599">
        <v>0</v>
      </c>
      <c r="F387" s="599">
        <v>0</v>
      </c>
      <c r="G387" s="600"/>
      <c r="H387" s="601">
        <v>0.2</v>
      </c>
      <c r="I387" s="599">
        <v>0</v>
      </c>
      <c r="J387" s="616">
        <f>G387*6.29%</f>
        <v>0</v>
      </c>
      <c r="K387" s="616"/>
      <c r="L387" s="604">
        <f>G387-(H388+I387+J387+I388)</f>
        <v>0</v>
      </c>
      <c r="M387" s="605">
        <v>0</v>
      </c>
    </row>
    <row r="388" spans="1:13" ht="13.5" thickBot="1">
      <c r="A388" s="606"/>
      <c r="B388" s="607"/>
      <c r="C388" s="608"/>
      <c r="D388" s="609"/>
      <c r="E388" s="610">
        <v>0</v>
      </c>
      <c r="F388" s="610">
        <v>0</v>
      </c>
      <c r="G388" s="611"/>
      <c r="H388" s="610">
        <f>(G387-E388)*H387</f>
        <v>0</v>
      </c>
      <c r="I388" s="612">
        <v>0</v>
      </c>
      <c r="J388" s="613"/>
      <c r="K388" s="613"/>
      <c r="L388" s="612">
        <v>0</v>
      </c>
      <c r="M388" s="614">
        <v>0</v>
      </c>
    </row>
    <row r="389" spans="1:13">
      <c r="A389" s="595"/>
      <c r="B389" s="596"/>
      <c r="C389" s="597"/>
      <c r="D389" s="598"/>
      <c r="E389" s="599">
        <v>0</v>
      </c>
      <c r="F389" s="599">
        <v>0</v>
      </c>
      <c r="G389" s="600"/>
      <c r="H389" s="601">
        <v>0.2</v>
      </c>
      <c r="I389" s="599">
        <v>0</v>
      </c>
      <c r="J389" s="616">
        <f>G389*6.29%</f>
        <v>0</v>
      </c>
      <c r="K389" s="616"/>
      <c r="L389" s="604">
        <f>G389-(H390+I389+J389+I390)</f>
        <v>0</v>
      </c>
      <c r="M389" s="605">
        <v>0</v>
      </c>
    </row>
    <row r="390" spans="1:13" ht="13.5" thickBot="1">
      <c r="A390" s="606"/>
      <c r="B390" s="607"/>
      <c r="C390" s="608"/>
      <c r="D390" s="609"/>
      <c r="E390" s="610">
        <v>0</v>
      </c>
      <c r="F390" s="610">
        <v>0</v>
      </c>
      <c r="G390" s="611"/>
      <c r="H390" s="610">
        <f>(G389-E390)*H389</f>
        <v>0</v>
      </c>
      <c r="I390" s="612">
        <v>0</v>
      </c>
      <c r="J390" s="613"/>
      <c r="K390" s="613"/>
      <c r="L390" s="612">
        <v>0</v>
      </c>
      <c r="M390" s="614">
        <v>0</v>
      </c>
    </row>
    <row r="391" spans="1:13">
      <c r="A391" s="595"/>
      <c r="B391" s="596"/>
      <c r="C391" s="597"/>
      <c r="D391" s="598"/>
      <c r="E391" s="599">
        <v>0</v>
      </c>
      <c r="F391" s="599">
        <v>0</v>
      </c>
      <c r="G391" s="600"/>
      <c r="H391" s="601">
        <v>0.2</v>
      </c>
      <c r="I391" s="599">
        <v>0</v>
      </c>
      <c r="J391" s="616">
        <f>G391*6.29%</f>
        <v>0</v>
      </c>
      <c r="K391" s="616"/>
      <c r="L391" s="604">
        <f>G391-(H392+I391+J391+I392)</f>
        <v>0</v>
      </c>
      <c r="M391" s="605">
        <v>0</v>
      </c>
    </row>
    <row r="392" spans="1:13" ht="13.5" thickBot="1">
      <c r="A392" s="606"/>
      <c r="B392" s="607"/>
      <c r="C392" s="608"/>
      <c r="D392" s="609"/>
      <c r="E392" s="610">
        <v>0</v>
      </c>
      <c r="F392" s="610">
        <v>0</v>
      </c>
      <c r="G392" s="611"/>
      <c r="H392" s="610">
        <f>(G391-E392)*H391</f>
        <v>0</v>
      </c>
      <c r="I392" s="612">
        <v>0</v>
      </c>
      <c r="J392" s="613"/>
      <c r="K392" s="613"/>
      <c r="L392" s="612">
        <v>0</v>
      </c>
      <c r="M392" s="614">
        <v>0</v>
      </c>
    </row>
    <row r="393" spans="1:13">
      <c r="A393" s="595"/>
      <c r="B393" s="596"/>
      <c r="C393" s="597"/>
      <c r="D393" s="598"/>
      <c r="E393" s="599">
        <v>0</v>
      </c>
      <c r="F393" s="599">
        <v>0</v>
      </c>
      <c r="G393" s="600"/>
      <c r="H393" s="601">
        <v>0.2</v>
      </c>
      <c r="I393" s="599">
        <v>0</v>
      </c>
      <c r="J393" s="602">
        <f>G393*6.29%</f>
        <v>0</v>
      </c>
      <c r="K393" s="603"/>
      <c r="L393" s="604">
        <f>G393-(H394+I393+J393+I394)</f>
        <v>0</v>
      </c>
      <c r="M393" s="605">
        <v>0</v>
      </c>
    </row>
    <row r="394" spans="1:13" ht="13.5" thickBot="1">
      <c r="A394" s="606"/>
      <c r="B394" s="607"/>
      <c r="C394" s="608"/>
      <c r="D394" s="609"/>
      <c r="E394" s="610">
        <v>0</v>
      </c>
      <c r="F394" s="610">
        <v>0</v>
      </c>
      <c r="G394" s="611"/>
      <c r="H394" s="610">
        <f>(G393-E394)*H393</f>
        <v>0</v>
      </c>
      <c r="I394" s="612">
        <v>0</v>
      </c>
      <c r="J394" s="613"/>
      <c r="K394" s="613"/>
      <c r="L394" s="612">
        <v>0</v>
      </c>
      <c r="M394" s="614">
        <v>0</v>
      </c>
    </row>
    <row r="395" spans="1:13" s="111" customFormat="1" ht="14.45" customHeight="1">
      <c r="A395" s="617" t="s">
        <v>484</v>
      </c>
      <c r="B395" s="618"/>
      <c r="C395" s="618"/>
      <c r="D395" s="619"/>
      <c r="E395" s="620">
        <f>E381+E383+E385+E387+E389+E391+E393</f>
        <v>0</v>
      </c>
      <c r="F395" s="620">
        <f>F381+F383+F385+F387+F389+F391+F393</f>
        <v>0</v>
      </c>
      <c r="G395" s="621">
        <f>SUM(G381:G394)</f>
        <v>0</v>
      </c>
      <c r="H395" s="622"/>
      <c r="I395" s="623">
        <f>I381+I383+I385+I387+I389+I391+I393</f>
        <v>0</v>
      </c>
      <c r="J395" s="602">
        <f>J381+J383+J385+J387+J389+J391+J393</f>
        <v>0</v>
      </c>
      <c r="K395" s="603"/>
      <c r="L395" s="624">
        <f>L361+ L381+L383+L385+L387+L389+L391+L393</f>
        <v>0</v>
      </c>
      <c r="M395" s="625"/>
    </row>
    <row r="396" spans="1:13" s="111" customFormat="1" ht="12.75" customHeight="1" thickBot="1">
      <c r="A396" s="626"/>
      <c r="B396" s="627"/>
      <c r="C396" s="627"/>
      <c r="D396" s="628"/>
      <c r="E396" s="629">
        <f>E382+E384+E386+E388+E390+E392+E394</f>
        <v>0</v>
      </c>
      <c r="F396" s="630">
        <f>F382+F384+F386+F388+F390+F392+F394</f>
        <v>0</v>
      </c>
      <c r="G396" s="631"/>
      <c r="H396" s="632">
        <f>H382+H384+H386+H388+H390+H392+H394</f>
        <v>0</v>
      </c>
      <c r="I396" s="633">
        <f>I382+I384+I386+I388+I390+I392+I394</f>
        <v>0</v>
      </c>
      <c r="J396" s="634"/>
      <c r="K396" s="634"/>
      <c r="L396" s="635">
        <f>L382+L384+L386+L388+L390+L392+L394</f>
        <v>0</v>
      </c>
      <c r="M396" s="636"/>
    </row>
    <row r="397" spans="1:13" s="111" customFormat="1" ht="14.45" customHeight="1" thickTop="1" thickBot="1">
      <c r="A397" s="637" t="s">
        <v>485</v>
      </c>
      <c r="B397" s="638"/>
      <c r="C397" s="638"/>
      <c r="D397" s="639"/>
      <c r="E397" s="640">
        <f>+E395+E396+E363</f>
        <v>0</v>
      </c>
      <c r="F397" s="640">
        <f>F396+F395+F363</f>
        <v>0</v>
      </c>
      <c r="G397" s="641">
        <f>G395+G363</f>
        <v>0</v>
      </c>
      <c r="H397" s="642">
        <f>H396+H363</f>
        <v>0</v>
      </c>
      <c r="I397" s="640">
        <f>I395+I396+I363</f>
        <v>0</v>
      </c>
      <c r="J397" s="643">
        <f>J395+J363</f>
        <v>0</v>
      </c>
      <c r="K397" s="644"/>
      <c r="L397" s="640">
        <f>L396+L363</f>
        <v>0</v>
      </c>
      <c r="M397" s="645"/>
    </row>
    <row r="398" spans="1:13">
      <c r="A398" s="646"/>
      <c r="B398" s="646"/>
      <c r="C398" s="647"/>
      <c r="D398" s="646"/>
      <c r="E398" s="111"/>
      <c r="F398" s="648"/>
      <c r="G398" s="111"/>
      <c r="H398" s="646"/>
      <c r="I398" s="646"/>
      <c r="J398" s="646"/>
      <c r="K398" s="646"/>
      <c r="L398" s="646"/>
      <c r="M398" s="646"/>
    </row>
    <row r="399" spans="1:13">
      <c r="A399" s="646" t="s">
        <v>486</v>
      </c>
      <c r="B399" s="646" t="s">
        <v>487</v>
      </c>
      <c r="C399" s="647"/>
      <c r="D399" s="111"/>
      <c r="E399" s="646"/>
      <c r="F399" s="111"/>
      <c r="G399" s="650" t="s">
        <v>488</v>
      </c>
      <c r="H399" s="111"/>
      <c r="I399" s="646"/>
      <c r="J399" s="73"/>
      <c r="K399" s="111"/>
      <c r="L399" s="646"/>
      <c r="M399" s="646"/>
    </row>
    <row r="400" spans="1:13">
      <c r="A400" s="646" t="s">
        <v>489</v>
      </c>
      <c r="B400" s="646"/>
      <c r="C400" s="647"/>
      <c r="D400" s="646"/>
      <c r="E400" s="111"/>
      <c r="F400" s="648"/>
      <c r="G400" s="646"/>
      <c r="H400" s="646"/>
      <c r="I400" s="646"/>
      <c r="J400" s="73"/>
      <c r="K400" s="111"/>
      <c r="L400" s="646"/>
      <c r="M400" s="646"/>
    </row>
    <row r="401" spans="1:13">
      <c r="A401" s="646" t="s">
        <v>490</v>
      </c>
      <c r="B401" s="646"/>
      <c r="C401" s="647"/>
      <c r="D401" s="646"/>
      <c r="E401" s="111"/>
      <c r="F401" s="648"/>
      <c r="G401" s="646"/>
      <c r="H401" s="646"/>
      <c r="I401" s="646"/>
      <c r="J401" s="73"/>
      <c r="K401" s="111"/>
      <c r="L401" s="646"/>
      <c r="M401" s="646"/>
    </row>
    <row r="402" spans="1:13">
      <c r="A402" s="646" t="s">
        <v>491</v>
      </c>
      <c r="B402" s="646"/>
      <c r="C402" s="647"/>
      <c r="D402" s="646"/>
      <c r="E402" s="646"/>
      <c r="F402" s="646"/>
      <c r="G402" s="646"/>
      <c r="H402" s="646"/>
      <c r="I402" s="646"/>
      <c r="J402" s="111"/>
      <c r="K402" s="111"/>
      <c r="L402" s="646"/>
      <c r="M402" s="646"/>
    </row>
    <row r="403" spans="1:13">
      <c r="A403" s="646" t="s">
        <v>492</v>
      </c>
      <c r="B403" s="646"/>
      <c r="C403" s="651"/>
      <c r="D403" s="652"/>
      <c r="E403" s="652"/>
      <c r="F403" s="652"/>
      <c r="G403" s="652"/>
      <c r="H403" s="652"/>
      <c r="I403" s="652"/>
      <c r="J403" s="652"/>
      <c r="K403" s="652"/>
      <c r="L403" s="652"/>
      <c r="M403" s="652"/>
    </row>
    <row r="404" spans="1:13">
      <c r="A404" s="646" t="s">
        <v>493</v>
      </c>
      <c r="B404" s="652"/>
      <c r="C404" s="653"/>
      <c r="D404" s="654"/>
      <c r="E404" s="654"/>
      <c r="F404" s="654"/>
      <c r="G404" s="654"/>
      <c r="H404" s="654"/>
      <c r="I404" s="654"/>
      <c r="J404" s="654"/>
      <c r="K404" s="654"/>
      <c r="L404" s="654"/>
      <c r="M404" s="654"/>
    </row>
    <row r="405" spans="1:13">
      <c r="A405" s="646" t="s">
        <v>494</v>
      </c>
      <c r="B405" s="654"/>
      <c r="C405" s="655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</row>
    <row r="406" spans="1:13">
      <c r="A406" s="646"/>
      <c r="B406" s="654" t="s">
        <v>495</v>
      </c>
      <c r="C406" s="655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</row>
    <row r="407" spans="1:13">
      <c r="A407" s="646" t="s">
        <v>496</v>
      </c>
      <c r="B407" s="111"/>
      <c r="C407" s="655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</row>
    <row r="408" spans="1:13" ht="2.1" customHeight="1">
      <c r="A408" s="646"/>
      <c r="B408" s="111"/>
      <c r="C408" s="655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</row>
    <row r="409" spans="1:13" ht="15">
      <c r="A409" s="565" t="s">
        <v>456</v>
      </c>
      <c r="B409" s="566"/>
      <c r="C409" s="566"/>
      <c r="D409" s="566"/>
      <c r="E409" s="566"/>
      <c r="F409" s="566"/>
      <c r="G409" s="566"/>
      <c r="H409" s="566"/>
      <c r="I409" s="566"/>
      <c r="J409" s="566"/>
      <c r="K409" s="566"/>
      <c r="L409" s="566"/>
      <c r="M409" s="567"/>
    </row>
    <row r="410" spans="1:13" ht="15">
      <c r="A410" s="568" t="s">
        <v>457</v>
      </c>
      <c r="B410" s="568"/>
      <c r="C410" s="568"/>
      <c r="D410" s="568"/>
      <c r="E410" s="568"/>
      <c r="F410" s="568"/>
      <c r="G410" s="568"/>
      <c r="H410" s="568"/>
      <c r="I410" s="568"/>
      <c r="J410" s="568"/>
      <c r="K410" s="568"/>
      <c r="L410" s="568"/>
      <c r="M410" s="568"/>
    </row>
    <row r="411" spans="1:13" ht="15">
      <c r="A411" s="65">
        <f>A343</f>
        <v>0</v>
      </c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</row>
    <row r="412" spans="1:13" ht="18.75" thickBot="1">
      <c r="A412" s="569" t="s">
        <v>458</v>
      </c>
      <c r="B412" s="569"/>
      <c r="C412" s="570">
        <f>C378</f>
        <v>0</v>
      </c>
      <c r="D412" s="571"/>
      <c r="E412" s="572" t="s">
        <v>459</v>
      </c>
      <c r="F412" s="573"/>
      <c r="G412" s="574">
        <f>G378</f>
        <v>0</v>
      </c>
      <c r="H412" s="575"/>
      <c r="I412" s="575"/>
      <c r="J412" s="575"/>
      <c r="K412" s="576"/>
      <c r="L412" s="577" t="s">
        <v>460</v>
      </c>
      <c r="M412" s="578">
        <v>13</v>
      </c>
    </row>
    <row r="413" spans="1:13" ht="36">
      <c r="A413" s="579" t="s">
        <v>461</v>
      </c>
      <c r="B413" s="580" t="s">
        <v>462</v>
      </c>
      <c r="C413" s="581" t="s">
        <v>463</v>
      </c>
      <c r="D413" s="581" t="s">
        <v>464</v>
      </c>
      <c r="E413" s="582" t="s">
        <v>465</v>
      </c>
      <c r="F413" s="582" t="s">
        <v>466</v>
      </c>
      <c r="G413" s="583" t="s">
        <v>497</v>
      </c>
      <c r="H413" s="582" t="s">
        <v>468</v>
      </c>
      <c r="I413" s="582" t="s">
        <v>469</v>
      </c>
      <c r="J413" s="584" t="s">
        <v>470</v>
      </c>
      <c r="K413" s="585"/>
      <c r="L413" s="586" t="s">
        <v>471</v>
      </c>
      <c r="M413" s="587" t="s">
        <v>472</v>
      </c>
    </row>
    <row r="414" spans="1:13" ht="54.75" thickBot="1">
      <c r="A414" s="588"/>
      <c r="B414" s="589" t="s">
        <v>473</v>
      </c>
      <c r="C414" s="590" t="s">
        <v>474</v>
      </c>
      <c r="D414" s="590" t="s">
        <v>475</v>
      </c>
      <c r="E414" s="591" t="s">
        <v>476</v>
      </c>
      <c r="F414" s="591" t="s">
        <v>477</v>
      </c>
      <c r="G414" s="592"/>
      <c r="H414" s="593" t="s">
        <v>478</v>
      </c>
      <c r="I414" s="591" t="s">
        <v>498</v>
      </c>
      <c r="J414" s="593" t="s">
        <v>480</v>
      </c>
      <c r="K414" s="591" t="s">
        <v>481</v>
      </c>
      <c r="L414" s="593" t="s">
        <v>482</v>
      </c>
      <c r="M414" s="594" t="s">
        <v>483</v>
      </c>
    </row>
    <row r="415" spans="1:13">
      <c r="A415" s="595"/>
      <c r="B415" s="596"/>
      <c r="C415" s="597"/>
      <c r="D415" s="598"/>
      <c r="E415" s="599">
        <v>0</v>
      </c>
      <c r="F415" s="599">
        <v>0</v>
      </c>
      <c r="G415" s="600"/>
      <c r="H415" s="601">
        <v>0.2</v>
      </c>
      <c r="I415" s="599">
        <v>0</v>
      </c>
      <c r="J415" s="602">
        <f>G415*6.29%</f>
        <v>0</v>
      </c>
      <c r="K415" s="603"/>
      <c r="L415" s="604">
        <f>G415-(H416+I415+J415+I416)</f>
        <v>0</v>
      </c>
      <c r="M415" s="605">
        <v>0</v>
      </c>
    </row>
    <row r="416" spans="1:13" ht="13.5" thickBot="1">
      <c r="A416" s="606"/>
      <c r="B416" s="607"/>
      <c r="C416" s="608"/>
      <c r="D416" s="609"/>
      <c r="E416" s="610">
        <v>0</v>
      </c>
      <c r="F416" s="610">
        <v>0</v>
      </c>
      <c r="G416" s="611"/>
      <c r="H416" s="610">
        <f>(G415-E416)*H415</f>
        <v>0</v>
      </c>
      <c r="I416" s="612">
        <v>0</v>
      </c>
      <c r="J416" s="613"/>
      <c r="K416" s="613"/>
      <c r="L416" s="612">
        <v>0</v>
      </c>
      <c r="M416" s="614">
        <v>0</v>
      </c>
    </row>
    <row r="417" spans="1:13">
      <c r="A417" s="595"/>
      <c r="B417" s="596"/>
      <c r="C417" s="597"/>
      <c r="D417" s="598"/>
      <c r="E417" s="599">
        <v>0</v>
      </c>
      <c r="F417" s="599">
        <v>0</v>
      </c>
      <c r="G417" s="600"/>
      <c r="H417" s="601">
        <v>0.2</v>
      </c>
      <c r="I417" s="599">
        <v>0</v>
      </c>
      <c r="J417" s="616">
        <f>G417*6.29%</f>
        <v>0</v>
      </c>
      <c r="K417" s="616"/>
      <c r="L417" s="604">
        <f>G417-(H418+I417+J417+I418)</f>
        <v>0</v>
      </c>
      <c r="M417" s="605">
        <v>0</v>
      </c>
    </row>
    <row r="418" spans="1:13" ht="13.5" thickBot="1">
      <c r="A418" s="606"/>
      <c r="B418" s="607"/>
      <c r="C418" s="608"/>
      <c r="D418" s="609"/>
      <c r="E418" s="610">
        <v>0</v>
      </c>
      <c r="F418" s="610">
        <v>0</v>
      </c>
      <c r="G418" s="611"/>
      <c r="H418" s="610">
        <f>(G417-E418)*H417</f>
        <v>0</v>
      </c>
      <c r="I418" s="612">
        <v>0</v>
      </c>
      <c r="J418" s="613"/>
      <c r="K418" s="613"/>
      <c r="L418" s="612">
        <v>0</v>
      </c>
      <c r="M418" s="614">
        <v>0</v>
      </c>
    </row>
    <row r="419" spans="1:13">
      <c r="A419" s="595"/>
      <c r="B419" s="596"/>
      <c r="C419" s="597"/>
      <c r="D419" s="598"/>
      <c r="E419" s="599">
        <v>0</v>
      </c>
      <c r="F419" s="599">
        <v>0</v>
      </c>
      <c r="G419" s="600"/>
      <c r="H419" s="601">
        <v>0.2</v>
      </c>
      <c r="I419" s="599">
        <v>0</v>
      </c>
      <c r="J419" s="616">
        <f>G419*6.29%</f>
        <v>0</v>
      </c>
      <c r="K419" s="616"/>
      <c r="L419" s="604">
        <f>G419-(H420+I419+J419+I420)</f>
        <v>0</v>
      </c>
      <c r="M419" s="605">
        <v>0</v>
      </c>
    </row>
    <row r="420" spans="1:13" ht="13.5" thickBot="1">
      <c r="A420" s="606"/>
      <c r="B420" s="607"/>
      <c r="C420" s="608"/>
      <c r="D420" s="609"/>
      <c r="E420" s="610">
        <v>0</v>
      </c>
      <c r="F420" s="610">
        <v>0</v>
      </c>
      <c r="G420" s="611"/>
      <c r="H420" s="610">
        <f>(G419-E420)*H419</f>
        <v>0</v>
      </c>
      <c r="I420" s="612">
        <v>0</v>
      </c>
      <c r="J420" s="613"/>
      <c r="K420" s="613"/>
      <c r="L420" s="612">
        <v>0</v>
      </c>
      <c r="M420" s="614">
        <v>0</v>
      </c>
    </row>
    <row r="421" spans="1:13">
      <c r="A421" s="595"/>
      <c r="B421" s="596"/>
      <c r="C421" s="597"/>
      <c r="D421" s="598"/>
      <c r="E421" s="599">
        <v>0</v>
      </c>
      <c r="F421" s="599">
        <v>0</v>
      </c>
      <c r="G421" s="600"/>
      <c r="H421" s="601">
        <v>0.2</v>
      </c>
      <c r="I421" s="599">
        <v>0</v>
      </c>
      <c r="J421" s="616">
        <f>G421*6.29%</f>
        <v>0</v>
      </c>
      <c r="K421" s="616"/>
      <c r="L421" s="604">
        <f>G421-(H422+I421+J421+I422)</f>
        <v>0</v>
      </c>
      <c r="M421" s="605">
        <v>0</v>
      </c>
    </row>
    <row r="422" spans="1:13" ht="13.5" thickBot="1">
      <c r="A422" s="606"/>
      <c r="B422" s="607"/>
      <c r="C422" s="608"/>
      <c r="D422" s="609"/>
      <c r="E422" s="610">
        <v>0</v>
      </c>
      <c r="F422" s="610">
        <v>0</v>
      </c>
      <c r="G422" s="611"/>
      <c r="H422" s="610">
        <f>(G421-E422)*H421</f>
        <v>0</v>
      </c>
      <c r="I422" s="612">
        <v>0</v>
      </c>
      <c r="J422" s="613"/>
      <c r="K422" s="613"/>
      <c r="L422" s="612">
        <v>0</v>
      </c>
      <c r="M422" s="614">
        <v>0</v>
      </c>
    </row>
    <row r="423" spans="1:13">
      <c r="A423" s="595"/>
      <c r="B423" s="596"/>
      <c r="C423" s="597"/>
      <c r="D423" s="598"/>
      <c r="E423" s="599">
        <v>0</v>
      </c>
      <c r="F423" s="599">
        <v>0</v>
      </c>
      <c r="G423" s="600"/>
      <c r="H423" s="601">
        <v>0.2</v>
      </c>
      <c r="I423" s="599">
        <v>0</v>
      </c>
      <c r="J423" s="616">
        <f>G423*6.29%</f>
        <v>0</v>
      </c>
      <c r="K423" s="616"/>
      <c r="L423" s="604">
        <f>G423-(H424+I423+J423+I424)</f>
        <v>0</v>
      </c>
      <c r="M423" s="605">
        <v>0</v>
      </c>
    </row>
    <row r="424" spans="1:13" ht="13.5" thickBot="1">
      <c r="A424" s="606"/>
      <c r="B424" s="607"/>
      <c r="C424" s="608"/>
      <c r="D424" s="609"/>
      <c r="E424" s="610">
        <v>0</v>
      </c>
      <c r="F424" s="610">
        <v>0</v>
      </c>
      <c r="G424" s="611"/>
      <c r="H424" s="610">
        <f>(G423-E424)*H423</f>
        <v>0</v>
      </c>
      <c r="I424" s="612">
        <v>0</v>
      </c>
      <c r="J424" s="613"/>
      <c r="K424" s="613"/>
      <c r="L424" s="612">
        <v>0</v>
      </c>
      <c r="M424" s="614">
        <v>0</v>
      </c>
    </row>
    <row r="425" spans="1:13">
      <c r="A425" s="595"/>
      <c r="B425" s="596"/>
      <c r="C425" s="597"/>
      <c r="D425" s="598"/>
      <c r="E425" s="599">
        <v>0</v>
      </c>
      <c r="F425" s="599">
        <v>0</v>
      </c>
      <c r="G425" s="600"/>
      <c r="H425" s="601">
        <v>0.2</v>
      </c>
      <c r="I425" s="599">
        <v>0</v>
      </c>
      <c r="J425" s="616">
        <f>G425*6.29%</f>
        <v>0</v>
      </c>
      <c r="K425" s="616"/>
      <c r="L425" s="604">
        <f>G425-(H426+I425+J425+I426)</f>
        <v>0</v>
      </c>
      <c r="M425" s="605">
        <v>0</v>
      </c>
    </row>
    <row r="426" spans="1:13" ht="13.5" thickBot="1">
      <c r="A426" s="606"/>
      <c r="B426" s="607"/>
      <c r="C426" s="608"/>
      <c r="D426" s="609"/>
      <c r="E426" s="610">
        <v>0</v>
      </c>
      <c r="F426" s="610">
        <v>0</v>
      </c>
      <c r="G426" s="611"/>
      <c r="H426" s="610">
        <f>(G425-E426)*H425</f>
        <v>0</v>
      </c>
      <c r="I426" s="612">
        <v>0</v>
      </c>
      <c r="J426" s="613"/>
      <c r="K426" s="613"/>
      <c r="L426" s="612">
        <v>0</v>
      </c>
      <c r="M426" s="614">
        <v>0</v>
      </c>
    </row>
    <row r="427" spans="1:13">
      <c r="A427" s="595"/>
      <c r="B427" s="596"/>
      <c r="C427" s="597"/>
      <c r="D427" s="598"/>
      <c r="E427" s="599">
        <v>0</v>
      </c>
      <c r="F427" s="599">
        <v>0</v>
      </c>
      <c r="G427" s="600"/>
      <c r="H427" s="601">
        <v>0.2</v>
      </c>
      <c r="I427" s="599">
        <v>0</v>
      </c>
      <c r="J427" s="602">
        <f>G427*6.29%</f>
        <v>0</v>
      </c>
      <c r="K427" s="603"/>
      <c r="L427" s="604">
        <f>G427-(H428+I427+J427+I428)</f>
        <v>0</v>
      </c>
      <c r="M427" s="605">
        <v>0</v>
      </c>
    </row>
    <row r="428" spans="1:13" ht="13.5" thickBot="1">
      <c r="A428" s="606"/>
      <c r="B428" s="607"/>
      <c r="C428" s="608"/>
      <c r="D428" s="609"/>
      <c r="E428" s="610">
        <v>0</v>
      </c>
      <c r="F428" s="610">
        <v>0</v>
      </c>
      <c r="G428" s="611"/>
      <c r="H428" s="610">
        <f>(G427-E428)*H427</f>
        <v>0</v>
      </c>
      <c r="I428" s="612">
        <v>0</v>
      </c>
      <c r="J428" s="613"/>
      <c r="K428" s="613"/>
      <c r="L428" s="612">
        <v>0</v>
      </c>
      <c r="M428" s="614">
        <v>0</v>
      </c>
    </row>
    <row r="429" spans="1:13" s="111" customFormat="1" ht="14.45" customHeight="1">
      <c r="A429" s="617" t="s">
        <v>484</v>
      </c>
      <c r="B429" s="618"/>
      <c r="C429" s="618"/>
      <c r="D429" s="619"/>
      <c r="E429" s="620">
        <f>E415+E417+E419+E421+E423+E425+E427</f>
        <v>0</v>
      </c>
      <c r="F429" s="620">
        <f>F415+F417+F419+F421+F423+F425+F427</f>
        <v>0</v>
      </c>
      <c r="G429" s="621">
        <f>SUM(G415:G428)</f>
        <v>0</v>
      </c>
      <c r="H429" s="622"/>
      <c r="I429" s="623">
        <f>I415+I417+I419+I421+I423+I425+I427</f>
        <v>0</v>
      </c>
      <c r="J429" s="602">
        <f>J415+J417+J419+J421+J423+J425+J427</f>
        <v>0</v>
      </c>
      <c r="K429" s="603"/>
      <c r="L429" s="624">
        <f>L395+ L415+L417+L419+L421+L423+L425+L427</f>
        <v>0</v>
      </c>
      <c r="M429" s="625"/>
    </row>
    <row r="430" spans="1:13" s="111" customFormat="1" ht="12.75" customHeight="1" thickBot="1">
      <c r="A430" s="626"/>
      <c r="B430" s="627"/>
      <c r="C430" s="627"/>
      <c r="D430" s="628"/>
      <c r="E430" s="629">
        <f>E416+E418+E420+E422+E424+E426+E428</f>
        <v>0</v>
      </c>
      <c r="F430" s="630">
        <f>F416+F418+F420+F422+F424+F426+F428</f>
        <v>0</v>
      </c>
      <c r="G430" s="631"/>
      <c r="H430" s="632">
        <f>H416+H418+H420+H422+H424+H426+H428</f>
        <v>0</v>
      </c>
      <c r="I430" s="633">
        <f>I416+I418+I420+I422+I424+I426+I428</f>
        <v>0</v>
      </c>
      <c r="J430" s="634"/>
      <c r="K430" s="634"/>
      <c r="L430" s="635">
        <f>L416+L418+L420+L422+L424+L426+L428</f>
        <v>0</v>
      </c>
      <c r="M430" s="636"/>
    </row>
    <row r="431" spans="1:13" s="111" customFormat="1" ht="14.45" customHeight="1" thickTop="1" thickBot="1">
      <c r="A431" s="637" t="s">
        <v>485</v>
      </c>
      <c r="B431" s="638"/>
      <c r="C431" s="638"/>
      <c r="D431" s="639"/>
      <c r="E431" s="640">
        <f>+E429+E430+E397</f>
        <v>0</v>
      </c>
      <c r="F431" s="640">
        <f>F430+F429+F397</f>
        <v>0</v>
      </c>
      <c r="G431" s="641">
        <f>G429+G397</f>
        <v>0</v>
      </c>
      <c r="H431" s="642">
        <f>H430+H397</f>
        <v>0</v>
      </c>
      <c r="I431" s="640">
        <f>I429+I430+I397</f>
        <v>0</v>
      </c>
      <c r="J431" s="643">
        <f>J429+J397</f>
        <v>0</v>
      </c>
      <c r="K431" s="644"/>
      <c r="L431" s="640">
        <f>L430+L397</f>
        <v>0</v>
      </c>
      <c r="M431" s="645"/>
    </row>
    <row r="432" spans="1:13">
      <c r="A432" s="646"/>
      <c r="B432" s="646"/>
      <c r="C432" s="647"/>
      <c r="D432" s="646"/>
      <c r="E432" s="111"/>
      <c r="F432" s="648"/>
      <c r="G432" s="111"/>
      <c r="H432" s="646"/>
      <c r="I432" s="646"/>
      <c r="J432" s="646"/>
      <c r="K432" s="646"/>
      <c r="L432" s="646"/>
      <c r="M432" s="646"/>
    </row>
    <row r="433" spans="1:13">
      <c r="A433" s="646" t="s">
        <v>486</v>
      </c>
      <c r="B433" s="646" t="s">
        <v>487</v>
      </c>
      <c r="C433" s="647"/>
      <c r="D433" s="111"/>
      <c r="E433" s="646"/>
      <c r="F433" s="111"/>
      <c r="G433" s="650" t="s">
        <v>488</v>
      </c>
      <c r="H433" s="111"/>
      <c r="I433" s="646"/>
      <c r="J433" s="73"/>
      <c r="K433" s="111"/>
      <c r="L433" s="646"/>
      <c r="M433" s="646"/>
    </row>
    <row r="434" spans="1:13">
      <c r="A434" s="646" t="s">
        <v>489</v>
      </c>
      <c r="B434" s="646"/>
      <c r="C434" s="647"/>
      <c r="D434" s="646"/>
      <c r="E434" s="111"/>
      <c r="F434" s="648"/>
      <c r="G434" s="646"/>
      <c r="H434" s="646"/>
      <c r="I434" s="646"/>
      <c r="J434" s="73"/>
      <c r="K434" s="111"/>
      <c r="L434" s="646"/>
      <c r="M434" s="646"/>
    </row>
    <row r="435" spans="1:13">
      <c r="A435" s="646" t="s">
        <v>490</v>
      </c>
      <c r="B435" s="646"/>
      <c r="C435" s="647"/>
      <c r="D435" s="646"/>
      <c r="E435" s="111"/>
      <c r="F435" s="648"/>
      <c r="G435" s="646"/>
      <c r="H435" s="646"/>
      <c r="I435" s="646"/>
      <c r="J435" s="73"/>
      <c r="K435" s="111"/>
      <c r="L435" s="646"/>
      <c r="M435" s="646"/>
    </row>
    <row r="436" spans="1:13">
      <c r="A436" s="646" t="s">
        <v>491</v>
      </c>
      <c r="B436" s="646"/>
      <c r="C436" s="647"/>
      <c r="D436" s="646"/>
      <c r="E436" s="646"/>
      <c r="F436" s="646"/>
      <c r="G436" s="646"/>
      <c r="H436" s="646"/>
      <c r="I436" s="646"/>
      <c r="J436" s="111"/>
      <c r="K436" s="111"/>
      <c r="L436" s="646"/>
      <c r="M436" s="646"/>
    </row>
    <row r="437" spans="1:13">
      <c r="A437" s="646" t="s">
        <v>492</v>
      </c>
      <c r="B437" s="646"/>
      <c r="C437" s="651"/>
      <c r="D437" s="652"/>
      <c r="E437" s="652"/>
      <c r="F437" s="652"/>
      <c r="G437" s="652"/>
      <c r="H437" s="652"/>
      <c r="I437" s="652"/>
      <c r="J437" s="652"/>
      <c r="K437" s="652"/>
      <c r="L437" s="652"/>
      <c r="M437" s="652"/>
    </row>
    <row r="438" spans="1:13">
      <c r="A438" s="646" t="s">
        <v>493</v>
      </c>
      <c r="B438" s="652"/>
      <c r="C438" s="653"/>
      <c r="D438" s="654"/>
      <c r="E438" s="654"/>
      <c r="F438" s="654"/>
      <c r="G438" s="654"/>
      <c r="H438" s="654"/>
      <c r="I438" s="654"/>
      <c r="J438" s="654"/>
      <c r="K438" s="654"/>
      <c r="L438" s="654"/>
      <c r="M438" s="654"/>
    </row>
    <row r="439" spans="1:13">
      <c r="A439" s="646" t="s">
        <v>494</v>
      </c>
      <c r="B439" s="654"/>
      <c r="C439" s="655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</row>
    <row r="440" spans="1:13">
      <c r="A440" s="646"/>
      <c r="B440" s="654" t="s">
        <v>495</v>
      </c>
      <c r="C440" s="655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</row>
    <row r="441" spans="1:13">
      <c r="A441" s="646" t="s">
        <v>496</v>
      </c>
      <c r="B441" s="111"/>
      <c r="C441" s="655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</row>
    <row r="442" spans="1:13" ht="2.1" customHeight="1">
      <c r="A442" s="646"/>
      <c r="B442" s="111"/>
      <c r="C442" s="655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</row>
    <row r="443" spans="1:13" ht="15">
      <c r="A443" s="565" t="s">
        <v>456</v>
      </c>
      <c r="B443" s="566"/>
      <c r="C443" s="566"/>
      <c r="D443" s="566"/>
      <c r="E443" s="566"/>
      <c r="F443" s="566"/>
      <c r="G443" s="566"/>
      <c r="H443" s="566"/>
      <c r="I443" s="566"/>
      <c r="J443" s="566"/>
      <c r="K443" s="566"/>
      <c r="L443" s="566"/>
      <c r="M443" s="567"/>
    </row>
    <row r="444" spans="1:13" ht="15">
      <c r="A444" s="568" t="s">
        <v>457</v>
      </c>
      <c r="B444" s="568"/>
      <c r="C444" s="568"/>
      <c r="D444" s="568"/>
      <c r="E444" s="568"/>
      <c r="F444" s="568"/>
      <c r="G444" s="568"/>
      <c r="H444" s="568"/>
      <c r="I444" s="568"/>
      <c r="J444" s="568"/>
      <c r="K444" s="568"/>
      <c r="L444" s="568"/>
      <c r="M444" s="568"/>
    </row>
    <row r="445" spans="1:13" ht="15">
      <c r="A445" s="65">
        <f>A377</f>
        <v>0</v>
      </c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</row>
    <row r="446" spans="1:13" ht="18.75" thickBot="1">
      <c r="A446" s="569" t="s">
        <v>458</v>
      </c>
      <c r="B446" s="569"/>
      <c r="C446" s="570">
        <f>C412</f>
        <v>0</v>
      </c>
      <c r="D446" s="571"/>
      <c r="E446" s="572" t="s">
        <v>459</v>
      </c>
      <c r="F446" s="573"/>
      <c r="G446" s="574">
        <f>G412</f>
        <v>0</v>
      </c>
      <c r="H446" s="575"/>
      <c r="I446" s="575"/>
      <c r="J446" s="575"/>
      <c r="K446" s="576"/>
      <c r="L446" s="577" t="s">
        <v>460</v>
      </c>
      <c r="M446" s="578">
        <v>14</v>
      </c>
    </row>
    <row r="447" spans="1:13" ht="36">
      <c r="A447" s="579" t="s">
        <v>461</v>
      </c>
      <c r="B447" s="580" t="s">
        <v>462</v>
      </c>
      <c r="C447" s="581" t="s">
        <v>463</v>
      </c>
      <c r="D447" s="581" t="s">
        <v>464</v>
      </c>
      <c r="E447" s="582" t="s">
        <v>465</v>
      </c>
      <c r="F447" s="582" t="s">
        <v>466</v>
      </c>
      <c r="G447" s="583" t="s">
        <v>497</v>
      </c>
      <c r="H447" s="582" t="s">
        <v>468</v>
      </c>
      <c r="I447" s="582" t="s">
        <v>469</v>
      </c>
      <c r="J447" s="584" t="s">
        <v>470</v>
      </c>
      <c r="K447" s="585"/>
      <c r="L447" s="586" t="s">
        <v>471</v>
      </c>
      <c r="M447" s="587" t="s">
        <v>472</v>
      </c>
    </row>
    <row r="448" spans="1:13" ht="54.75" thickBot="1">
      <c r="A448" s="588"/>
      <c r="B448" s="589" t="s">
        <v>473</v>
      </c>
      <c r="C448" s="590" t="s">
        <v>474</v>
      </c>
      <c r="D448" s="590" t="s">
        <v>475</v>
      </c>
      <c r="E448" s="591" t="s">
        <v>476</v>
      </c>
      <c r="F448" s="591" t="s">
        <v>477</v>
      </c>
      <c r="G448" s="592"/>
      <c r="H448" s="593" t="s">
        <v>478</v>
      </c>
      <c r="I448" s="591" t="s">
        <v>498</v>
      </c>
      <c r="J448" s="593" t="s">
        <v>480</v>
      </c>
      <c r="K448" s="591" t="s">
        <v>481</v>
      </c>
      <c r="L448" s="593" t="s">
        <v>482</v>
      </c>
      <c r="M448" s="594" t="s">
        <v>483</v>
      </c>
    </row>
    <row r="449" spans="1:13">
      <c r="A449" s="595"/>
      <c r="B449" s="596"/>
      <c r="C449" s="597"/>
      <c r="D449" s="598"/>
      <c r="E449" s="599">
        <v>0</v>
      </c>
      <c r="F449" s="599">
        <v>0</v>
      </c>
      <c r="G449" s="600"/>
      <c r="H449" s="601">
        <v>0.2</v>
      </c>
      <c r="I449" s="599">
        <v>0</v>
      </c>
      <c r="J449" s="602">
        <f>G449*6.29%</f>
        <v>0</v>
      </c>
      <c r="K449" s="603"/>
      <c r="L449" s="604">
        <f>G449-(H450+I449+J449+I450)</f>
        <v>0</v>
      </c>
      <c r="M449" s="605">
        <v>0</v>
      </c>
    </row>
    <row r="450" spans="1:13" ht="13.5" thickBot="1">
      <c r="A450" s="606"/>
      <c r="B450" s="607"/>
      <c r="C450" s="608"/>
      <c r="D450" s="609"/>
      <c r="E450" s="610">
        <v>0</v>
      </c>
      <c r="F450" s="610">
        <v>0</v>
      </c>
      <c r="G450" s="611"/>
      <c r="H450" s="610">
        <f>(G449-E450)*H449</f>
        <v>0</v>
      </c>
      <c r="I450" s="612">
        <v>0</v>
      </c>
      <c r="J450" s="613"/>
      <c r="K450" s="613"/>
      <c r="L450" s="612">
        <v>0</v>
      </c>
      <c r="M450" s="614">
        <v>0</v>
      </c>
    </row>
    <row r="451" spans="1:13">
      <c r="A451" s="595"/>
      <c r="B451" s="596"/>
      <c r="C451" s="597"/>
      <c r="D451" s="598"/>
      <c r="E451" s="599">
        <v>0</v>
      </c>
      <c r="F451" s="599">
        <v>0</v>
      </c>
      <c r="G451" s="600"/>
      <c r="H451" s="601">
        <v>0.2</v>
      </c>
      <c r="I451" s="599">
        <v>0</v>
      </c>
      <c r="J451" s="616">
        <f>G451*6.29%</f>
        <v>0</v>
      </c>
      <c r="K451" s="616"/>
      <c r="L451" s="604">
        <f>G451-(H452+I451+J451+I452)</f>
        <v>0</v>
      </c>
      <c r="M451" s="605">
        <v>0</v>
      </c>
    </row>
    <row r="452" spans="1:13" ht="13.5" thickBot="1">
      <c r="A452" s="606"/>
      <c r="B452" s="607"/>
      <c r="C452" s="608"/>
      <c r="D452" s="609"/>
      <c r="E452" s="610">
        <v>0</v>
      </c>
      <c r="F452" s="610">
        <v>0</v>
      </c>
      <c r="G452" s="611"/>
      <c r="H452" s="610">
        <f>(G451-E452)*H451</f>
        <v>0</v>
      </c>
      <c r="I452" s="612">
        <v>0</v>
      </c>
      <c r="J452" s="613"/>
      <c r="K452" s="613"/>
      <c r="L452" s="612">
        <v>0</v>
      </c>
      <c r="M452" s="614">
        <v>0</v>
      </c>
    </row>
    <row r="453" spans="1:13">
      <c r="A453" s="595"/>
      <c r="B453" s="596"/>
      <c r="C453" s="597"/>
      <c r="D453" s="598"/>
      <c r="E453" s="599">
        <v>0</v>
      </c>
      <c r="F453" s="599">
        <v>0</v>
      </c>
      <c r="G453" s="600"/>
      <c r="H453" s="601">
        <v>0.2</v>
      </c>
      <c r="I453" s="599">
        <v>0</v>
      </c>
      <c r="J453" s="616">
        <f>G453*6.29%</f>
        <v>0</v>
      </c>
      <c r="K453" s="616"/>
      <c r="L453" s="604">
        <f>G453-(H454+I453+J453+I454)</f>
        <v>0</v>
      </c>
      <c r="M453" s="605">
        <v>0</v>
      </c>
    </row>
    <row r="454" spans="1:13" ht="13.5" thickBot="1">
      <c r="A454" s="606"/>
      <c r="B454" s="607"/>
      <c r="C454" s="608"/>
      <c r="D454" s="609"/>
      <c r="E454" s="610">
        <v>0</v>
      </c>
      <c r="F454" s="610">
        <v>0</v>
      </c>
      <c r="G454" s="611"/>
      <c r="H454" s="610">
        <f>(G453-E454)*H453</f>
        <v>0</v>
      </c>
      <c r="I454" s="612">
        <v>0</v>
      </c>
      <c r="J454" s="613"/>
      <c r="K454" s="613"/>
      <c r="L454" s="612">
        <v>0</v>
      </c>
      <c r="M454" s="614">
        <v>0</v>
      </c>
    </row>
    <row r="455" spans="1:13">
      <c r="A455" s="595"/>
      <c r="B455" s="596"/>
      <c r="C455" s="597"/>
      <c r="D455" s="598"/>
      <c r="E455" s="599">
        <v>0</v>
      </c>
      <c r="F455" s="599">
        <v>0</v>
      </c>
      <c r="G455" s="600"/>
      <c r="H455" s="601">
        <v>0.2</v>
      </c>
      <c r="I455" s="599">
        <v>0</v>
      </c>
      <c r="J455" s="616">
        <f>G455*6.29%</f>
        <v>0</v>
      </c>
      <c r="K455" s="616"/>
      <c r="L455" s="604">
        <f>G455-(H456+I455+J455+I456)</f>
        <v>0</v>
      </c>
      <c r="M455" s="605">
        <v>0</v>
      </c>
    </row>
    <row r="456" spans="1:13" ht="13.5" thickBot="1">
      <c r="A456" s="606"/>
      <c r="B456" s="607"/>
      <c r="C456" s="608"/>
      <c r="D456" s="609"/>
      <c r="E456" s="610">
        <v>0</v>
      </c>
      <c r="F456" s="610">
        <v>0</v>
      </c>
      <c r="G456" s="611"/>
      <c r="H456" s="610">
        <f>(G455-E456)*H455</f>
        <v>0</v>
      </c>
      <c r="I456" s="612">
        <v>0</v>
      </c>
      <c r="J456" s="613"/>
      <c r="K456" s="613"/>
      <c r="L456" s="612">
        <v>0</v>
      </c>
      <c r="M456" s="614">
        <v>0</v>
      </c>
    </row>
    <row r="457" spans="1:13">
      <c r="A457" s="595"/>
      <c r="B457" s="596"/>
      <c r="C457" s="597"/>
      <c r="D457" s="598"/>
      <c r="E457" s="599">
        <v>0</v>
      </c>
      <c r="F457" s="599">
        <v>0</v>
      </c>
      <c r="G457" s="600"/>
      <c r="H457" s="601">
        <v>0.2</v>
      </c>
      <c r="I457" s="599">
        <v>0</v>
      </c>
      <c r="J457" s="616">
        <f>G457*6.29%</f>
        <v>0</v>
      </c>
      <c r="K457" s="616"/>
      <c r="L457" s="604">
        <f>G457-(H458+I457+J457+I458)</f>
        <v>0</v>
      </c>
      <c r="M457" s="605">
        <v>0</v>
      </c>
    </row>
    <row r="458" spans="1:13" ht="13.5" thickBot="1">
      <c r="A458" s="606"/>
      <c r="B458" s="607"/>
      <c r="C458" s="608"/>
      <c r="D458" s="609"/>
      <c r="E458" s="610">
        <v>0</v>
      </c>
      <c r="F458" s="610">
        <v>0</v>
      </c>
      <c r="G458" s="611"/>
      <c r="H458" s="610">
        <f>(G457-E458)*H457</f>
        <v>0</v>
      </c>
      <c r="I458" s="612">
        <v>0</v>
      </c>
      <c r="J458" s="613"/>
      <c r="K458" s="613"/>
      <c r="L458" s="612">
        <v>0</v>
      </c>
      <c r="M458" s="614">
        <v>0</v>
      </c>
    </row>
    <row r="459" spans="1:13">
      <c r="A459" s="595"/>
      <c r="B459" s="596"/>
      <c r="C459" s="597"/>
      <c r="D459" s="598"/>
      <c r="E459" s="599">
        <v>0</v>
      </c>
      <c r="F459" s="599">
        <v>0</v>
      </c>
      <c r="G459" s="600"/>
      <c r="H459" s="601">
        <v>0.2</v>
      </c>
      <c r="I459" s="599">
        <v>0</v>
      </c>
      <c r="J459" s="616">
        <f>G459*6.29%</f>
        <v>0</v>
      </c>
      <c r="K459" s="616"/>
      <c r="L459" s="604">
        <f>G459-(H460+I459+J459+I460)</f>
        <v>0</v>
      </c>
      <c r="M459" s="605">
        <v>0</v>
      </c>
    </row>
    <row r="460" spans="1:13" ht="13.5" thickBot="1">
      <c r="A460" s="606"/>
      <c r="B460" s="607"/>
      <c r="C460" s="608"/>
      <c r="D460" s="609"/>
      <c r="E460" s="610">
        <v>0</v>
      </c>
      <c r="F460" s="610">
        <v>0</v>
      </c>
      <c r="G460" s="611"/>
      <c r="H460" s="610">
        <f>(G459-E460)*H459</f>
        <v>0</v>
      </c>
      <c r="I460" s="612">
        <v>0</v>
      </c>
      <c r="J460" s="613"/>
      <c r="K460" s="613"/>
      <c r="L460" s="612">
        <v>0</v>
      </c>
      <c r="M460" s="614">
        <v>0</v>
      </c>
    </row>
    <row r="461" spans="1:13">
      <c r="A461" s="595"/>
      <c r="B461" s="596"/>
      <c r="C461" s="597"/>
      <c r="D461" s="598"/>
      <c r="E461" s="599">
        <v>0</v>
      </c>
      <c r="F461" s="599">
        <v>0</v>
      </c>
      <c r="G461" s="600"/>
      <c r="H461" s="601">
        <v>0.2</v>
      </c>
      <c r="I461" s="599">
        <v>0</v>
      </c>
      <c r="J461" s="602">
        <f>G461*6.29%</f>
        <v>0</v>
      </c>
      <c r="K461" s="603"/>
      <c r="L461" s="604">
        <f>G461-(H462+I461+J461+I462)</f>
        <v>0</v>
      </c>
      <c r="M461" s="605">
        <v>0</v>
      </c>
    </row>
    <row r="462" spans="1:13" ht="13.5" thickBot="1">
      <c r="A462" s="606"/>
      <c r="B462" s="607"/>
      <c r="C462" s="608"/>
      <c r="D462" s="609"/>
      <c r="E462" s="610">
        <v>0</v>
      </c>
      <c r="F462" s="610">
        <v>0</v>
      </c>
      <c r="G462" s="611"/>
      <c r="H462" s="610">
        <f>(G461-E462)*H461</f>
        <v>0</v>
      </c>
      <c r="I462" s="612">
        <v>0</v>
      </c>
      <c r="J462" s="613"/>
      <c r="K462" s="613"/>
      <c r="L462" s="612">
        <v>0</v>
      </c>
      <c r="M462" s="614">
        <v>0</v>
      </c>
    </row>
    <row r="463" spans="1:13" s="111" customFormat="1" ht="14.45" customHeight="1">
      <c r="A463" s="617" t="s">
        <v>484</v>
      </c>
      <c r="B463" s="618"/>
      <c r="C463" s="618"/>
      <c r="D463" s="619"/>
      <c r="E463" s="620">
        <f>E449+E451+E453+E455+E457+E459+E461</f>
        <v>0</v>
      </c>
      <c r="F463" s="620">
        <f>F449+F451+F453+F455+F457+F459+F461</f>
        <v>0</v>
      </c>
      <c r="G463" s="621">
        <f>SUM(G449:G462)</f>
        <v>0</v>
      </c>
      <c r="H463" s="622"/>
      <c r="I463" s="623">
        <f>I449+I451+I453+I455+I457+I459+I461</f>
        <v>0</v>
      </c>
      <c r="J463" s="602">
        <f>J449+J451+J453+J455+J457+J459+J461</f>
        <v>0</v>
      </c>
      <c r="K463" s="603"/>
      <c r="L463" s="624">
        <f>L429+ L449+L451+L453+L455+L457+L459+L461</f>
        <v>0</v>
      </c>
      <c r="M463" s="625"/>
    </row>
    <row r="464" spans="1:13" s="111" customFormat="1" ht="12.75" customHeight="1" thickBot="1">
      <c r="A464" s="626"/>
      <c r="B464" s="627"/>
      <c r="C464" s="627"/>
      <c r="D464" s="628"/>
      <c r="E464" s="629">
        <f>E450+E452+E454+E456+E458+E460+E462</f>
        <v>0</v>
      </c>
      <c r="F464" s="630">
        <f>F450+F452+F454+F456+F458+F460+F462</f>
        <v>0</v>
      </c>
      <c r="G464" s="631"/>
      <c r="H464" s="632">
        <f>H450+H452+H454+H456+H458+H460+H462</f>
        <v>0</v>
      </c>
      <c r="I464" s="633">
        <f>I450+I452+I454+I456+I458+I460+I462</f>
        <v>0</v>
      </c>
      <c r="J464" s="634"/>
      <c r="K464" s="634"/>
      <c r="L464" s="635">
        <f>L450+L452+L454+L456+L458+L460+L462</f>
        <v>0</v>
      </c>
      <c r="M464" s="636"/>
    </row>
    <row r="465" spans="1:13" s="111" customFormat="1" ht="14.45" customHeight="1" thickTop="1" thickBot="1">
      <c r="A465" s="637" t="s">
        <v>485</v>
      </c>
      <c r="B465" s="638"/>
      <c r="C465" s="638"/>
      <c r="D465" s="639"/>
      <c r="E465" s="640">
        <f>+E463+E464+E431</f>
        <v>0</v>
      </c>
      <c r="F465" s="640">
        <f>F464+F463+F431</f>
        <v>0</v>
      </c>
      <c r="G465" s="641">
        <f>G463+G431</f>
        <v>0</v>
      </c>
      <c r="H465" s="642">
        <f>H464+H431</f>
        <v>0</v>
      </c>
      <c r="I465" s="640">
        <f>I463+I464+I431</f>
        <v>0</v>
      </c>
      <c r="J465" s="643">
        <f>J463+J431</f>
        <v>0</v>
      </c>
      <c r="K465" s="644"/>
      <c r="L465" s="640">
        <f>L464+L431</f>
        <v>0</v>
      </c>
      <c r="M465" s="645"/>
    </row>
    <row r="466" spans="1:13">
      <c r="A466" s="646"/>
      <c r="B466" s="646"/>
      <c r="C466" s="647"/>
      <c r="D466" s="646"/>
      <c r="E466" s="111"/>
      <c r="F466" s="648"/>
      <c r="G466" s="111"/>
      <c r="H466" s="646"/>
      <c r="I466" s="646"/>
      <c r="J466" s="646"/>
      <c r="K466" s="646"/>
      <c r="L466" s="646"/>
      <c r="M466" s="646"/>
    </row>
    <row r="467" spans="1:13">
      <c r="A467" s="646" t="s">
        <v>486</v>
      </c>
      <c r="B467" s="646" t="s">
        <v>487</v>
      </c>
      <c r="C467" s="647"/>
      <c r="D467" s="111"/>
      <c r="E467" s="646"/>
      <c r="F467" s="111"/>
      <c r="G467" s="650" t="s">
        <v>488</v>
      </c>
      <c r="H467" s="111"/>
      <c r="I467" s="646"/>
      <c r="J467" s="73"/>
      <c r="K467" s="111"/>
      <c r="L467" s="646"/>
      <c r="M467" s="646"/>
    </row>
    <row r="468" spans="1:13">
      <c r="A468" s="646" t="s">
        <v>489</v>
      </c>
      <c r="B468" s="646"/>
      <c r="C468" s="647"/>
      <c r="D468" s="646"/>
      <c r="E468" s="111"/>
      <c r="F468" s="648"/>
      <c r="G468" s="646"/>
      <c r="H468" s="646"/>
      <c r="I468" s="646"/>
      <c r="J468" s="73"/>
      <c r="K468" s="111"/>
      <c r="L468" s="646"/>
      <c r="M468" s="646"/>
    </row>
    <row r="469" spans="1:13">
      <c r="A469" s="646" t="s">
        <v>490</v>
      </c>
      <c r="B469" s="646"/>
      <c r="C469" s="647"/>
      <c r="D469" s="646"/>
      <c r="E469" s="111"/>
      <c r="F469" s="648"/>
      <c r="G469" s="646"/>
      <c r="H469" s="646"/>
      <c r="I469" s="646"/>
      <c r="J469" s="73"/>
      <c r="K469" s="111"/>
      <c r="L469" s="646"/>
      <c r="M469" s="646"/>
    </row>
    <row r="470" spans="1:13">
      <c r="A470" s="646" t="s">
        <v>491</v>
      </c>
      <c r="B470" s="646"/>
      <c r="C470" s="647"/>
      <c r="D470" s="646"/>
      <c r="E470" s="646"/>
      <c r="F470" s="646"/>
      <c r="G470" s="646"/>
      <c r="H470" s="646"/>
      <c r="I470" s="646"/>
      <c r="J470" s="111"/>
      <c r="K470" s="111"/>
      <c r="L470" s="646"/>
      <c r="M470" s="646"/>
    </row>
    <row r="471" spans="1:13">
      <c r="A471" s="646" t="s">
        <v>492</v>
      </c>
      <c r="B471" s="646"/>
      <c r="C471" s="651"/>
      <c r="D471" s="652"/>
      <c r="E471" s="652"/>
      <c r="F471" s="652"/>
      <c r="G471" s="652"/>
      <c r="H471" s="652"/>
      <c r="I471" s="652"/>
      <c r="J471" s="652"/>
      <c r="K471" s="652"/>
      <c r="L471" s="652"/>
      <c r="M471" s="652"/>
    </row>
    <row r="472" spans="1:13">
      <c r="A472" s="646" t="s">
        <v>493</v>
      </c>
      <c r="B472" s="652"/>
      <c r="C472" s="653"/>
      <c r="D472" s="654"/>
      <c r="E472" s="654"/>
      <c r="F472" s="654"/>
      <c r="G472" s="654"/>
      <c r="H472" s="654"/>
      <c r="I472" s="654"/>
      <c r="J472" s="654"/>
      <c r="K472" s="654"/>
      <c r="L472" s="654"/>
      <c r="M472" s="654"/>
    </row>
    <row r="473" spans="1:13">
      <c r="A473" s="646" t="s">
        <v>494</v>
      </c>
      <c r="B473" s="654"/>
      <c r="C473" s="655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</row>
    <row r="474" spans="1:13">
      <c r="A474" s="646"/>
      <c r="B474" s="654" t="s">
        <v>495</v>
      </c>
      <c r="C474" s="655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</row>
    <row r="475" spans="1:13">
      <c r="A475" s="646" t="s">
        <v>496</v>
      </c>
      <c r="B475" s="111"/>
      <c r="C475" s="655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</row>
    <row r="476" spans="1:13" ht="2.1" customHeight="1">
      <c r="A476" s="646"/>
      <c r="B476" s="111"/>
      <c r="C476" s="655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</row>
    <row r="477" spans="1:13" ht="15">
      <c r="A477" s="565" t="s">
        <v>456</v>
      </c>
      <c r="B477" s="566"/>
      <c r="C477" s="566"/>
      <c r="D477" s="566"/>
      <c r="E477" s="566"/>
      <c r="F477" s="566"/>
      <c r="G477" s="566"/>
      <c r="H477" s="566"/>
      <c r="I477" s="566"/>
      <c r="J477" s="566"/>
      <c r="K477" s="566"/>
      <c r="L477" s="566"/>
      <c r="M477" s="567"/>
    </row>
    <row r="478" spans="1:13" ht="15">
      <c r="A478" s="568" t="s">
        <v>457</v>
      </c>
      <c r="B478" s="568"/>
      <c r="C478" s="568"/>
      <c r="D478" s="568"/>
      <c r="E478" s="568"/>
      <c r="F478" s="568"/>
      <c r="G478" s="568"/>
      <c r="H478" s="568"/>
      <c r="I478" s="568"/>
      <c r="J478" s="568"/>
      <c r="K478" s="568"/>
      <c r="L478" s="568"/>
      <c r="M478" s="568"/>
    </row>
    <row r="479" spans="1:13" ht="15">
      <c r="A479" s="65">
        <f>A411</f>
        <v>0</v>
      </c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</row>
    <row r="480" spans="1:13" ht="18.75" thickBot="1">
      <c r="A480" s="569" t="s">
        <v>458</v>
      </c>
      <c r="B480" s="569"/>
      <c r="C480" s="570">
        <f>C446</f>
        <v>0</v>
      </c>
      <c r="D480" s="571"/>
      <c r="E480" s="572" t="s">
        <v>459</v>
      </c>
      <c r="F480" s="573"/>
      <c r="G480" s="574">
        <f>G446</f>
        <v>0</v>
      </c>
      <c r="H480" s="575"/>
      <c r="I480" s="575"/>
      <c r="J480" s="575"/>
      <c r="K480" s="576"/>
      <c r="L480" s="577" t="s">
        <v>460</v>
      </c>
      <c r="M480" s="578">
        <v>15</v>
      </c>
    </row>
    <row r="481" spans="1:13" ht="36">
      <c r="A481" s="579" t="s">
        <v>461</v>
      </c>
      <c r="B481" s="580" t="s">
        <v>462</v>
      </c>
      <c r="C481" s="581" t="s">
        <v>463</v>
      </c>
      <c r="D481" s="581" t="s">
        <v>464</v>
      </c>
      <c r="E481" s="582" t="s">
        <v>465</v>
      </c>
      <c r="F481" s="582" t="s">
        <v>466</v>
      </c>
      <c r="G481" s="583" t="s">
        <v>497</v>
      </c>
      <c r="H481" s="582" t="s">
        <v>468</v>
      </c>
      <c r="I481" s="582" t="s">
        <v>469</v>
      </c>
      <c r="J481" s="584" t="s">
        <v>470</v>
      </c>
      <c r="K481" s="585"/>
      <c r="L481" s="586" t="s">
        <v>471</v>
      </c>
      <c r="M481" s="587" t="s">
        <v>472</v>
      </c>
    </row>
    <row r="482" spans="1:13" ht="54.75" thickBot="1">
      <c r="A482" s="588"/>
      <c r="B482" s="589" t="s">
        <v>473</v>
      </c>
      <c r="C482" s="590" t="s">
        <v>474</v>
      </c>
      <c r="D482" s="590" t="s">
        <v>475</v>
      </c>
      <c r="E482" s="591" t="s">
        <v>476</v>
      </c>
      <c r="F482" s="591" t="s">
        <v>477</v>
      </c>
      <c r="G482" s="592"/>
      <c r="H482" s="593" t="s">
        <v>478</v>
      </c>
      <c r="I482" s="591" t="s">
        <v>498</v>
      </c>
      <c r="J482" s="593" t="s">
        <v>480</v>
      </c>
      <c r="K482" s="591" t="s">
        <v>481</v>
      </c>
      <c r="L482" s="593" t="s">
        <v>482</v>
      </c>
      <c r="M482" s="594" t="s">
        <v>483</v>
      </c>
    </row>
    <row r="483" spans="1:13">
      <c r="A483" s="595"/>
      <c r="B483" s="596"/>
      <c r="C483" s="597"/>
      <c r="D483" s="598"/>
      <c r="E483" s="599">
        <v>0</v>
      </c>
      <c r="F483" s="599">
        <v>0</v>
      </c>
      <c r="G483" s="600"/>
      <c r="H483" s="601">
        <v>0.2</v>
      </c>
      <c r="I483" s="599">
        <v>0</v>
      </c>
      <c r="J483" s="602">
        <f>G483*6.29%</f>
        <v>0</v>
      </c>
      <c r="K483" s="603"/>
      <c r="L483" s="604">
        <f>G483-(H484+I483+J483+I484)</f>
        <v>0</v>
      </c>
      <c r="M483" s="605">
        <v>0</v>
      </c>
    </row>
    <row r="484" spans="1:13" ht="13.5" thickBot="1">
      <c r="A484" s="606"/>
      <c r="B484" s="607"/>
      <c r="C484" s="608"/>
      <c r="D484" s="609"/>
      <c r="E484" s="610">
        <v>0</v>
      </c>
      <c r="F484" s="610">
        <v>0</v>
      </c>
      <c r="G484" s="611"/>
      <c r="H484" s="610">
        <f>(G483-E484)*H483</f>
        <v>0</v>
      </c>
      <c r="I484" s="612">
        <v>0</v>
      </c>
      <c r="J484" s="613"/>
      <c r="K484" s="613"/>
      <c r="L484" s="612">
        <v>0</v>
      </c>
      <c r="M484" s="614">
        <v>0</v>
      </c>
    </row>
    <row r="485" spans="1:13">
      <c r="A485" s="595"/>
      <c r="B485" s="596"/>
      <c r="C485" s="597"/>
      <c r="D485" s="598"/>
      <c r="E485" s="599">
        <v>0</v>
      </c>
      <c r="F485" s="599">
        <v>0</v>
      </c>
      <c r="G485" s="600"/>
      <c r="H485" s="601">
        <v>0.2</v>
      </c>
      <c r="I485" s="599">
        <v>0</v>
      </c>
      <c r="J485" s="616">
        <f>G485*6.29%</f>
        <v>0</v>
      </c>
      <c r="K485" s="616"/>
      <c r="L485" s="604">
        <f>G485-(H486+I485+J485+I486)</f>
        <v>0</v>
      </c>
      <c r="M485" s="605">
        <v>0</v>
      </c>
    </row>
    <row r="486" spans="1:13" ht="13.5" thickBot="1">
      <c r="A486" s="606"/>
      <c r="B486" s="607"/>
      <c r="C486" s="608"/>
      <c r="D486" s="609"/>
      <c r="E486" s="610">
        <v>0</v>
      </c>
      <c r="F486" s="610">
        <v>0</v>
      </c>
      <c r="G486" s="611"/>
      <c r="H486" s="610">
        <f>(G485-E486)*H485</f>
        <v>0</v>
      </c>
      <c r="I486" s="612">
        <v>0</v>
      </c>
      <c r="J486" s="613"/>
      <c r="K486" s="613"/>
      <c r="L486" s="612">
        <v>0</v>
      </c>
      <c r="M486" s="614">
        <v>0</v>
      </c>
    </row>
    <row r="487" spans="1:13">
      <c r="A487" s="595"/>
      <c r="B487" s="596"/>
      <c r="C487" s="597"/>
      <c r="D487" s="598"/>
      <c r="E487" s="599">
        <v>0</v>
      </c>
      <c r="F487" s="599">
        <v>0</v>
      </c>
      <c r="G487" s="600"/>
      <c r="H487" s="601">
        <v>0.2</v>
      </c>
      <c r="I487" s="599">
        <v>0</v>
      </c>
      <c r="J487" s="616">
        <f>G487*6.29%</f>
        <v>0</v>
      </c>
      <c r="K487" s="616"/>
      <c r="L487" s="604">
        <f>G487-(H488+I487+J487+I488)</f>
        <v>0</v>
      </c>
      <c r="M487" s="605">
        <v>0</v>
      </c>
    </row>
    <row r="488" spans="1:13" ht="13.5" thickBot="1">
      <c r="A488" s="606"/>
      <c r="B488" s="607"/>
      <c r="C488" s="608"/>
      <c r="D488" s="609"/>
      <c r="E488" s="610">
        <v>0</v>
      </c>
      <c r="F488" s="610">
        <v>0</v>
      </c>
      <c r="G488" s="611"/>
      <c r="H488" s="610">
        <f>(G487-E488)*H487</f>
        <v>0</v>
      </c>
      <c r="I488" s="612">
        <v>0</v>
      </c>
      <c r="J488" s="613"/>
      <c r="K488" s="613"/>
      <c r="L488" s="612">
        <v>0</v>
      </c>
      <c r="M488" s="614">
        <v>0</v>
      </c>
    </row>
    <row r="489" spans="1:13">
      <c r="A489" s="595"/>
      <c r="B489" s="596"/>
      <c r="C489" s="597"/>
      <c r="D489" s="598"/>
      <c r="E489" s="599">
        <v>0</v>
      </c>
      <c r="F489" s="599">
        <v>0</v>
      </c>
      <c r="G489" s="600"/>
      <c r="H489" s="601">
        <v>0.2</v>
      </c>
      <c r="I489" s="599">
        <v>0</v>
      </c>
      <c r="J489" s="616">
        <f>G489*6.29%</f>
        <v>0</v>
      </c>
      <c r="K489" s="616"/>
      <c r="L489" s="604">
        <f>G489-(H490+I489+J489+I490)</f>
        <v>0</v>
      </c>
      <c r="M489" s="605">
        <v>0</v>
      </c>
    </row>
    <row r="490" spans="1:13" ht="13.5" thickBot="1">
      <c r="A490" s="606"/>
      <c r="B490" s="607"/>
      <c r="C490" s="608"/>
      <c r="D490" s="609"/>
      <c r="E490" s="610">
        <v>0</v>
      </c>
      <c r="F490" s="610">
        <v>0</v>
      </c>
      <c r="G490" s="611"/>
      <c r="H490" s="610">
        <f>(G489-E490)*H489</f>
        <v>0</v>
      </c>
      <c r="I490" s="612">
        <v>0</v>
      </c>
      <c r="J490" s="613"/>
      <c r="K490" s="613"/>
      <c r="L490" s="612">
        <v>0</v>
      </c>
      <c r="M490" s="614">
        <v>0</v>
      </c>
    </row>
    <row r="491" spans="1:13">
      <c r="A491" s="595"/>
      <c r="B491" s="596"/>
      <c r="C491" s="597"/>
      <c r="D491" s="598"/>
      <c r="E491" s="599">
        <v>0</v>
      </c>
      <c r="F491" s="599">
        <v>0</v>
      </c>
      <c r="G491" s="600"/>
      <c r="H491" s="601">
        <v>0.2</v>
      </c>
      <c r="I491" s="599">
        <v>0</v>
      </c>
      <c r="J491" s="616">
        <f>G491*6.29%</f>
        <v>0</v>
      </c>
      <c r="K491" s="616"/>
      <c r="L491" s="604">
        <f>G491-(H492+I491+J491+I492)</f>
        <v>0</v>
      </c>
      <c r="M491" s="605">
        <v>0</v>
      </c>
    </row>
    <row r="492" spans="1:13" ht="13.5" thickBot="1">
      <c r="A492" s="606"/>
      <c r="B492" s="607"/>
      <c r="C492" s="608"/>
      <c r="D492" s="609"/>
      <c r="E492" s="610">
        <v>0</v>
      </c>
      <c r="F492" s="610">
        <v>0</v>
      </c>
      <c r="G492" s="611"/>
      <c r="H492" s="610">
        <f>(G491-E492)*H491</f>
        <v>0</v>
      </c>
      <c r="I492" s="612">
        <v>0</v>
      </c>
      <c r="J492" s="613"/>
      <c r="K492" s="613"/>
      <c r="L492" s="612">
        <v>0</v>
      </c>
      <c r="M492" s="614">
        <v>0</v>
      </c>
    </row>
    <row r="493" spans="1:13">
      <c r="A493" s="595"/>
      <c r="B493" s="596"/>
      <c r="C493" s="597"/>
      <c r="D493" s="598"/>
      <c r="E493" s="599">
        <v>0</v>
      </c>
      <c r="F493" s="599">
        <v>0</v>
      </c>
      <c r="G493" s="600"/>
      <c r="H493" s="601">
        <v>0.2</v>
      </c>
      <c r="I493" s="599">
        <v>0</v>
      </c>
      <c r="J493" s="616">
        <f>G493*6.29%</f>
        <v>0</v>
      </c>
      <c r="K493" s="616"/>
      <c r="L493" s="604">
        <f>G493-(H494+I493+J493+I494)</f>
        <v>0</v>
      </c>
      <c r="M493" s="605">
        <v>0</v>
      </c>
    </row>
    <row r="494" spans="1:13" ht="13.5" thickBot="1">
      <c r="A494" s="606"/>
      <c r="B494" s="607"/>
      <c r="C494" s="608"/>
      <c r="D494" s="609"/>
      <c r="E494" s="610">
        <v>0</v>
      </c>
      <c r="F494" s="610">
        <v>0</v>
      </c>
      <c r="G494" s="611"/>
      <c r="H494" s="610">
        <f>(G493-E494)*H493</f>
        <v>0</v>
      </c>
      <c r="I494" s="612">
        <v>0</v>
      </c>
      <c r="J494" s="613"/>
      <c r="K494" s="613"/>
      <c r="L494" s="612">
        <v>0</v>
      </c>
      <c r="M494" s="614">
        <v>0</v>
      </c>
    </row>
    <row r="495" spans="1:13">
      <c r="A495" s="595"/>
      <c r="B495" s="596"/>
      <c r="C495" s="597"/>
      <c r="D495" s="598"/>
      <c r="E495" s="599">
        <v>0</v>
      </c>
      <c r="F495" s="599">
        <v>0</v>
      </c>
      <c r="G495" s="600"/>
      <c r="H495" s="601">
        <v>0.2</v>
      </c>
      <c r="I495" s="599">
        <v>0</v>
      </c>
      <c r="J495" s="602">
        <f>G495*6.29%</f>
        <v>0</v>
      </c>
      <c r="K495" s="603"/>
      <c r="L495" s="604">
        <f>G495-(H496+I495+J495+I496)</f>
        <v>0</v>
      </c>
      <c r="M495" s="605">
        <v>0</v>
      </c>
    </row>
    <row r="496" spans="1:13" ht="13.5" thickBot="1">
      <c r="A496" s="606"/>
      <c r="B496" s="607"/>
      <c r="C496" s="608"/>
      <c r="D496" s="609"/>
      <c r="E496" s="610">
        <v>0</v>
      </c>
      <c r="F496" s="610">
        <v>0</v>
      </c>
      <c r="G496" s="611"/>
      <c r="H496" s="610">
        <f>(G495-E496)*H495</f>
        <v>0</v>
      </c>
      <c r="I496" s="612">
        <v>0</v>
      </c>
      <c r="J496" s="613"/>
      <c r="K496" s="613"/>
      <c r="L496" s="612">
        <v>0</v>
      </c>
      <c r="M496" s="614">
        <v>0</v>
      </c>
    </row>
    <row r="497" spans="1:13" s="111" customFormat="1" ht="14.45" customHeight="1">
      <c r="A497" s="617" t="s">
        <v>484</v>
      </c>
      <c r="B497" s="618"/>
      <c r="C497" s="618"/>
      <c r="D497" s="619"/>
      <c r="E497" s="620">
        <f>E483+E485+E487+E489+E491+E493+E495</f>
        <v>0</v>
      </c>
      <c r="F497" s="620">
        <f>F483+F485+F487+F489+F491+F493+F495</f>
        <v>0</v>
      </c>
      <c r="G497" s="621">
        <f>SUM(G483:G496)</f>
        <v>0</v>
      </c>
      <c r="H497" s="622"/>
      <c r="I497" s="623">
        <f>I483+I485+I487+I489+I491+I493+I495</f>
        <v>0</v>
      </c>
      <c r="J497" s="602">
        <f>J483+J485+J487+J489+J491+J493+J495</f>
        <v>0</v>
      </c>
      <c r="K497" s="603"/>
      <c r="L497" s="624">
        <f>L463+ L483+L485+L487+L489+L491+L493+L495</f>
        <v>0</v>
      </c>
      <c r="M497" s="625"/>
    </row>
    <row r="498" spans="1:13" s="111" customFormat="1" ht="12.75" customHeight="1" thickBot="1">
      <c r="A498" s="626"/>
      <c r="B498" s="627"/>
      <c r="C498" s="627"/>
      <c r="D498" s="628"/>
      <c r="E498" s="629">
        <f>E484+E486+E488+E490+E492+E494+E496</f>
        <v>0</v>
      </c>
      <c r="F498" s="630">
        <f>F484+F486+F488+F490+F492+F494+F496</f>
        <v>0</v>
      </c>
      <c r="G498" s="631"/>
      <c r="H498" s="632">
        <f>H484+H486+H488+H490+H492+H494+H496</f>
        <v>0</v>
      </c>
      <c r="I498" s="633">
        <f>I484+I486+I488+I490+I492+I494+I496</f>
        <v>0</v>
      </c>
      <c r="J498" s="634"/>
      <c r="K498" s="634"/>
      <c r="L498" s="635">
        <f>L484+L486+L488+L490+L492+L494+L496</f>
        <v>0</v>
      </c>
      <c r="M498" s="636"/>
    </row>
    <row r="499" spans="1:13" s="111" customFormat="1" ht="14.45" customHeight="1" thickTop="1" thickBot="1">
      <c r="A499" s="637" t="s">
        <v>485</v>
      </c>
      <c r="B499" s="638"/>
      <c r="C499" s="638"/>
      <c r="D499" s="639"/>
      <c r="E499" s="640">
        <f>+E497+E498+E465</f>
        <v>0</v>
      </c>
      <c r="F499" s="640">
        <f>F498+F497+F465</f>
        <v>0</v>
      </c>
      <c r="G499" s="641">
        <f>G497+G465</f>
        <v>0</v>
      </c>
      <c r="H499" s="642">
        <f>H498+H465</f>
        <v>0</v>
      </c>
      <c r="I499" s="640">
        <f>I497+I498+I465</f>
        <v>0</v>
      </c>
      <c r="J499" s="643">
        <f>J497+J465</f>
        <v>0</v>
      </c>
      <c r="K499" s="644"/>
      <c r="L499" s="640">
        <f>L498+L465</f>
        <v>0</v>
      </c>
      <c r="M499" s="645"/>
    </row>
    <row r="500" spans="1:13">
      <c r="A500" s="646"/>
      <c r="B500" s="646"/>
      <c r="C500" s="647"/>
      <c r="D500" s="646"/>
      <c r="E500" s="111"/>
      <c r="F500" s="648"/>
      <c r="G500" s="111"/>
      <c r="H500" s="646"/>
      <c r="I500" s="646"/>
      <c r="J500" s="646"/>
      <c r="K500" s="646"/>
      <c r="L500" s="646"/>
      <c r="M500" s="646"/>
    </row>
    <row r="501" spans="1:13">
      <c r="A501" s="646" t="s">
        <v>486</v>
      </c>
      <c r="B501" s="646" t="s">
        <v>487</v>
      </c>
      <c r="C501" s="647"/>
      <c r="D501" s="111"/>
      <c r="E501" s="646"/>
      <c r="F501" s="111"/>
      <c r="G501" s="650" t="s">
        <v>488</v>
      </c>
      <c r="H501" s="111"/>
      <c r="I501" s="646"/>
      <c r="J501" s="73"/>
      <c r="K501" s="111"/>
      <c r="L501" s="646"/>
      <c r="M501" s="646"/>
    </row>
    <row r="502" spans="1:13">
      <c r="A502" s="646" t="s">
        <v>489</v>
      </c>
      <c r="B502" s="646"/>
      <c r="C502" s="647"/>
      <c r="D502" s="646"/>
      <c r="E502" s="111"/>
      <c r="F502" s="648"/>
      <c r="G502" s="646"/>
      <c r="H502" s="646"/>
      <c r="I502" s="646"/>
      <c r="J502" s="73"/>
      <c r="K502" s="111"/>
      <c r="L502" s="646"/>
      <c r="M502" s="646"/>
    </row>
    <row r="503" spans="1:13">
      <c r="A503" s="646" t="s">
        <v>490</v>
      </c>
      <c r="B503" s="646"/>
      <c r="C503" s="647"/>
      <c r="D503" s="646"/>
      <c r="E503" s="111"/>
      <c r="F503" s="648"/>
      <c r="G503" s="646"/>
      <c r="H503" s="646"/>
      <c r="I503" s="646"/>
      <c r="J503" s="73"/>
      <c r="K503" s="111"/>
      <c r="L503" s="646"/>
      <c r="M503" s="646"/>
    </row>
    <row r="504" spans="1:13">
      <c r="A504" s="646" t="s">
        <v>491</v>
      </c>
      <c r="B504" s="646"/>
      <c r="C504" s="647"/>
      <c r="D504" s="646"/>
      <c r="E504" s="646"/>
      <c r="F504" s="646"/>
      <c r="G504" s="646"/>
      <c r="H504" s="646"/>
      <c r="I504" s="646"/>
      <c r="J504" s="111"/>
      <c r="K504" s="111"/>
      <c r="L504" s="646"/>
      <c r="M504" s="646"/>
    </row>
    <row r="505" spans="1:13">
      <c r="A505" s="646" t="s">
        <v>492</v>
      </c>
      <c r="B505" s="646"/>
      <c r="C505" s="651"/>
      <c r="D505" s="652"/>
      <c r="E505" s="652"/>
      <c r="F505" s="652"/>
      <c r="G505" s="652"/>
      <c r="H505" s="652"/>
      <c r="I505" s="652"/>
      <c r="J505" s="652"/>
      <c r="K505" s="652"/>
      <c r="L505" s="652"/>
      <c r="M505" s="652"/>
    </row>
    <row r="506" spans="1:13">
      <c r="A506" s="646" t="s">
        <v>493</v>
      </c>
      <c r="B506" s="652"/>
      <c r="C506" s="653"/>
      <c r="D506" s="654"/>
      <c r="E506" s="654"/>
      <c r="F506" s="654"/>
      <c r="G506" s="654"/>
      <c r="H506" s="654"/>
      <c r="I506" s="654"/>
      <c r="J506" s="654"/>
      <c r="K506" s="654"/>
      <c r="L506" s="654"/>
      <c r="M506" s="654"/>
    </row>
    <row r="507" spans="1:13">
      <c r="A507" s="646" t="s">
        <v>494</v>
      </c>
      <c r="B507" s="654"/>
      <c r="C507" s="655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</row>
    <row r="508" spans="1:13">
      <c r="A508" s="646"/>
      <c r="B508" s="654" t="s">
        <v>495</v>
      </c>
      <c r="C508" s="655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</row>
    <row r="509" spans="1:13">
      <c r="A509" s="646" t="s">
        <v>496</v>
      </c>
      <c r="B509" s="111"/>
      <c r="C509" s="655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</row>
    <row r="510" spans="1:13" ht="2.1" customHeight="1">
      <c r="A510" s="646"/>
      <c r="B510" s="111"/>
      <c r="C510" s="655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</row>
    <row r="511" spans="1:13" ht="15">
      <c r="A511" s="565" t="s">
        <v>456</v>
      </c>
      <c r="B511" s="566"/>
      <c r="C511" s="566"/>
      <c r="D511" s="566"/>
      <c r="E511" s="566"/>
      <c r="F511" s="566"/>
      <c r="G511" s="566"/>
      <c r="H511" s="566"/>
      <c r="I511" s="566"/>
      <c r="J511" s="566"/>
      <c r="K511" s="566"/>
      <c r="L511" s="566"/>
      <c r="M511" s="567"/>
    </row>
    <row r="512" spans="1:13" ht="15">
      <c r="A512" s="568" t="s">
        <v>457</v>
      </c>
      <c r="B512" s="568"/>
      <c r="C512" s="568"/>
      <c r="D512" s="568"/>
      <c r="E512" s="568"/>
      <c r="F512" s="568"/>
      <c r="G512" s="568"/>
      <c r="H512" s="568"/>
      <c r="I512" s="568"/>
      <c r="J512" s="568"/>
      <c r="K512" s="568"/>
      <c r="L512" s="568"/>
      <c r="M512" s="568"/>
    </row>
    <row r="513" spans="1:13" ht="15">
      <c r="A513" s="65">
        <f>A445</f>
        <v>0</v>
      </c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</row>
    <row r="514" spans="1:13" ht="18.75" thickBot="1">
      <c r="A514" s="569" t="s">
        <v>458</v>
      </c>
      <c r="B514" s="569"/>
      <c r="C514" s="570">
        <f>C480</f>
        <v>0</v>
      </c>
      <c r="D514" s="571"/>
      <c r="E514" s="572" t="s">
        <v>459</v>
      </c>
      <c r="F514" s="573"/>
      <c r="G514" s="574">
        <f>G480</f>
        <v>0</v>
      </c>
      <c r="H514" s="575"/>
      <c r="I514" s="575"/>
      <c r="J514" s="575"/>
      <c r="K514" s="576"/>
      <c r="L514" s="577" t="s">
        <v>460</v>
      </c>
      <c r="M514" s="578">
        <v>16</v>
      </c>
    </row>
    <row r="515" spans="1:13" ht="36">
      <c r="A515" s="579" t="s">
        <v>461</v>
      </c>
      <c r="B515" s="580" t="s">
        <v>462</v>
      </c>
      <c r="C515" s="581" t="s">
        <v>463</v>
      </c>
      <c r="D515" s="581" t="s">
        <v>464</v>
      </c>
      <c r="E515" s="582" t="s">
        <v>465</v>
      </c>
      <c r="F515" s="582" t="s">
        <v>466</v>
      </c>
      <c r="G515" s="583" t="s">
        <v>497</v>
      </c>
      <c r="H515" s="582" t="s">
        <v>468</v>
      </c>
      <c r="I515" s="582" t="s">
        <v>469</v>
      </c>
      <c r="J515" s="584" t="s">
        <v>470</v>
      </c>
      <c r="K515" s="585"/>
      <c r="L515" s="586" t="s">
        <v>471</v>
      </c>
      <c r="M515" s="587" t="s">
        <v>472</v>
      </c>
    </row>
    <row r="516" spans="1:13" ht="54.75" thickBot="1">
      <c r="A516" s="588"/>
      <c r="B516" s="589" t="s">
        <v>473</v>
      </c>
      <c r="C516" s="590" t="s">
        <v>474</v>
      </c>
      <c r="D516" s="590" t="s">
        <v>475</v>
      </c>
      <c r="E516" s="591" t="s">
        <v>476</v>
      </c>
      <c r="F516" s="591" t="s">
        <v>477</v>
      </c>
      <c r="G516" s="592"/>
      <c r="H516" s="593" t="s">
        <v>478</v>
      </c>
      <c r="I516" s="591" t="s">
        <v>498</v>
      </c>
      <c r="J516" s="593" t="s">
        <v>480</v>
      </c>
      <c r="K516" s="591" t="s">
        <v>481</v>
      </c>
      <c r="L516" s="593" t="s">
        <v>482</v>
      </c>
      <c r="M516" s="594" t="s">
        <v>483</v>
      </c>
    </row>
    <row r="517" spans="1:13">
      <c r="A517" s="595"/>
      <c r="B517" s="596"/>
      <c r="C517" s="597"/>
      <c r="D517" s="598"/>
      <c r="E517" s="599">
        <v>0</v>
      </c>
      <c r="F517" s="599">
        <v>0</v>
      </c>
      <c r="G517" s="600"/>
      <c r="H517" s="601">
        <v>0.2</v>
      </c>
      <c r="I517" s="599">
        <v>0</v>
      </c>
      <c r="J517" s="602">
        <f>G517*6.29%</f>
        <v>0</v>
      </c>
      <c r="K517" s="603"/>
      <c r="L517" s="604">
        <f>G517-(H518+I517+J517+I518)</f>
        <v>0</v>
      </c>
      <c r="M517" s="605">
        <v>0</v>
      </c>
    </row>
    <row r="518" spans="1:13" ht="13.5" thickBot="1">
      <c r="A518" s="606"/>
      <c r="B518" s="607"/>
      <c r="C518" s="608"/>
      <c r="D518" s="609"/>
      <c r="E518" s="610">
        <v>0</v>
      </c>
      <c r="F518" s="610">
        <v>0</v>
      </c>
      <c r="G518" s="611"/>
      <c r="H518" s="610">
        <f>(G517-E518)*H517</f>
        <v>0</v>
      </c>
      <c r="I518" s="612">
        <v>0</v>
      </c>
      <c r="J518" s="613"/>
      <c r="K518" s="613"/>
      <c r="L518" s="612">
        <v>0</v>
      </c>
      <c r="M518" s="614">
        <v>0</v>
      </c>
    </row>
    <row r="519" spans="1:13">
      <c r="A519" s="595"/>
      <c r="B519" s="596"/>
      <c r="C519" s="597"/>
      <c r="D519" s="598"/>
      <c r="E519" s="599">
        <v>0</v>
      </c>
      <c r="F519" s="599">
        <v>0</v>
      </c>
      <c r="G519" s="600"/>
      <c r="H519" s="601">
        <v>0.2</v>
      </c>
      <c r="I519" s="599">
        <v>0</v>
      </c>
      <c r="J519" s="616">
        <f>G519*6.29%</f>
        <v>0</v>
      </c>
      <c r="K519" s="616"/>
      <c r="L519" s="604">
        <f>G519-(H520+I519+J519+I520)</f>
        <v>0</v>
      </c>
      <c r="M519" s="605">
        <v>0</v>
      </c>
    </row>
    <row r="520" spans="1:13" ht="13.5" thickBot="1">
      <c r="A520" s="606"/>
      <c r="B520" s="607"/>
      <c r="C520" s="608"/>
      <c r="D520" s="609"/>
      <c r="E520" s="610">
        <v>0</v>
      </c>
      <c r="F520" s="610">
        <v>0</v>
      </c>
      <c r="G520" s="611"/>
      <c r="H520" s="610">
        <f>(G519-E520)*H519</f>
        <v>0</v>
      </c>
      <c r="I520" s="612">
        <v>0</v>
      </c>
      <c r="J520" s="613"/>
      <c r="K520" s="613"/>
      <c r="L520" s="612">
        <v>0</v>
      </c>
      <c r="M520" s="614">
        <v>0</v>
      </c>
    </row>
    <row r="521" spans="1:13">
      <c r="A521" s="595"/>
      <c r="B521" s="596"/>
      <c r="C521" s="597"/>
      <c r="D521" s="598"/>
      <c r="E521" s="599">
        <v>0</v>
      </c>
      <c r="F521" s="599">
        <v>0</v>
      </c>
      <c r="G521" s="600"/>
      <c r="H521" s="601">
        <v>0.2</v>
      </c>
      <c r="I521" s="599">
        <v>0</v>
      </c>
      <c r="J521" s="616">
        <f>G521*6.29%</f>
        <v>0</v>
      </c>
      <c r="K521" s="616"/>
      <c r="L521" s="604">
        <f>G521-(H522+I521+J521+I522)</f>
        <v>0</v>
      </c>
      <c r="M521" s="605">
        <v>0</v>
      </c>
    </row>
    <row r="522" spans="1:13" ht="13.5" thickBot="1">
      <c r="A522" s="606"/>
      <c r="B522" s="607"/>
      <c r="C522" s="608"/>
      <c r="D522" s="609"/>
      <c r="E522" s="610">
        <v>0</v>
      </c>
      <c r="F522" s="610">
        <v>0</v>
      </c>
      <c r="G522" s="611"/>
      <c r="H522" s="610">
        <f>(G521-E522)*H521</f>
        <v>0</v>
      </c>
      <c r="I522" s="612">
        <v>0</v>
      </c>
      <c r="J522" s="613"/>
      <c r="K522" s="613"/>
      <c r="L522" s="612">
        <v>0</v>
      </c>
      <c r="M522" s="614">
        <v>0</v>
      </c>
    </row>
    <row r="523" spans="1:13">
      <c r="A523" s="595"/>
      <c r="B523" s="596"/>
      <c r="C523" s="597"/>
      <c r="D523" s="598"/>
      <c r="E523" s="599">
        <v>0</v>
      </c>
      <c r="F523" s="599">
        <v>0</v>
      </c>
      <c r="G523" s="600"/>
      <c r="H523" s="601">
        <v>0.2</v>
      </c>
      <c r="I523" s="599">
        <v>0</v>
      </c>
      <c r="J523" s="616">
        <f>G523*6.29%</f>
        <v>0</v>
      </c>
      <c r="K523" s="616"/>
      <c r="L523" s="604">
        <f>G523-(H524+I523+J523+I524)</f>
        <v>0</v>
      </c>
      <c r="M523" s="605">
        <v>0</v>
      </c>
    </row>
    <row r="524" spans="1:13" ht="13.5" thickBot="1">
      <c r="A524" s="606"/>
      <c r="B524" s="607"/>
      <c r="C524" s="608"/>
      <c r="D524" s="609"/>
      <c r="E524" s="610">
        <v>0</v>
      </c>
      <c r="F524" s="610">
        <v>0</v>
      </c>
      <c r="G524" s="611"/>
      <c r="H524" s="610">
        <f>(G523-E524)*H523</f>
        <v>0</v>
      </c>
      <c r="I524" s="612">
        <v>0</v>
      </c>
      <c r="J524" s="613"/>
      <c r="K524" s="613"/>
      <c r="L524" s="612">
        <v>0</v>
      </c>
      <c r="M524" s="614">
        <v>0</v>
      </c>
    </row>
    <row r="525" spans="1:13">
      <c r="A525" s="595"/>
      <c r="B525" s="596"/>
      <c r="C525" s="597"/>
      <c r="D525" s="598"/>
      <c r="E525" s="599">
        <v>0</v>
      </c>
      <c r="F525" s="599">
        <v>0</v>
      </c>
      <c r="G525" s="600"/>
      <c r="H525" s="601">
        <v>0.2</v>
      </c>
      <c r="I525" s="599">
        <v>0</v>
      </c>
      <c r="J525" s="616">
        <f>G525*6.29%</f>
        <v>0</v>
      </c>
      <c r="K525" s="616"/>
      <c r="L525" s="604">
        <f>G525-(H526+I525+J525+I526)</f>
        <v>0</v>
      </c>
      <c r="M525" s="605">
        <v>0</v>
      </c>
    </row>
    <row r="526" spans="1:13" ht="13.5" thickBot="1">
      <c r="A526" s="606"/>
      <c r="B526" s="607"/>
      <c r="C526" s="608"/>
      <c r="D526" s="609"/>
      <c r="E526" s="610">
        <v>0</v>
      </c>
      <c r="F526" s="610">
        <v>0</v>
      </c>
      <c r="G526" s="611"/>
      <c r="H526" s="610">
        <f>(G525-E526)*H525</f>
        <v>0</v>
      </c>
      <c r="I526" s="612">
        <v>0</v>
      </c>
      <c r="J526" s="613"/>
      <c r="K526" s="613"/>
      <c r="L526" s="612">
        <v>0</v>
      </c>
      <c r="M526" s="614">
        <v>0</v>
      </c>
    </row>
    <row r="527" spans="1:13">
      <c r="A527" s="595"/>
      <c r="B527" s="596"/>
      <c r="C527" s="597"/>
      <c r="D527" s="598"/>
      <c r="E527" s="599">
        <v>0</v>
      </c>
      <c r="F527" s="599">
        <v>0</v>
      </c>
      <c r="G527" s="600"/>
      <c r="H527" s="601">
        <v>0.2</v>
      </c>
      <c r="I527" s="599">
        <v>0</v>
      </c>
      <c r="J527" s="616">
        <f>G527*6.29%</f>
        <v>0</v>
      </c>
      <c r="K527" s="616"/>
      <c r="L527" s="604">
        <f>G527-(H528+I527+J527+I528)</f>
        <v>0</v>
      </c>
      <c r="M527" s="605">
        <v>0</v>
      </c>
    </row>
    <row r="528" spans="1:13" ht="13.5" thickBot="1">
      <c r="A528" s="606"/>
      <c r="B528" s="607"/>
      <c r="C528" s="608"/>
      <c r="D528" s="609"/>
      <c r="E528" s="610">
        <v>0</v>
      </c>
      <c r="F528" s="610">
        <v>0</v>
      </c>
      <c r="G528" s="611"/>
      <c r="H528" s="610">
        <f>(G527-E528)*H527</f>
        <v>0</v>
      </c>
      <c r="I528" s="612">
        <v>0</v>
      </c>
      <c r="J528" s="613"/>
      <c r="K528" s="613"/>
      <c r="L528" s="612">
        <v>0</v>
      </c>
      <c r="M528" s="614">
        <v>0</v>
      </c>
    </row>
    <row r="529" spans="1:13">
      <c r="A529" s="595"/>
      <c r="B529" s="596"/>
      <c r="C529" s="597"/>
      <c r="D529" s="598"/>
      <c r="E529" s="599">
        <v>0</v>
      </c>
      <c r="F529" s="599">
        <v>0</v>
      </c>
      <c r="G529" s="600"/>
      <c r="H529" s="601">
        <v>0.2</v>
      </c>
      <c r="I529" s="599">
        <v>0</v>
      </c>
      <c r="J529" s="602">
        <f>G529*6.29%</f>
        <v>0</v>
      </c>
      <c r="K529" s="603"/>
      <c r="L529" s="604">
        <f>G529-(H530+I529+J529+I530)</f>
        <v>0</v>
      </c>
      <c r="M529" s="605">
        <v>0</v>
      </c>
    </row>
    <row r="530" spans="1:13" ht="13.5" thickBot="1">
      <c r="A530" s="606"/>
      <c r="B530" s="607"/>
      <c r="C530" s="608"/>
      <c r="D530" s="609"/>
      <c r="E530" s="610">
        <v>0</v>
      </c>
      <c r="F530" s="610">
        <v>0</v>
      </c>
      <c r="G530" s="611"/>
      <c r="H530" s="610">
        <f>(G529-E530)*H529</f>
        <v>0</v>
      </c>
      <c r="I530" s="612">
        <v>0</v>
      </c>
      <c r="J530" s="613"/>
      <c r="K530" s="613"/>
      <c r="L530" s="612">
        <v>0</v>
      </c>
      <c r="M530" s="614">
        <v>0</v>
      </c>
    </row>
    <row r="531" spans="1:13" s="111" customFormat="1" ht="14.45" customHeight="1">
      <c r="A531" s="617" t="s">
        <v>484</v>
      </c>
      <c r="B531" s="618"/>
      <c r="C531" s="618"/>
      <c r="D531" s="619"/>
      <c r="E531" s="620">
        <f>E517+E519+E521+E523+E525+E527+E529</f>
        <v>0</v>
      </c>
      <c r="F531" s="620">
        <f>F517+F519+F521+F523+F525+F527+F529</f>
        <v>0</v>
      </c>
      <c r="G531" s="621">
        <f>SUM(G517:G530)</f>
        <v>0</v>
      </c>
      <c r="H531" s="622"/>
      <c r="I531" s="623">
        <f>I517+I519+I521+I523+I525+I527+I529</f>
        <v>0</v>
      </c>
      <c r="J531" s="602">
        <f>J517+J519+J521+J523+J525+J527+J529</f>
        <v>0</v>
      </c>
      <c r="K531" s="603"/>
      <c r="L531" s="624">
        <f>L497+ L517+L519+L521+L523+L525+L527+L529</f>
        <v>0</v>
      </c>
      <c r="M531" s="625"/>
    </row>
    <row r="532" spans="1:13" s="111" customFormat="1" ht="12.75" customHeight="1" thickBot="1">
      <c r="A532" s="626"/>
      <c r="B532" s="627"/>
      <c r="C532" s="627"/>
      <c r="D532" s="628"/>
      <c r="E532" s="629">
        <f>E518+E520+E522+E524+E526+E528+E530</f>
        <v>0</v>
      </c>
      <c r="F532" s="630">
        <f>F518+F520+F522+F524+F526+F528+F530</f>
        <v>0</v>
      </c>
      <c r="G532" s="631"/>
      <c r="H532" s="632">
        <f>H518+H520+H522+H524+H526+H528+H530</f>
        <v>0</v>
      </c>
      <c r="I532" s="633">
        <f>I518+I520+I522+I524+I526+I528+I530</f>
        <v>0</v>
      </c>
      <c r="J532" s="634"/>
      <c r="K532" s="634"/>
      <c r="L532" s="635">
        <f>L518+L520+L522+L524+L526+L528+L530</f>
        <v>0</v>
      </c>
      <c r="M532" s="636"/>
    </row>
    <row r="533" spans="1:13" s="111" customFormat="1" ht="14.45" customHeight="1" thickTop="1" thickBot="1">
      <c r="A533" s="637" t="s">
        <v>485</v>
      </c>
      <c r="B533" s="638"/>
      <c r="C533" s="638"/>
      <c r="D533" s="639"/>
      <c r="E533" s="640">
        <f>+E531+E532+E499</f>
        <v>0</v>
      </c>
      <c r="F533" s="640">
        <f>F532+F531+F499</f>
        <v>0</v>
      </c>
      <c r="G533" s="641">
        <f>G531+G499</f>
        <v>0</v>
      </c>
      <c r="H533" s="642">
        <f>H532+H499</f>
        <v>0</v>
      </c>
      <c r="I533" s="640">
        <f>I531+I532+I499</f>
        <v>0</v>
      </c>
      <c r="J533" s="643">
        <f>J531+J499</f>
        <v>0</v>
      </c>
      <c r="K533" s="644"/>
      <c r="L533" s="640">
        <f>L532+L499</f>
        <v>0</v>
      </c>
      <c r="M533" s="645"/>
    </row>
    <row r="534" spans="1:13">
      <c r="A534" s="646"/>
      <c r="B534" s="646"/>
      <c r="C534" s="647"/>
      <c r="D534" s="646"/>
      <c r="E534" s="111"/>
      <c r="F534" s="648"/>
      <c r="G534" s="111"/>
      <c r="H534" s="646"/>
      <c r="I534" s="646"/>
      <c r="J534" s="646"/>
      <c r="K534" s="646"/>
      <c r="L534" s="646"/>
      <c r="M534" s="646"/>
    </row>
    <row r="535" spans="1:13">
      <c r="A535" s="646" t="s">
        <v>486</v>
      </c>
      <c r="B535" s="646" t="s">
        <v>487</v>
      </c>
      <c r="C535" s="647"/>
      <c r="D535" s="111"/>
      <c r="E535" s="646"/>
      <c r="F535" s="111"/>
      <c r="G535" s="650" t="s">
        <v>488</v>
      </c>
      <c r="H535" s="111"/>
      <c r="I535" s="646"/>
      <c r="J535" s="73"/>
      <c r="K535" s="111"/>
      <c r="L535" s="646"/>
      <c r="M535" s="646"/>
    </row>
    <row r="536" spans="1:13">
      <c r="A536" s="646" t="s">
        <v>489</v>
      </c>
      <c r="B536" s="646"/>
      <c r="C536" s="647"/>
      <c r="D536" s="646"/>
      <c r="E536" s="111"/>
      <c r="F536" s="648"/>
      <c r="G536" s="646"/>
      <c r="H536" s="646"/>
      <c r="I536" s="646"/>
      <c r="J536" s="73"/>
      <c r="K536" s="111"/>
      <c r="L536" s="646"/>
      <c r="M536" s="646"/>
    </row>
    <row r="537" spans="1:13">
      <c r="A537" s="646" t="s">
        <v>490</v>
      </c>
      <c r="B537" s="646"/>
      <c r="C537" s="647"/>
      <c r="D537" s="646"/>
      <c r="E537" s="111"/>
      <c r="F537" s="648"/>
      <c r="G537" s="646"/>
      <c r="H537" s="646"/>
      <c r="I537" s="646"/>
      <c r="J537" s="73"/>
      <c r="K537" s="111"/>
      <c r="L537" s="646"/>
      <c r="M537" s="646"/>
    </row>
    <row r="538" spans="1:13">
      <c r="A538" s="646" t="s">
        <v>491</v>
      </c>
      <c r="B538" s="646"/>
      <c r="C538" s="647"/>
      <c r="D538" s="646"/>
      <c r="E538" s="646"/>
      <c r="F538" s="646"/>
      <c r="G538" s="646"/>
      <c r="H538" s="646"/>
      <c r="I538" s="646"/>
      <c r="J538" s="111"/>
      <c r="K538" s="111"/>
      <c r="L538" s="646"/>
      <c r="M538" s="646"/>
    </row>
    <row r="539" spans="1:13">
      <c r="A539" s="646" t="s">
        <v>492</v>
      </c>
      <c r="B539" s="646"/>
      <c r="C539" s="651"/>
      <c r="D539" s="652"/>
      <c r="E539" s="652"/>
      <c r="F539" s="652"/>
      <c r="G539" s="652"/>
      <c r="H539" s="652"/>
      <c r="I539" s="652"/>
      <c r="J539" s="652"/>
      <c r="K539" s="652"/>
      <c r="L539" s="652"/>
      <c r="M539" s="652"/>
    </row>
    <row r="540" spans="1:13">
      <c r="A540" s="646" t="s">
        <v>493</v>
      </c>
      <c r="B540" s="652"/>
      <c r="C540" s="653"/>
      <c r="D540" s="654"/>
      <c r="E540" s="654"/>
      <c r="F540" s="654"/>
      <c r="G540" s="654"/>
      <c r="H540" s="654"/>
      <c r="I540" s="654"/>
      <c r="J540" s="654"/>
      <c r="K540" s="654"/>
      <c r="L540" s="654"/>
      <c r="M540" s="654"/>
    </row>
    <row r="541" spans="1:13">
      <c r="A541" s="646" t="s">
        <v>494</v>
      </c>
      <c r="B541" s="654"/>
      <c r="C541" s="655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</row>
    <row r="542" spans="1:13">
      <c r="A542" s="646"/>
      <c r="B542" s="654" t="s">
        <v>495</v>
      </c>
      <c r="C542" s="655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</row>
    <row r="543" spans="1:13">
      <c r="A543" s="646" t="s">
        <v>496</v>
      </c>
      <c r="B543" s="111"/>
      <c r="C543" s="655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</row>
  </sheetData>
  <sheetProtection selectLockedCells="1"/>
  <mergeCells count="576">
    <mergeCell ref="A531:D532"/>
    <mergeCell ref="G531:G532"/>
    <mergeCell ref="J531:K531"/>
    <mergeCell ref="M531:M533"/>
    <mergeCell ref="A533:D533"/>
    <mergeCell ref="J533:K533"/>
    <mergeCell ref="A527:A528"/>
    <mergeCell ref="G527:G528"/>
    <mergeCell ref="J527:K527"/>
    <mergeCell ref="A529:A530"/>
    <mergeCell ref="G529:G530"/>
    <mergeCell ref="J529:K529"/>
    <mergeCell ref="A523:A524"/>
    <mergeCell ref="G523:G524"/>
    <mergeCell ref="J523:K523"/>
    <mergeCell ref="A525:A526"/>
    <mergeCell ref="G525:G526"/>
    <mergeCell ref="J525:K525"/>
    <mergeCell ref="A519:A520"/>
    <mergeCell ref="G519:G520"/>
    <mergeCell ref="J519:K519"/>
    <mergeCell ref="A521:A522"/>
    <mergeCell ref="G521:G522"/>
    <mergeCell ref="J521:K521"/>
    <mergeCell ref="A515:A516"/>
    <mergeCell ref="G515:G516"/>
    <mergeCell ref="J515:K515"/>
    <mergeCell ref="A517:A518"/>
    <mergeCell ref="G517:G518"/>
    <mergeCell ref="J517:K517"/>
    <mergeCell ref="A511:M511"/>
    <mergeCell ref="A512:M512"/>
    <mergeCell ref="A513:M513"/>
    <mergeCell ref="C514:D514"/>
    <mergeCell ref="E514:F514"/>
    <mergeCell ref="G514:K514"/>
    <mergeCell ref="A497:D498"/>
    <mergeCell ref="G497:G498"/>
    <mergeCell ref="J497:K497"/>
    <mergeCell ref="M497:M499"/>
    <mergeCell ref="A499:D499"/>
    <mergeCell ref="J499:K499"/>
    <mergeCell ref="A493:A494"/>
    <mergeCell ref="G493:G494"/>
    <mergeCell ref="J493:K493"/>
    <mergeCell ref="A495:A496"/>
    <mergeCell ref="G495:G496"/>
    <mergeCell ref="J495:K495"/>
    <mergeCell ref="A489:A490"/>
    <mergeCell ref="G489:G490"/>
    <mergeCell ref="J489:K489"/>
    <mergeCell ref="A491:A492"/>
    <mergeCell ref="G491:G492"/>
    <mergeCell ref="J491:K491"/>
    <mergeCell ref="A485:A486"/>
    <mergeCell ref="G485:G486"/>
    <mergeCell ref="J485:K485"/>
    <mergeCell ref="A487:A488"/>
    <mergeCell ref="G487:G488"/>
    <mergeCell ref="J487:K487"/>
    <mergeCell ref="A481:A482"/>
    <mergeCell ref="G481:G482"/>
    <mergeCell ref="J481:K481"/>
    <mergeCell ref="A483:A484"/>
    <mergeCell ref="G483:G484"/>
    <mergeCell ref="J483:K483"/>
    <mergeCell ref="A477:M477"/>
    <mergeCell ref="A478:M478"/>
    <mergeCell ref="A479:M479"/>
    <mergeCell ref="C480:D480"/>
    <mergeCell ref="E480:F480"/>
    <mergeCell ref="G480:K480"/>
    <mergeCell ref="A463:D464"/>
    <mergeCell ref="G463:G464"/>
    <mergeCell ref="J463:K463"/>
    <mergeCell ref="M463:M465"/>
    <mergeCell ref="A465:D465"/>
    <mergeCell ref="J465:K465"/>
    <mergeCell ref="A459:A460"/>
    <mergeCell ref="G459:G460"/>
    <mergeCell ref="J459:K459"/>
    <mergeCell ref="A461:A462"/>
    <mergeCell ref="G461:G462"/>
    <mergeCell ref="J461:K461"/>
    <mergeCell ref="A455:A456"/>
    <mergeCell ref="G455:G456"/>
    <mergeCell ref="J455:K455"/>
    <mergeCell ref="A457:A458"/>
    <mergeCell ref="G457:G458"/>
    <mergeCell ref="J457:K457"/>
    <mergeCell ref="A451:A452"/>
    <mergeCell ref="G451:G452"/>
    <mergeCell ref="J451:K451"/>
    <mergeCell ref="A453:A454"/>
    <mergeCell ref="G453:G454"/>
    <mergeCell ref="J453:K453"/>
    <mergeCell ref="A447:A448"/>
    <mergeCell ref="G447:G448"/>
    <mergeCell ref="J447:K447"/>
    <mergeCell ref="A449:A450"/>
    <mergeCell ref="G449:G450"/>
    <mergeCell ref="J449:K449"/>
    <mergeCell ref="A443:M443"/>
    <mergeCell ref="A444:M444"/>
    <mergeCell ref="A445:M445"/>
    <mergeCell ref="C446:D446"/>
    <mergeCell ref="E446:F446"/>
    <mergeCell ref="G446:K446"/>
    <mergeCell ref="A429:D430"/>
    <mergeCell ref="G429:G430"/>
    <mergeCell ref="J429:K429"/>
    <mergeCell ref="M429:M431"/>
    <mergeCell ref="A431:D431"/>
    <mergeCell ref="J431:K431"/>
    <mergeCell ref="A425:A426"/>
    <mergeCell ref="G425:G426"/>
    <mergeCell ref="J425:K425"/>
    <mergeCell ref="A427:A428"/>
    <mergeCell ref="G427:G428"/>
    <mergeCell ref="J427:K427"/>
    <mergeCell ref="A421:A422"/>
    <mergeCell ref="G421:G422"/>
    <mergeCell ref="J421:K421"/>
    <mergeCell ref="A423:A424"/>
    <mergeCell ref="G423:G424"/>
    <mergeCell ref="J423:K423"/>
    <mergeCell ref="A417:A418"/>
    <mergeCell ref="G417:G418"/>
    <mergeCell ref="J417:K417"/>
    <mergeCell ref="A419:A420"/>
    <mergeCell ref="G419:G420"/>
    <mergeCell ref="J419:K419"/>
    <mergeCell ref="A413:A414"/>
    <mergeCell ref="G413:G414"/>
    <mergeCell ref="J413:K413"/>
    <mergeCell ref="A415:A416"/>
    <mergeCell ref="G415:G416"/>
    <mergeCell ref="J415:K415"/>
    <mergeCell ref="A409:M409"/>
    <mergeCell ref="A410:M410"/>
    <mergeCell ref="A411:M411"/>
    <mergeCell ref="C412:D412"/>
    <mergeCell ref="E412:F412"/>
    <mergeCell ref="G412:K412"/>
    <mergeCell ref="A395:D396"/>
    <mergeCell ref="G395:G396"/>
    <mergeCell ref="J395:K395"/>
    <mergeCell ref="M395:M397"/>
    <mergeCell ref="A397:D397"/>
    <mergeCell ref="J397:K397"/>
    <mergeCell ref="A391:A392"/>
    <mergeCell ref="G391:G392"/>
    <mergeCell ref="J391:K391"/>
    <mergeCell ref="A393:A394"/>
    <mergeCell ref="G393:G394"/>
    <mergeCell ref="J393:K393"/>
    <mergeCell ref="A387:A388"/>
    <mergeCell ref="G387:G388"/>
    <mergeCell ref="J387:K387"/>
    <mergeCell ref="A389:A390"/>
    <mergeCell ref="G389:G390"/>
    <mergeCell ref="J389:K389"/>
    <mergeCell ref="A383:A384"/>
    <mergeCell ref="G383:G384"/>
    <mergeCell ref="J383:K383"/>
    <mergeCell ref="A385:A386"/>
    <mergeCell ref="G385:G386"/>
    <mergeCell ref="J385:K385"/>
    <mergeCell ref="A379:A380"/>
    <mergeCell ref="G379:G380"/>
    <mergeCell ref="J379:K379"/>
    <mergeCell ref="A381:A382"/>
    <mergeCell ref="G381:G382"/>
    <mergeCell ref="J381:K381"/>
    <mergeCell ref="A375:M375"/>
    <mergeCell ref="A376:M376"/>
    <mergeCell ref="A377:M377"/>
    <mergeCell ref="C378:D378"/>
    <mergeCell ref="E378:F378"/>
    <mergeCell ref="G378:K378"/>
    <mergeCell ref="A361:D362"/>
    <mergeCell ref="G361:G362"/>
    <mergeCell ref="J361:K361"/>
    <mergeCell ref="M361:M363"/>
    <mergeCell ref="A363:D363"/>
    <mergeCell ref="J363:K363"/>
    <mergeCell ref="A357:A358"/>
    <mergeCell ref="G357:G358"/>
    <mergeCell ref="J357:K357"/>
    <mergeCell ref="A359:A360"/>
    <mergeCell ref="G359:G360"/>
    <mergeCell ref="J359:K359"/>
    <mergeCell ref="A353:A354"/>
    <mergeCell ref="G353:G354"/>
    <mergeCell ref="J353:K353"/>
    <mergeCell ref="A355:A356"/>
    <mergeCell ref="G355:G356"/>
    <mergeCell ref="J355:K355"/>
    <mergeCell ref="A349:A350"/>
    <mergeCell ref="G349:G350"/>
    <mergeCell ref="J349:K349"/>
    <mergeCell ref="A351:A352"/>
    <mergeCell ref="G351:G352"/>
    <mergeCell ref="J351:K351"/>
    <mergeCell ref="A345:A346"/>
    <mergeCell ref="G345:G346"/>
    <mergeCell ref="J345:K345"/>
    <mergeCell ref="A347:A348"/>
    <mergeCell ref="G347:G348"/>
    <mergeCell ref="J347:K347"/>
    <mergeCell ref="A341:M341"/>
    <mergeCell ref="A342:M342"/>
    <mergeCell ref="A343:M343"/>
    <mergeCell ref="C344:D344"/>
    <mergeCell ref="E344:F344"/>
    <mergeCell ref="G344:K344"/>
    <mergeCell ref="A327:D328"/>
    <mergeCell ref="G327:G328"/>
    <mergeCell ref="J327:K327"/>
    <mergeCell ref="M327:M329"/>
    <mergeCell ref="A329:D329"/>
    <mergeCell ref="J329:K329"/>
    <mergeCell ref="A323:A324"/>
    <mergeCell ref="G323:G324"/>
    <mergeCell ref="J323:K323"/>
    <mergeCell ref="A325:A326"/>
    <mergeCell ref="G325:G326"/>
    <mergeCell ref="J325:K325"/>
    <mergeCell ref="A319:A320"/>
    <mergeCell ref="G319:G320"/>
    <mergeCell ref="J319:K319"/>
    <mergeCell ref="A321:A322"/>
    <mergeCell ref="G321:G322"/>
    <mergeCell ref="J321:K321"/>
    <mergeCell ref="A315:A316"/>
    <mergeCell ref="G315:G316"/>
    <mergeCell ref="J315:K315"/>
    <mergeCell ref="A317:A318"/>
    <mergeCell ref="G317:G318"/>
    <mergeCell ref="J317:K317"/>
    <mergeCell ref="A311:A312"/>
    <mergeCell ref="G311:G312"/>
    <mergeCell ref="J311:K311"/>
    <mergeCell ref="A313:A314"/>
    <mergeCell ref="G313:G314"/>
    <mergeCell ref="J313:K313"/>
    <mergeCell ref="A307:M307"/>
    <mergeCell ref="A308:M308"/>
    <mergeCell ref="A309:M309"/>
    <mergeCell ref="C310:D310"/>
    <mergeCell ref="E310:F310"/>
    <mergeCell ref="G310:K310"/>
    <mergeCell ref="A293:D294"/>
    <mergeCell ref="G293:G294"/>
    <mergeCell ref="J293:K293"/>
    <mergeCell ref="M293:M295"/>
    <mergeCell ref="A295:D295"/>
    <mergeCell ref="J295:K295"/>
    <mergeCell ref="A289:A290"/>
    <mergeCell ref="G289:G290"/>
    <mergeCell ref="J289:K289"/>
    <mergeCell ref="A291:A292"/>
    <mergeCell ref="G291:G292"/>
    <mergeCell ref="J291:K291"/>
    <mergeCell ref="A285:A286"/>
    <mergeCell ref="G285:G286"/>
    <mergeCell ref="J285:K285"/>
    <mergeCell ref="A287:A288"/>
    <mergeCell ref="G287:G288"/>
    <mergeCell ref="J287:K287"/>
    <mergeCell ref="A281:A282"/>
    <mergeCell ref="G281:G282"/>
    <mergeCell ref="J281:K281"/>
    <mergeCell ref="A283:A284"/>
    <mergeCell ref="G283:G284"/>
    <mergeCell ref="J283:K283"/>
    <mergeCell ref="A277:A278"/>
    <mergeCell ref="G277:G278"/>
    <mergeCell ref="J277:K277"/>
    <mergeCell ref="A279:A280"/>
    <mergeCell ref="G279:G280"/>
    <mergeCell ref="J279:K279"/>
    <mergeCell ref="A273:M273"/>
    <mergeCell ref="A274:M274"/>
    <mergeCell ref="A275:M275"/>
    <mergeCell ref="C276:D276"/>
    <mergeCell ref="E276:F276"/>
    <mergeCell ref="G276:K276"/>
    <mergeCell ref="A259:D260"/>
    <mergeCell ref="G259:G260"/>
    <mergeCell ref="J259:K259"/>
    <mergeCell ref="M259:M261"/>
    <mergeCell ref="A261:D261"/>
    <mergeCell ref="J261:K261"/>
    <mergeCell ref="A255:A256"/>
    <mergeCell ref="G255:G256"/>
    <mergeCell ref="J255:K255"/>
    <mergeCell ref="A257:A258"/>
    <mergeCell ref="G257:G258"/>
    <mergeCell ref="J257:K257"/>
    <mergeCell ref="A251:A252"/>
    <mergeCell ref="G251:G252"/>
    <mergeCell ref="J251:K251"/>
    <mergeCell ref="A253:A254"/>
    <mergeCell ref="G253:G254"/>
    <mergeCell ref="J253:K253"/>
    <mergeCell ref="A247:A248"/>
    <mergeCell ref="G247:G248"/>
    <mergeCell ref="J247:K247"/>
    <mergeCell ref="A249:A250"/>
    <mergeCell ref="G249:G250"/>
    <mergeCell ref="J249:K249"/>
    <mergeCell ref="A243:A244"/>
    <mergeCell ref="G243:G244"/>
    <mergeCell ref="J243:K243"/>
    <mergeCell ref="A245:A246"/>
    <mergeCell ref="G245:G246"/>
    <mergeCell ref="J245:K245"/>
    <mergeCell ref="A239:M239"/>
    <mergeCell ref="A240:M240"/>
    <mergeCell ref="A241:M241"/>
    <mergeCell ref="C242:D242"/>
    <mergeCell ref="E242:F242"/>
    <mergeCell ref="G242:K242"/>
    <mergeCell ref="A225:D226"/>
    <mergeCell ref="G225:G226"/>
    <mergeCell ref="J225:K225"/>
    <mergeCell ref="M225:M227"/>
    <mergeCell ref="A227:D227"/>
    <mergeCell ref="J227:K227"/>
    <mergeCell ref="A221:A222"/>
    <mergeCell ref="G221:G222"/>
    <mergeCell ref="J221:K221"/>
    <mergeCell ref="A223:A224"/>
    <mergeCell ref="G223:G224"/>
    <mergeCell ref="J223:K223"/>
    <mergeCell ref="A217:A218"/>
    <mergeCell ref="G217:G218"/>
    <mergeCell ref="J217:K217"/>
    <mergeCell ref="A219:A220"/>
    <mergeCell ref="G219:G220"/>
    <mergeCell ref="J219:K219"/>
    <mergeCell ref="A213:A214"/>
    <mergeCell ref="G213:G214"/>
    <mergeCell ref="J213:K213"/>
    <mergeCell ref="A215:A216"/>
    <mergeCell ref="G215:G216"/>
    <mergeCell ref="J215:K215"/>
    <mergeCell ref="A209:A210"/>
    <mergeCell ref="G209:G210"/>
    <mergeCell ref="J209:K209"/>
    <mergeCell ref="A211:A212"/>
    <mergeCell ref="G211:G212"/>
    <mergeCell ref="J211:K211"/>
    <mergeCell ref="A205:M205"/>
    <mergeCell ref="A206:M206"/>
    <mergeCell ref="A207:M207"/>
    <mergeCell ref="C208:D208"/>
    <mergeCell ref="E208:F208"/>
    <mergeCell ref="G208:K208"/>
    <mergeCell ref="A191:D192"/>
    <mergeCell ref="G191:G192"/>
    <mergeCell ref="J191:K191"/>
    <mergeCell ref="M191:M193"/>
    <mergeCell ref="A193:D193"/>
    <mergeCell ref="J193:K193"/>
    <mergeCell ref="A187:A188"/>
    <mergeCell ref="G187:G188"/>
    <mergeCell ref="J187:K187"/>
    <mergeCell ref="A189:A190"/>
    <mergeCell ref="G189:G190"/>
    <mergeCell ref="J189:K189"/>
    <mergeCell ref="A183:A184"/>
    <mergeCell ref="G183:G184"/>
    <mergeCell ref="J183:K183"/>
    <mergeCell ref="A185:A186"/>
    <mergeCell ref="G185:G186"/>
    <mergeCell ref="J185:K185"/>
    <mergeCell ref="A179:A180"/>
    <mergeCell ref="G179:G180"/>
    <mergeCell ref="J179:K179"/>
    <mergeCell ref="A181:A182"/>
    <mergeCell ref="G181:G182"/>
    <mergeCell ref="J181:K181"/>
    <mergeCell ref="A175:A176"/>
    <mergeCell ref="G175:G176"/>
    <mergeCell ref="J175:K175"/>
    <mergeCell ref="A177:A178"/>
    <mergeCell ref="G177:G178"/>
    <mergeCell ref="J177:K177"/>
    <mergeCell ref="A171:M171"/>
    <mergeCell ref="A172:M172"/>
    <mergeCell ref="A173:M173"/>
    <mergeCell ref="C174:D174"/>
    <mergeCell ref="E174:F174"/>
    <mergeCell ref="G174:K174"/>
    <mergeCell ref="A157:D158"/>
    <mergeCell ref="G157:G158"/>
    <mergeCell ref="J157:K157"/>
    <mergeCell ref="M157:M159"/>
    <mergeCell ref="A159:D159"/>
    <mergeCell ref="J159:K159"/>
    <mergeCell ref="A153:A154"/>
    <mergeCell ref="G153:G154"/>
    <mergeCell ref="J153:K153"/>
    <mergeCell ref="A155:A156"/>
    <mergeCell ref="G155:G156"/>
    <mergeCell ref="J155:K155"/>
    <mergeCell ref="A149:A150"/>
    <mergeCell ref="G149:G150"/>
    <mergeCell ref="J149:K149"/>
    <mergeCell ref="A151:A152"/>
    <mergeCell ref="G151:G152"/>
    <mergeCell ref="J151:K151"/>
    <mergeCell ref="A145:A146"/>
    <mergeCell ref="G145:G146"/>
    <mergeCell ref="J145:K145"/>
    <mergeCell ref="A147:A148"/>
    <mergeCell ref="G147:G148"/>
    <mergeCell ref="J147:K147"/>
    <mergeCell ref="A141:A142"/>
    <mergeCell ref="G141:G142"/>
    <mergeCell ref="J141:K141"/>
    <mergeCell ref="A143:A144"/>
    <mergeCell ref="G143:G144"/>
    <mergeCell ref="J143:K143"/>
    <mergeCell ref="A137:M137"/>
    <mergeCell ref="A138:M138"/>
    <mergeCell ref="A139:M139"/>
    <mergeCell ref="C140:D140"/>
    <mergeCell ref="E140:F140"/>
    <mergeCell ref="G140:K140"/>
    <mergeCell ref="A123:D124"/>
    <mergeCell ref="G123:G124"/>
    <mergeCell ref="J123:K123"/>
    <mergeCell ref="M123:M125"/>
    <mergeCell ref="A125:D125"/>
    <mergeCell ref="J125:K125"/>
    <mergeCell ref="A119:A120"/>
    <mergeCell ref="G119:G120"/>
    <mergeCell ref="J119:K119"/>
    <mergeCell ref="A121:A122"/>
    <mergeCell ref="G121:G122"/>
    <mergeCell ref="J121:K121"/>
    <mergeCell ref="A115:A116"/>
    <mergeCell ref="G115:G116"/>
    <mergeCell ref="J115:K115"/>
    <mergeCell ref="A117:A118"/>
    <mergeCell ref="G117:G118"/>
    <mergeCell ref="J117:K117"/>
    <mergeCell ref="A111:A112"/>
    <mergeCell ref="G111:G112"/>
    <mergeCell ref="J111:K111"/>
    <mergeCell ref="A113:A114"/>
    <mergeCell ref="G113:G114"/>
    <mergeCell ref="J113:K113"/>
    <mergeCell ref="A107:A108"/>
    <mergeCell ref="G107:G108"/>
    <mergeCell ref="J107:K107"/>
    <mergeCell ref="A109:A110"/>
    <mergeCell ref="G109:G110"/>
    <mergeCell ref="J109:K109"/>
    <mergeCell ref="A103:M103"/>
    <mergeCell ref="A104:M104"/>
    <mergeCell ref="A105:M105"/>
    <mergeCell ref="C106:D106"/>
    <mergeCell ref="E106:F106"/>
    <mergeCell ref="G106:K106"/>
    <mergeCell ref="A89:D90"/>
    <mergeCell ref="G89:G90"/>
    <mergeCell ref="J89:K89"/>
    <mergeCell ref="M89:M91"/>
    <mergeCell ref="A91:D91"/>
    <mergeCell ref="J91:K91"/>
    <mergeCell ref="A85:A86"/>
    <mergeCell ref="G85:G86"/>
    <mergeCell ref="J85:K85"/>
    <mergeCell ref="A87:A88"/>
    <mergeCell ref="G87:G88"/>
    <mergeCell ref="J87:K87"/>
    <mergeCell ref="A81:A82"/>
    <mergeCell ref="G81:G82"/>
    <mergeCell ref="J81:K81"/>
    <mergeCell ref="A83:A84"/>
    <mergeCell ref="G83:G84"/>
    <mergeCell ref="J83:K83"/>
    <mergeCell ref="A77:A78"/>
    <mergeCell ref="G77:G78"/>
    <mergeCell ref="J77:K77"/>
    <mergeCell ref="A79:A80"/>
    <mergeCell ref="G79:G80"/>
    <mergeCell ref="J79:K79"/>
    <mergeCell ref="A73:A74"/>
    <mergeCell ref="G73:G74"/>
    <mergeCell ref="J73:K73"/>
    <mergeCell ref="A75:A76"/>
    <mergeCell ref="G75:G76"/>
    <mergeCell ref="J75:K75"/>
    <mergeCell ref="A69:M69"/>
    <mergeCell ref="A70:M70"/>
    <mergeCell ref="A71:M71"/>
    <mergeCell ref="C72:D72"/>
    <mergeCell ref="E72:F72"/>
    <mergeCell ref="G72:K72"/>
    <mergeCell ref="A55:D56"/>
    <mergeCell ref="G55:G56"/>
    <mergeCell ref="J55:K55"/>
    <mergeCell ref="M55:M57"/>
    <mergeCell ref="A57:D57"/>
    <mergeCell ref="J57:K57"/>
    <mergeCell ref="A51:A52"/>
    <mergeCell ref="G51:G52"/>
    <mergeCell ref="J51:K51"/>
    <mergeCell ref="A53:A54"/>
    <mergeCell ref="G53:G54"/>
    <mergeCell ref="J53:K53"/>
    <mergeCell ref="A47:A48"/>
    <mergeCell ref="G47:G48"/>
    <mergeCell ref="J47:K47"/>
    <mergeCell ref="A49:A50"/>
    <mergeCell ref="G49:G50"/>
    <mergeCell ref="J49:K49"/>
    <mergeCell ref="A43:A44"/>
    <mergeCell ref="G43:G44"/>
    <mergeCell ref="J43:K43"/>
    <mergeCell ref="A45:A46"/>
    <mergeCell ref="G45:G46"/>
    <mergeCell ref="J45:K45"/>
    <mergeCell ref="A39:A40"/>
    <mergeCell ref="G39:G40"/>
    <mergeCell ref="J39:K39"/>
    <mergeCell ref="A41:A42"/>
    <mergeCell ref="G41:G42"/>
    <mergeCell ref="J41:K41"/>
    <mergeCell ref="A35:M35"/>
    <mergeCell ref="A36:M36"/>
    <mergeCell ref="A37:M37"/>
    <mergeCell ref="C38:D38"/>
    <mergeCell ref="E38:F38"/>
    <mergeCell ref="G38:K38"/>
    <mergeCell ref="A21:D22"/>
    <mergeCell ref="G21:G22"/>
    <mergeCell ref="J21:K21"/>
    <mergeCell ref="M21:M23"/>
    <mergeCell ref="A23:D23"/>
    <mergeCell ref="J23:K23"/>
    <mergeCell ref="A17:A18"/>
    <mergeCell ref="G17:G18"/>
    <mergeCell ref="J17:K17"/>
    <mergeCell ref="A19:A20"/>
    <mergeCell ref="G19:G20"/>
    <mergeCell ref="J19:K19"/>
    <mergeCell ref="A13:A14"/>
    <mergeCell ref="G13:G14"/>
    <mergeCell ref="J13:K13"/>
    <mergeCell ref="A15:A16"/>
    <mergeCell ref="G15:G16"/>
    <mergeCell ref="J15:K15"/>
    <mergeCell ref="A9:A10"/>
    <mergeCell ref="G9:G10"/>
    <mergeCell ref="J9:K9"/>
    <mergeCell ref="A11:A12"/>
    <mergeCell ref="G11:G12"/>
    <mergeCell ref="J11:K11"/>
    <mergeCell ref="A5:A6"/>
    <mergeCell ref="G5:G6"/>
    <mergeCell ref="J5:K5"/>
    <mergeCell ref="A7:A8"/>
    <mergeCell ref="G7:G8"/>
    <mergeCell ref="J7:K7"/>
    <mergeCell ref="A1:M1"/>
    <mergeCell ref="A2:M2"/>
    <mergeCell ref="A3:M3"/>
    <mergeCell ref="C4:D4"/>
    <mergeCell ref="E4:F4"/>
    <mergeCell ref="G4:K4"/>
  </mergeCells>
  <dataValidations count="2">
    <dataValidation type="decimal" allowBlank="1" showInputMessage="1" showErrorMessage="1" sqref="G123:G125 G497:G499 G55 G21 G23 G463:G465 G89:G91 G57 G157:G159 G191:G193 G225:G227 G259:G261 G293:G295 G327:G329 G361:G363 G395:G397 G429:G431 G531:G533">
      <formula1>0</formula1>
      <formula2>8000000</formula2>
    </dataValidation>
    <dataValidation type="decimal" allowBlank="1" showInputMessage="1" showErrorMessage="1" sqref="I21:I22 I531:I532 H18:I18 H526:I526 H12:I12 H10:I10 H8:I8 H14:I14 H16:I16 H20:I20 H54:I54 H52:I52 H524:I524 H46:I46 H44:I44 H42:I42 H48:I48 H50:I50 I55:I56 H88:I88 H86:I86 H518:I518 H80:I80 H78:I78 H76:I76 H82:I82 H84:I84 I89:I90 H122:I122 H120:I120 H520:I520 H114:I114 H112:I112 H110:I110 H116:I116 H118:I118 I123:I124 H156:I156 H154:I154 H522:I522 H148:I148 H146:I146 H144:I144 H150:I150 H152:I152 I157:I158 H190:I190 H188:I188 H494:I494 H182:I182 H180:I180 H178:I178 H184:I184 H186:I186 I191:I192 H224:I224 H222:I222 H528:I528 H216:I216 H214:I214 H212:I212 H218:I218 H220:I220 I225:I226 H258:I258 H256:I256 H530:I530 H250:I250 H248:I248 H246:I246 H252:I252 H254:I254 I259:I260 H292:I292 H290:I290 I497:I498 H284:I284 H282:I282 H280:I280 H286:I286 H288:I288 I293:I294 H326:I326 H324:I324 H492:I492 H318:I318 H316:I316 H314:I314 H320:I320 H322:I322 I327:I328 H360:I360 H358:I358 H490:I490 H352:I352 H350:I350 H348:I348 H354:I354 H356:I356 I361:I362 H394:I394 H392:I392 H484:I484 H386:I386 H384:I384 H382:I382 H388:I388 H390:I390 I395:I396 H428:I428 H426:I426 H486:I486 H420:I420 H418:I418 H416:I416 H422:I422 H424:I424 I429:I430 H462:I462 H460:I460 H488:I488 H454:I454 H452:I452 H450:I450 H456:I456 H458:I458 I463:I464 H496:I496">
      <formula1>0</formula1>
      <formula2>80000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15" manualBreakCount="15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  <brk id="272" max="16383" man="1"/>
    <brk id="306" max="16383" man="1"/>
    <brk id="340" max="16383" man="1"/>
    <brk id="374" max="16383" man="1"/>
    <brk id="408" max="16383" man="1"/>
    <brk id="442" max="16383" man="1"/>
    <brk id="476" max="16383" man="1"/>
    <brk id="5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B206"/>
  <sheetViews>
    <sheetView workbookViewId="0"/>
  </sheetViews>
  <sheetFormatPr baseColWidth="10" defaultRowHeight="11.25"/>
  <cols>
    <col min="1" max="3" width="11.42578125" style="666"/>
    <col min="4" max="4" width="8.42578125" style="666" customWidth="1"/>
    <col min="5" max="5" width="11.42578125" style="666"/>
    <col min="6" max="6" width="7.5703125" style="666" customWidth="1"/>
    <col min="7" max="7" width="8.42578125" style="666" customWidth="1"/>
    <col min="8" max="8" width="8" style="666" customWidth="1"/>
    <col min="9" max="9" width="11.42578125" style="666"/>
    <col min="10" max="10" width="6.7109375" style="666" customWidth="1"/>
    <col min="11" max="18" width="11.42578125" style="666"/>
    <col min="19" max="19" width="9.7109375" style="666" customWidth="1"/>
    <col min="20" max="20" width="11.42578125" style="666"/>
    <col min="21" max="21" width="9" style="666" customWidth="1"/>
    <col min="22" max="22" width="13.28515625" style="666" customWidth="1"/>
    <col min="23" max="23" width="11.42578125" style="666" customWidth="1"/>
    <col min="24" max="24" width="10" style="668" customWidth="1"/>
    <col min="25" max="25" width="13.5703125" style="668" customWidth="1"/>
    <col min="26" max="26" width="9.140625" style="666" customWidth="1"/>
    <col min="27" max="16384" width="11.42578125" style="666"/>
  </cols>
  <sheetData>
    <row r="1" spans="1:28" s="661" customFormat="1" ht="56.25">
      <c r="A1" s="659" t="s">
        <v>102</v>
      </c>
      <c r="B1" s="659" t="s">
        <v>103</v>
      </c>
      <c r="C1" s="659" t="s">
        <v>499</v>
      </c>
      <c r="D1" s="659" t="s">
        <v>500</v>
      </c>
      <c r="E1" s="659" t="s">
        <v>501</v>
      </c>
      <c r="F1" s="659" t="s">
        <v>502</v>
      </c>
      <c r="G1" s="659" t="s">
        <v>503</v>
      </c>
      <c r="H1" s="659" t="s">
        <v>504</v>
      </c>
      <c r="I1" s="659" t="s">
        <v>505</v>
      </c>
      <c r="J1" s="659" t="s">
        <v>472</v>
      </c>
      <c r="K1" s="659" t="s">
        <v>506</v>
      </c>
      <c r="L1" s="659" t="s">
        <v>507</v>
      </c>
      <c r="M1" s="659" t="s">
        <v>508</v>
      </c>
      <c r="N1" s="659" t="s">
        <v>509</v>
      </c>
      <c r="O1" s="659" t="s">
        <v>510</v>
      </c>
      <c r="P1" s="659" t="s">
        <v>511</v>
      </c>
      <c r="Q1" s="659" t="s">
        <v>512</v>
      </c>
      <c r="R1" s="659" t="s">
        <v>513</v>
      </c>
      <c r="S1" s="659" t="s">
        <v>514</v>
      </c>
      <c r="T1" s="659" t="s">
        <v>515</v>
      </c>
      <c r="U1" s="659" t="s">
        <v>516</v>
      </c>
      <c r="V1" s="659" t="s">
        <v>517</v>
      </c>
      <c r="W1" s="659" t="s">
        <v>518</v>
      </c>
      <c r="X1" s="659" t="s">
        <v>519</v>
      </c>
      <c r="Y1" s="659" t="s">
        <v>520</v>
      </c>
      <c r="Z1" s="659" t="s">
        <v>521</v>
      </c>
      <c r="AA1" s="659" t="s">
        <v>522</v>
      </c>
      <c r="AB1" s="660" t="s">
        <v>523</v>
      </c>
    </row>
    <row r="2" spans="1:28" s="662" customFormat="1">
      <c r="D2" s="663"/>
      <c r="G2" s="663"/>
      <c r="I2" s="664"/>
      <c r="J2" s="663"/>
      <c r="K2" s="664"/>
      <c r="L2" s="664"/>
      <c r="M2" s="663"/>
      <c r="N2" s="664"/>
      <c r="O2" s="664"/>
      <c r="P2" s="664"/>
      <c r="Q2" s="664"/>
      <c r="S2" s="664"/>
      <c r="T2" s="664"/>
      <c r="U2" s="664"/>
      <c r="V2" s="664"/>
      <c r="W2" s="663"/>
      <c r="X2" s="665"/>
      <c r="Y2" s="665"/>
      <c r="Z2" s="663"/>
      <c r="AA2" s="663"/>
    </row>
    <row r="3" spans="1:28" s="662" customFormat="1">
      <c r="D3" s="663"/>
      <c r="G3" s="663"/>
      <c r="I3" s="664"/>
      <c r="J3" s="663"/>
      <c r="K3" s="664"/>
      <c r="L3" s="664"/>
      <c r="M3" s="663"/>
      <c r="N3" s="664"/>
      <c r="O3" s="664"/>
      <c r="P3" s="664"/>
      <c r="Q3" s="664"/>
      <c r="S3" s="664"/>
      <c r="T3" s="664"/>
      <c r="U3" s="664"/>
      <c r="V3" s="664"/>
      <c r="W3" s="663"/>
      <c r="X3" s="665"/>
      <c r="Y3" s="665"/>
      <c r="Z3" s="663"/>
      <c r="AA3" s="663"/>
    </row>
    <row r="4" spans="1:28" s="662" customFormat="1">
      <c r="D4" s="663"/>
      <c r="G4" s="663"/>
      <c r="I4" s="664"/>
      <c r="J4" s="663"/>
      <c r="K4" s="664"/>
      <c r="L4" s="664"/>
      <c r="M4" s="663"/>
      <c r="N4" s="664"/>
      <c r="O4" s="664"/>
      <c r="P4" s="664"/>
      <c r="Q4" s="664"/>
      <c r="S4" s="664"/>
      <c r="T4" s="664"/>
      <c r="U4" s="664"/>
      <c r="V4" s="664"/>
      <c r="W4" s="663"/>
      <c r="X4" s="665"/>
      <c r="Y4" s="665"/>
      <c r="Z4" s="663"/>
      <c r="AA4" s="663"/>
    </row>
    <row r="5" spans="1:28" s="662" customFormat="1">
      <c r="D5" s="663"/>
      <c r="G5" s="663"/>
      <c r="I5" s="664"/>
      <c r="J5" s="663"/>
      <c r="K5" s="664"/>
      <c r="L5" s="664"/>
      <c r="M5" s="663"/>
      <c r="N5" s="664"/>
      <c r="O5" s="664"/>
      <c r="P5" s="664"/>
      <c r="Q5" s="664"/>
      <c r="S5" s="664"/>
      <c r="T5" s="664"/>
      <c r="U5" s="664"/>
      <c r="V5" s="664"/>
      <c r="W5" s="663"/>
      <c r="X5" s="665"/>
      <c r="Y5" s="665"/>
      <c r="Z5" s="663"/>
      <c r="AA5" s="663"/>
    </row>
    <row r="6" spans="1:28" s="662" customFormat="1">
      <c r="D6" s="663"/>
      <c r="G6" s="663"/>
      <c r="I6" s="664"/>
      <c r="J6" s="663"/>
      <c r="K6" s="664"/>
      <c r="L6" s="664"/>
      <c r="M6" s="663"/>
      <c r="N6" s="664"/>
      <c r="O6" s="664"/>
      <c r="P6" s="664"/>
      <c r="Q6" s="664"/>
      <c r="S6" s="664"/>
      <c r="T6" s="664"/>
      <c r="U6" s="664"/>
      <c r="V6" s="664"/>
      <c r="W6" s="663"/>
      <c r="X6" s="665"/>
      <c r="Y6" s="665"/>
      <c r="Z6" s="663"/>
      <c r="AA6" s="663"/>
    </row>
    <row r="7" spans="1:28" s="662" customFormat="1">
      <c r="D7" s="663"/>
      <c r="G7" s="663"/>
      <c r="I7" s="664"/>
      <c r="J7" s="663"/>
      <c r="K7" s="664"/>
      <c r="L7" s="664"/>
      <c r="M7" s="663"/>
      <c r="N7" s="664"/>
      <c r="O7" s="664"/>
      <c r="P7" s="664"/>
      <c r="Q7" s="664"/>
      <c r="S7" s="664"/>
      <c r="T7" s="664"/>
      <c r="U7" s="664"/>
      <c r="V7" s="664"/>
      <c r="W7" s="663"/>
      <c r="X7" s="665"/>
      <c r="Y7" s="665"/>
      <c r="Z7" s="663"/>
      <c r="AA7" s="663"/>
    </row>
    <row r="8" spans="1:28" s="662" customFormat="1">
      <c r="D8" s="663"/>
      <c r="G8" s="663"/>
      <c r="I8" s="664"/>
      <c r="J8" s="663"/>
      <c r="K8" s="664"/>
      <c r="L8" s="664"/>
      <c r="M8" s="663"/>
      <c r="N8" s="664"/>
      <c r="O8" s="664"/>
      <c r="P8" s="664"/>
      <c r="Q8" s="664"/>
      <c r="S8" s="664"/>
      <c r="T8" s="664"/>
      <c r="U8" s="664"/>
      <c r="V8" s="664"/>
      <c r="W8" s="663"/>
      <c r="X8" s="665"/>
      <c r="Y8" s="665"/>
      <c r="Z8" s="663"/>
      <c r="AA8" s="663"/>
    </row>
    <row r="9" spans="1:28" s="662" customFormat="1">
      <c r="D9" s="663"/>
      <c r="G9" s="663"/>
      <c r="I9" s="664"/>
      <c r="J9" s="663"/>
      <c r="K9" s="664"/>
      <c r="L9" s="664"/>
      <c r="M9" s="663"/>
      <c r="N9" s="664"/>
      <c r="O9" s="664"/>
      <c r="P9" s="664"/>
      <c r="Q9" s="664"/>
      <c r="S9" s="664"/>
      <c r="T9" s="664"/>
      <c r="U9" s="664"/>
      <c r="V9" s="664"/>
      <c r="W9" s="663"/>
      <c r="X9" s="665"/>
      <c r="Y9" s="665"/>
      <c r="Z9" s="663"/>
      <c r="AA9" s="663"/>
    </row>
    <row r="10" spans="1:28" s="662" customFormat="1">
      <c r="D10" s="663"/>
      <c r="G10" s="663"/>
      <c r="I10" s="664"/>
      <c r="J10" s="663"/>
      <c r="K10" s="664"/>
      <c r="L10" s="664"/>
      <c r="M10" s="663"/>
      <c r="N10" s="664"/>
      <c r="O10" s="664"/>
      <c r="P10" s="664"/>
      <c r="Q10" s="664"/>
      <c r="S10" s="664"/>
      <c r="T10" s="664"/>
      <c r="U10" s="664"/>
      <c r="V10" s="664"/>
      <c r="W10" s="663"/>
      <c r="X10" s="665"/>
      <c r="Y10" s="665"/>
      <c r="Z10" s="663"/>
      <c r="AA10" s="663"/>
    </row>
    <row r="11" spans="1:28" s="662" customFormat="1">
      <c r="D11" s="663"/>
      <c r="G11" s="663"/>
      <c r="I11" s="664"/>
      <c r="J11" s="663"/>
      <c r="K11" s="664"/>
      <c r="L11" s="664"/>
      <c r="M11" s="663"/>
      <c r="N11" s="664"/>
      <c r="O11" s="664"/>
      <c r="P11" s="664"/>
      <c r="Q11" s="664"/>
      <c r="S11" s="664"/>
      <c r="T11" s="664"/>
      <c r="U11" s="664"/>
      <c r="V11" s="664"/>
      <c r="W11" s="663"/>
      <c r="X11" s="665"/>
      <c r="Y11" s="665"/>
      <c r="Z11" s="663"/>
      <c r="AA11" s="663"/>
    </row>
    <row r="12" spans="1:28" s="662" customFormat="1">
      <c r="D12" s="663"/>
      <c r="G12" s="663"/>
      <c r="I12" s="664"/>
      <c r="J12" s="663"/>
      <c r="K12" s="664"/>
      <c r="L12" s="664"/>
      <c r="M12" s="663"/>
      <c r="N12" s="664"/>
      <c r="O12" s="664"/>
      <c r="P12" s="664"/>
      <c r="Q12" s="664"/>
      <c r="S12" s="664"/>
      <c r="T12" s="664"/>
      <c r="U12" s="664"/>
      <c r="V12" s="664"/>
      <c r="W12" s="663"/>
      <c r="X12" s="665"/>
      <c r="Y12" s="665"/>
      <c r="Z12" s="663"/>
      <c r="AA12" s="663"/>
    </row>
    <row r="13" spans="1:28" s="662" customFormat="1">
      <c r="D13" s="663"/>
      <c r="G13" s="663"/>
      <c r="I13" s="664"/>
      <c r="J13" s="663"/>
      <c r="K13" s="664"/>
      <c r="L13" s="664"/>
      <c r="M13" s="663"/>
      <c r="N13" s="664"/>
      <c r="O13" s="664"/>
      <c r="P13" s="664"/>
      <c r="Q13" s="664"/>
      <c r="S13" s="664"/>
      <c r="T13" s="664"/>
      <c r="U13" s="664"/>
      <c r="V13" s="664"/>
      <c r="W13" s="663"/>
      <c r="X13" s="665"/>
      <c r="Y13" s="665"/>
      <c r="Z13" s="663"/>
      <c r="AA13" s="663"/>
    </row>
    <row r="14" spans="1:28" s="662" customFormat="1">
      <c r="D14" s="663"/>
      <c r="G14" s="663"/>
      <c r="I14" s="664"/>
      <c r="J14" s="663"/>
      <c r="K14" s="664"/>
      <c r="L14" s="664"/>
      <c r="M14" s="663"/>
      <c r="N14" s="664"/>
      <c r="O14" s="664"/>
      <c r="P14" s="664"/>
      <c r="Q14" s="664"/>
      <c r="S14" s="664"/>
      <c r="T14" s="664"/>
      <c r="U14" s="664"/>
      <c r="V14" s="664"/>
      <c r="W14" s="663"/>
      <c r="X14" s="665"/>
      <c r="Y14" s="665"/>
      <c r="Z14" s="663"/>
      <c r="AA14" s="663"/>
    </row>
    <row r="15" spans="1:28" s="662" customFormat="1">
      <c r="D15" s="663"/>
      <c r="G15" s="663"/>
      <c r="I15" s="664"/>
      <c r="J15" s="663"/>
      <c r="K15" s="664"/>
      <c r="L15" s="664"/>
      <c r="M15" s="663"/>
      <c r="N15" s="664"/>
      <c r="O15" s="664"/>
      <c r="P15" s="664"/>
      <c r="Q15" s="664"/>
      <c r="S15" s="664"/>
      <c r="T15" s="664"/>
      <c r="U15" s="664"/>
      <c r="V15" s="664"/>
      <c r="W15" s="663"/>
      <c r="X15" s="665"/>
      <c r="Y15" s="665"/>
      <c r="Z15" s="663"/>
      <c r="AA15" s="663"/>
    </row>
    <row r="16" spans="1:28" s="662" customFormat="1">
      <c r="D16" s="663"/>
      <c r="G16" s="663"/>
      <c r="I16" s="664"/>
      <c r="J16" s="663"/>
      <c r="K16" s="664"/>
      <c r="L16" s="664"/>
      <c r="M16" s="663"/>
      <c r="N16" s="664"/>
      <c r="O16" s="664"/>
      <c r="P16" s="664"/>
      <c r="Q16" s="664"/>
      <c r="S16" s="664"/>
      <c r="T16" s="664"/>
      <c r="U16" s="664"/>
      <c r="V16" s="664"/>
      <c r="W16" s="663"/>
      <c r="X16" s="665"/>
      <c r="Y16" s="665"/>
      <c r="Z16" s="663"/>
      <c r="AA16" s="663"/>
    </row>
    <row r="17" spans="4:27" s="662" customFormat="1">
      <c r="D17" s="663"/>
      <c r="G17" s="663"/>
      <c r="I17" s="664"/>
      <c r="J17" s="663"/>
      <c r="K17" s="664"/>
      <c r="L17" s="664"/>
      <c r="M17" s="663"/>
      <c r="N17" s="664"/>
      <c r="O17" s="664"/>
      <c r="P17" s="664"/>
      <c r="Q17" s="664"/>
      <c r="S17" s="664"/>
      <c r="T17" s="664"/>
      <c r="U17" s="664"/>
      <c r="V17" s="664"/>
      <c r="W17" s="663"/>
      <c r="X17" s="665"/>
      <c r="Y17" s="665"/>
      <c r="Z17" s="663"/>
      <c r="AA17" s="663"/>
    </row>
    <row r="18" spans="4:27" s="662" customFormat="1">
      <c r="D18" s="663"/>
      <c r="G18" s="663"/>
      <c r="I18" s="664"/>
      <c r="J18" s="663"/>
      <c r="K18" s="664"/>
      <c r="L18" s="664"/>
      <c r="M18" s="663"/>
      <c r="N18" s="664"/>
      <c r="O18" s="664"/>
      <c r="P18" s="664"/>
      <c r="Q18" s="664"/>
      <c r="S18" s="664"/>
      <c r="T18" s="664"/>
      <c r="U18" s="664"/>
      <c r="V18" s="664"/>
      <c r="W18" s="663"/>
      <c r="X18" s="665"/>
      <c r="Y18" s="665"/>
      <c r="Z18" s="663"/>
      <c r="AA18" s="663"/>
    </row>
    <row r="19" spans="4:27" s="662" customFormat="1">
      <c r="D19" s="663"/>
      <c r="G19" s="663"/>
      <c r="I19" s="664"/>
      <c r="J19" s="663"/>
      <c r="K19" s="664"/>
      <c r="L19" s="664"/>
      <c r="M19" s="663"/>
      <c r="N19" s="664"/>
      <c r="O19" s="664"/>
      <c r="P19" s="664"/>
      <c r="Q19" s="664"/>
      <c r="S19" s="664"/>
      <c r="T19" s="664"/>
      <c r="U19" s="664"/>
      <c r="V19" s="664"/>
      <c r="W19" s="663"/>
      <c r="X19" s="665"/>
      <c r="Y19" s="665"/>
      <c r="Z19" s="663"/>
      <c r="AA19" s="663"/>
    </row>
    <row r="20" spans="4:27" s="662" customFormat="1">
      <c r="D20" s="663"/>
      <c r="G20" s="663"/>
      <c r="I20" s="664"/>
      <c r="J20" s="663"/>
      <c r="K20" s="664"/>
      <c r="L20" s="664"/>
      <c r="M20" s="663"/>
      <c r="N20" s="664"/>
      <c r="O20" s="664"/>
      <c r="P20" s="664"/>
      <c r="Q20" s="664"/>
      <c r="S20" s="664"/>
      <c r="T20" s="664"/>
      <c r="U20" s="664"/>
      <c r="V20" s="664"/>
      <c r="W20" s="663"/>
      <c r="X20" s="665"/>
      <c r="Y20" s="665"/>
      <c r="Z20" s="663"/>
      <c r="AA20" s="663"/>
    </row>
    <row r="21" spans="4:27" s="662" customFormat="1">
      <c r="D21" s="663"/>
      <c r="G21" s="663"/>
      <c r="I21" s="664"/>
      <c r="J21" s="663"/>
      <c r="K21" s="664"/>
      <c r="L21" s="664"/>
      <c r="M21" s="663"/>
      <c r="N21" s="664"/>
      <c r="O21" s="664"/>
      <c r="P21" s="664"/>
      <c r="Q21" s="664"/>
      <c r="S21" s="664"/>
      <c r="T21" s="664"/>
      <c r="U21" s="664"/>
      <c r="V21" s="664"/>
      <c r="W21" s="663"/>
      <c r="X21" s="665"/>
      <c r="Y21" s="665"/>
      <c r="Z21" s="663"/>
      <c r="AA21" s="663"/>
    </row>
    <row r="22" spans="4:27" s="662" customFormat="1">
      <c r="D22" s="663"/>
      <c r="G22" s="663"/>
      <c r="I22" s="664"/>
      <c r="J22" s="663"/>
      <c r="K22" s="664"/>
      <c r="L22" s="664"/>
      <c r="M22" s="663"/>
      <c r="N22" s="664"/>
      <c r="O22" s="664"/>
      <c r="P22" s="664"/>
      <c r="Q22" s="664"/>
      <c r="S22" s="664"/>
      <c r="T22" s="664"/>
      <c r="U22" s="664"/>
      <c r="V22" s="664"/>
      <c r="W22" s="663"/>
      <c r="X22" s="665"/>
      <c r="Y22" s="665"/>
      <c r="Z22" s="663"/>
      <c r="AA22" s="663"/>
    </row>
    <row r="23" spans="4:27" s="662" customFormat="1">
      <c r="D23" s="663"/>
      <c r="G23" s="663"/>
      <c r="I23" s="664"/>
      <c r="J23" s="663"/>
      <c r="K23" s="664"/>
      <c r="L23" s="664"/>
      <c r="M23" s="663"/>
      <c r="N23" s="664"/>
      <c r="O23" s="664"/>
      <c r="P23" s="664"/>
      <c r="Q23" s="664"/>
      <c r="S23" s="664"/>
      <c r="T23" s="664"/>
      <c r="U23" s="664"/>
      <c r="V23" s="664"/>
      <c r="W23" s="663"/>
      <c r="X23" s="665"/>
      <c r="Y23" s="665"/>
      <c r="Z23" s="663"/>
      <c r="AA23" s="663"/>
    </row>
    <row r="24" spans="4:27" s="662" customFormat="1">
      <c r="D24" s="663"/>
      <c r="G24" s="663"/>
      <c r="I24" s="664"/>
      <c r="J24" s="663"/>
      <c r="K24" s="664"/>
      <c r="L24" s="664"/>
      <c r="M24" s="663"/>
      <c r="N24" s="664"/>
      <c r="O24" s="664"/>
      <c r="P24" s="664"/>
      <c r="Q24" s="664"/>
      <c r="S24" s="664"/>
      <c r="T24" s="664"/>
      <c r="U24" s="664"/>
      <c r="V24" s="664"/>
      <c r="W24" s="663"/>
      <c r="X24" s="665"/>
      <c r="Y24" s="665"/>
      <c r="Z24" s="663"/>
      <c r="AA24" s="663"/>
    </row>
    <row r="25" spans="4:27" s="662" customFormat="1">
      <c r="D25" s="663"/>
      <c r="G25" s="663"/>
      <c r="I25" s="664"/>
      <c r="J25" s="663"/>
      <c r="K25" s="664"/>
      <c r="L25" s="664"/>
      <c r="M25" s="663"/>
      <c r="N25" s="664"/>
      <c r="O25" s="664"/>
      <c r="P25" s="664"/>
      <c r="Q25" s="664"/>
      <c r="S25" s="664"/>
      <c r="T25" s="664"/>
      <c r="U25" s="664"/>
      <c r="V25" s="664"/>
      <c r="W25" s="663"/>
      <c r="X25" s="665"/>
      <c r="Y25" s="665"/>
      <c r="Z25" s="663"/>
      <c r="AA25" s="663"/>
    </row>
    <row r="26" spans="4:27" s="662" customFormat="1">
      <c r="D26" s="663"/>
      <c r="G26" s="663"/>
      <c r="I26" s="664"/>
      <c r="J26" s="663"/>
      <c r="K26" s="664"/>
      <c r="L26" s="664"/>
      <c r="M26" s="663"/>
      <c r="N26" s="664"/>
      <c r="O26" s="664"/>
      <c r="P26" s="664"/>
      <c r="Q26" s="664"/>
      <c r="S26" s="664"/>
      <c r="T26" s="664"/>
      <c r="U26" s="664"/>
      <c r="V26" s="664"/>
      <c r="W26" s="663"/>
      <c r="X26" s="665"/>
      <c r="Y26" s="665"/>
      <c r="Z26" s="663"/>
      <c r="AA26" s="663"/>
    </row>
    <row r="27" spans="4:27" s="662" customFormat="1">
      <c r="D27" s="663"/>
      <c r="G27" s="663"/>
      <c r="I27" s="664"/>
      <c r="J27" s="663"/>
      <c r="K27" s="664"/>
      <c r="L27" s="664"/>
      <c r="M27" s="663"/>
      <c r="N27" s="664"/>
      <c r="O27" s="664"/>
      <c r="P27" s="664"/>
      <c r="Q27" s="664"/>
      <c r="S27" s="664"/>
      <c r="T27" s="664"/>
      <c r="U27" s="664"/>
      <c r="V27" s="664"/>
      <c r="W27" s="663"/>
      <c r="X27" s="665"/>
      <c r="Y27" s="665"/>
      <c r="Z27" s="663"/>
      <c r="AA27" s="663"/>
    </row>
    <row r="28" spans="4:27" s="662" customFormat="1">
      <c r="D28" s="663"/>
      <c r="G28" s="663"/>
      <c r="I28" s="664"/>
      <c r="J28" s="663"/>
      <c r="K28" s="664"/>
      <c r="L28" s="664"/>
      <c r="M28" s="663"/>
      <c r="N28" s="664"/>
      <c r="O28" s="664"/>
      <c r="P28" s="664"/>
      <c r="Q28" s="664"/>
      <c r="S28" s="664"/>
      <c r="T28" s="664"/>
      <c r="U28" s="664"/>
      <c r="V28" s="664"/>
      <c r="W28" s="663"/>
      <c r="X28" s="665"/>
      <c r="Y28" s="665"/>
      <c r="Z28" s="663"/>
      <c r="AA28" s="663"/>
    </row>
    <row r="29" spans="4:27" s="662" customFormat="1">
      <c r="D29" s="663"/>
      <c r="G29" s="663"/>
      <c r="I29" s="664"/>
      <c r="J29" s="663"/>
      <c r="K29" s="664"/>
      <c r="L29" s="664"/>
      <c r="M29" s="663"/>
      <c r="N29" s="664"/>
      <c r="O29" s="664"/>
      <c r="P29" s="664"/>
      <c r="Q29" s="664"/>
      <c r="S29" s="664"/>
      <c r="T29" s="664"/>
      <c r="U29" s="664"/>
      <c r="V29" s="664"/>
      <c r="W29" s="663"/>
      <c r="X29" s="665"/>
      <c r="Y29" s="665"/>
      <c r="Z29" s="663"/>
      <c r="AA29" s="663"/>
    </row>
    <row r="30" spans="4:27" s="662" customFormat="1">
      <c r="D30" s="663"/>
      <c r="G30" s="663"/>
      <c r="I30" s="664"/>
      <c r="J30" s="663"/>
      <c r="K30" s="664"/>
      <c r="L30" s="664"/>
      <c r="M30" s="663"/>
      <c r="N30" s="664"/>
      <c r="O30" s="664"/>
      <c r="P30" s="664"/>
      <c r="Q30" s="664"/>
      <c r="S30" s="664"/>
      <c r="T30" s="664"/>
      <c r="U30" s="664"/>
      <c r="V30" s="664"/>
      <c r="W30" s="663"/>
      <c r="X30" s="665"/>
      <c r="Y30" s="665"/>
      <c r="Z30" s="663"/>
      <c r="AA30" s="663"/>
    </row>
    <row r="31" spans="4:27" s="662" customFormat="1">
      <c r="D31" s="663"/>
      <c r="G31" s="663"/>
      <c r="I31" s="664"/>
      <c r="J31" s="663"/>
      <c r="K31" s="664"/>
      <c r="L31" s="664"/>
      <c r="M31" s="663"/>
      <c r="N31" s="664"/>
      <c r="O31" s="664"/>
      <c r="P31" s="664"/>
      <c r="Q31" s="664"/>
      <c r="S31" s="664"/>
      <c r="T31" s="664"/>
      <c r="U31" s="664"/>
      <c r="V31" s="664"/>
      <c r="W31" s="663"/>
      <c r="X31" s="665"/>
      <c r="Y31" s="665"/>
      <c r="Z31" s="663"/>
      <c r="AA31" s="663"/>
    </row>
    <row r="32" spans="4:27" s="662" customFormat="1">
      <c r="D32" s="663"/>
      <c r="G32" s="663"/>
      <c r="I32" s="664"/>
      <c r="J32" s="663"/>
      <c r="K32" s="664"/>
      <c r="L32" s="664"/>
      <c r="M32" s="663"/>
      <c r="N32" s="664"/>
      <c r="O32" s="664"/>
      <c r="P32" s="664"/>
      <c r="Q32" s="664"/>
      <c r="S32" s="664"/>
      <c r="T32" s="664"/>
      <c r="U32" s="664"/>
      <c r="V32" s="664"/>
      <c r="W32" s="663"/>
      <c r="X32" s="665"/>
      <c r="Y32" s="665"/>
      <c r="Z32" s="663"/>
      <c r="AA32" s="663"/>
    </row>
    <row r="33" spans="4:27" s="662" customFormat="1">
      <c r="D33" s="663"/>
      <c r="G33" s="663"/>
      <c r="I33" s="664"/>
      <c r="J33" s="663"/>
      <c r="K33" s="664"/>
      <c r="L33" s="664"/>
      <c r="M33" s="663"/>
      <c r="N33" s="664"/>
      <c r="O33" s="664"/>
      <c r="P33" s="664"/>
      <c r="Q33" s="664"/>
      <c r="S33" s="664"/>
      <c r="T33" s="664"/>
      <c r="U33" s="664"/>
      <c r="V33" s="664"/>
      <c r="W33" s="663"/>
      <c r="X33" s="665"/>
      <c r="Y33" s="665"/>
      <c r="Z33" s="663"/>
      <c r="AA33" s="663"/>
    </row>
    <row r="34" spans="4:27" s="662" customFormat="1">
      <c r="D34" s="663"/>
      <c r="G34" s="663"/>
      <c r="I34" s="664"/>
      <c r="J34" s="663"/>
      <c r="K34" s="664"/>
      <c r="L34" s="664"/>
      <c r="M34" s="663"/>
      <c r="N34" s="664"/>
      <c r="O34" s="664"/>
      <c r="P34" s="664"/>
      <c r="Q34" s="664"/>
      <c r="S34" s="664"/>
      <c r="T34" s="664"/>
      <c r="U34" s="664"/>
      <c r="V34" s="664"/>
      <c r="W34" s="663"/>
      <c r="X34" s="665"/>
      <c r="Y34" s="665"/>
      <c r="Z34" s="663"/>
      <c r="AA34" s="663"/>
    </row>
    <row r="35" spans="4:27" s="662" customFormat="1">
      <c r="D35" s="663"/>
      <c r="G35" s="663"/>
      <c r="I35" s="664"/>
      <c r="J35" s="663"/>
      <c r="K35" s="664"/>
      <c r="L35" s="664"/>
      <c r="M35" s="663"/>
      <c r="N35" s="664"/>
      <c r="O35" s="664"/>
      <c r="P35" s="664"/>
      <c r="Q35" s="664"/>
      <c r="S35" s="664"/>
      <c r="T35" s="664"/>
      <c r="U35" s="664"/>
      <c r="V35" s="664"/>
      <c r="W35" s="663"/>
      <c r="X35" s="665"/>
      <c r="Y35" s="665"/>
      <c r="Z35" s="663"/>
      <c r="AA35" s="663"/>
    </row>
    <row r="36" spans="4:27" s="662" customFormat="1">
      <c r="D36" s="663"/>
      <c r="G36" s="663"/>
      <c r="I36" s="664"/>
      <c r="J36" s="663"/>
      <c r="K36" s="664"/>
      <c r="L36" s="664"/>
      <c r="M36" s="663"/>
      <c r="N36" s="664"/>
      <c r="O36" s="664"/>
      <c r="P36" s="664"/>
      <c r="Q36" s="664"/>
      <c r="S36" s="664"/>
      <c r="T36" s="664"/>
      <c r="U36" s="664"/>
      <c r="V36" s="664"/>
      <c r="W36" s="663"/>
      <c r="X36" s="665"/>
      <c r="Y36" s="665"/>
      <c r="Z36" s="663"/>
      <c r="AA36" s="663"/>
    </row>
    <row r="37" spans="4:27" s="662" customFormat="1">
      <c r="D37" s="663"/>
      <c r="G37" s="663"/>
      <c r="I37" s="664"/>
      <c r="J37" s="663"/>
      <c r="K37" s="664"/>
      <c r="L37" s="664"/>
      <c r="M37" s="663"/>
      <c r="N37" s="664"/>
      <c r="O37" s="664"/>
      <c r="P37" s="664"/>
      <c r="Q37" s="664"/>
      <c r="S37" s="664"/>
      <c r="T37" s="664"/>
      <c r="U37" s="664"/>
      <c r="V37" s="664"/>
      <c r="W37" s="663"/>
      <c r="X37" s="665"/>
      <c r="Y37" s="665"/>
      <c r="Z37" s="663"/>
      <c r="AA37" s="663"/>
    </row>
    <row r="38" spans="4:27" s="662" customFormat="1">
      <c r="D38" s="663"/>
      <c r="G38" s="663"/>
      <c r="I38" s="664"/>
      <c r="J38" s="663"/>
      <c r="K38" s="664"/>
      <c r="L38" s="664"/>
      <c r="M38" s="663"/>
      <c r="N38" s="664"/>
      <c r="O38" s="664"/>
      <c r="P38" s="664"/>
      <c r="Q38" s="664"/>
      <c r="S38" s="664"/>
      <c r="T38" s="664"/>
      <c r="U38" s="664"/>
      <c r="V38" s="664"/>
      <c r="W38" s="663"/>
      <c r="X38" s="665"/>
      <c r="Y38" s="665"/>
      <c r="Z38" s="663"/>
      <c r="AA38" s="663"/>
    </row>
    <row r="39" spans="4:27" s="662" customFormat="1">
      <c r="D39" s="663"/>
      <c r="G39" s="663"/>
      <c r="I39" s="664"/>
      <c r="J39" s="663"/>
      <c r="K39" s="664"/>
      <c r="L39" s="664"/>
      <c r="M39" s="663"/>
      <c r="N39" s="664"/>
      <c r="O39" s="664"/>
      <c r="P39" s="664"/>
      <c r="Q39" s="664"/>
      <c r="S39" s="664"/>
      <c r="T39" s="664"/>
      <c r="U39" s="664"/>
      <c r="V39" s="664"/>
      <c r="W39" s="663"/>
      <c r="X39" s="665"/>
      <c r="Y39" s="665"/>
      <c r="Z39" s="663"/>
      <c r="AA39" s="663"/>
    </row>
    <row r="40" spans="4:27" s="662" customFormat="1">
      <c r="D40" s="663"/>
      <c r="G40" s="663"/>
      <c r="I40" s="664"/>
      <c r="J40" s="663"/>
      <c r="K40" s="664"/>
      <c r="L40" s="664"/>
      <c r="M40" s="663"/>
      <c r="N40" s="664"/>
      <c r="O40" s="664"/>
      <c r="P40" s="664"/>
      <c r="Q40" s="664"/>
      <c r="S40" s="664"/>
      <c r="T40" s="664"/>
      <c r="U40" s="664"/>
      <c r="V40" s="664"/>
      <c r="W40" s="663"/>
      <c r="X40" s="665"/>
      <c r="Y40" s="665"/>
      <c r="Z40" s="663"/>
      <c r="AA40" s="663"/>
    </row>
    <row r="41" spans="4:27" s="662" customFormat="1">
      <c r="D41" s="663"/>
      <c r="G41" s="663"/>
      <c r="I41" s="664"/>
      <c r="J41" s="663"/>
      <c r="K41" s="664"/>
      <c r="L41" s="664"/>
      <c r="M41" s="663"/>
      <c r="N41" s="664"/>
      <c r="O41" s="664"/>
      <c r="P41" s="664"/>
      <c r="Q41" s="664"/>
      <c r="S41" s="664"/>
      <c r="T41" s="664"/>
      <c r="U41" s="664"/>
      <c r="V41" s="664"/>
      <c r="W41" s="663"/>
      <c r="X41" s="665"/>
      <c r="Y41" s="665"/>
      <c r="Z41" s="663"/>
      <c r="AA41" s="663"/>
    </row>
    <row r="42" spans="4:27" s="662" customFormat="1">
      <c r="D42" s="663"/>
      <c r="G42" s="663"/>
      <c r="I42" s="664"/>
      <c r="J42" s="663"/>
      <c r="K42" s="664"/>
      <c r="L42" s="664"/>
      <c r="M42" s="663"/>
      <c r="N42" s="664"/>
      <c r="O42" s="664"/>
      <c r="P42" s="664"/>
      <c r="Q42" s="664"/>
      <c r="S42" s="664"/>
      <c r="T42" s="664"/>
      <c r="U42" s="664"/>
      <c r="V42" s="664"/>
      <c r="W42" s="663"/>
      <c r="X42" s="665"/>
      <c r="Y42" s="665"/>
      <c r="Z42" s="663"/>
      <c r="AA42" s="663"/>
    </row>
    <row r="43" spans="4:27" s="662" customFormat="1">
      <c r="D43" s="663"/>
      <c r="G43" s="663"/>
      <c r="I43" s="664"/>
      <c r="J43" s="663"/>
      <c r="K43" s="664"/>
      <c r="L43" s="664"/>
      <c r="M43" s="663"/>
      <c r="N43" s="664"/>
      <c r="O43" s="664"/>
      <c r="P43" s="664"/>
      <c r="Q43" s="664"/>
      <c r="S43" s="664"/>
      <c r="T43" s="664"/>
      <c r="U43" s="664"/>
      <c r="V43" s="664"/>
      <c r="W43" s="663"/>
      <c r="X43" s="665"/>
      <c r="Y43" s="665"/>
      <c r="Z43" s="663"/>
      <c r="AA43" s="663"/>
    </row>
    <row r="44" spans="4:27" s="662" customFormat="1">
      <c r="D44" s="663"/>
      <c r="G44" s="663"/>
      <c r="I44" s="664"/>
      <c r="J44" s="663"/>
      <c r="K44" s="664"/>
      <c r="L44" s="664"/>
      <c r="M44" s="663"/>
      <c r="N44" s="664"/>
      <c r="O44" s="664"/>
      <c r="P44" s="664"/>
      <c r="Q44" s="664"/>
      <c r="S44" s="664"/>
      <c r="T44" s="664"/>
      <c r="U44" s="664"/>
      <c r="V44" s="664"/>
      <c r="W44" s="663"/>
      <c r="X44" s="665"/>
      <c r="Y44" s="665"/>
      <c r="Z44" s="663"/>
      <c r="AA44" s="663"/>
    </row>
    <row r="45" spans="4:27" s="662" customFormat="1">
      <c r="D45" s="663"/>
      <c r="G45" s="663"/>
      <c r="I45" s="664"/>
      <c r="J45" s="663"/>
      <c r="K45" s="664"/>
      <c r="L45" s="664"/>
      <c r="M45" s="663"/>
      <c r="N45" s="664"/>
      <c r="O45" s="664"/>
      <c r="P45" s="664"/>
      <c r="Q45" s="664"/>
      <c r="S45" s="664"/>
      <c r="T45" s="664"/>
      <c r="U45" s="664"/>
      <c r="V45" s="664"/>
      <c r="W45" s="663"/>
      <c r="X45" s="665"/>
      <c r="Y45" s="665"/>
      <c r="Z45" s="663"/>
      <c r="AA45" s="663"/>
    </row>
    <row r="46" spans="4:27" s="662" customFormat="1">
      <c r="D46" s="663"/>
      <c r="G46" s="663"/>
      <c r="I46" s="664"/>
      <c r="J46" s="663"/>
      <c r="K46" s="664"/>
      <c r="L46" s="664"/>
      <c r="M46" s="663"/>
      <c r="N46" s="664"/>
      <c r="O46" s="664"/>
      <c r="P46" s="664"/>
      <c r="Q46" s="664"/>
      <c r="S46" s="664"/>
      <c r="T46" s="664"/>
      <c r="U46" s="664"/>
      <c r="V46" s="664"/>
      <c r="W46" s="663"/>
      <c r="X46" s="665"/>
      <c r="Y46" s="665"/>
      <c r="Z46" s="663"/>
      <c r="AA46" s="663"/>
    </row>
    <row r="47" spans="4:27" s="662" customFormat="1">
      <c r="D47" s="663"/>
      <c r="G47" s="663"/>
      <c r="I47" s="664"/>
      <c r="J47" s="663"/>
      <c r="K47" s="664"/>
      <c r="L47" s="664"/>
      <c r="M47" s="663"/>
      <c r="N47" s="664"/>
      <c r="O47" s="664"/>
      <c r="P47" s="664"/>
      <c r="Q47" s="664"/>
      <c r="S47" s="664"/>
      <c r="T47" s="664"/>
      <c r="U47" s="664"/>
      <c r="V47" s="664"/>
      <c r="W47" s="663"/>
      <c r="X47" s="665"/>
      <c r="Y47" s="665"/>
      <c r="Z47" s="663"/>
      <c r="AA47" s="663"/>
    </row>
    <row r="48" spans="4:27" s="662" customFormat="1">
      <c r="D48" s="663"/>
      <c r="G48" s="663"/>
      <c r="I48" s="664"/>
      <c r="J48" s="663"/>
      <c r="K48" s="664"/>
      <c r="L48" s="664"/>
      <c r="M48" s="663"/>
      <c r="N48" s="664"/>
      <c r="O48" s="664"/>
      <c r="P48" s="664"/>
      <c r="Q48" s="664"/>
      <c r="S48" s="664"/>
      <c r="T48" s="664"/>
      <c r="U48" s="664"/>
      <c r="V48" s="664"/>
      <c r="W48" s="663"/>
      <c r="X48" s="665"/>
      <c r="Y48" s="665"/>
      <c r="Z48" s="663"/>
      <c r="AA48" s="663"/>
    </row>
    <row r="49" spans="4:27" s="662" customFormat="1">
      <c r="D49" s="663"/>
      <c r="G49" s="663"/>
      <c r="I49" s="664"/>
      <c r="J49" s="663"/>
      <c r="K49" s="664"/>
      <c r="L49" s="664"/>
      <c r="M49" s="663"/>
      <c r="N49" s="664"/>
      <c r="O49" s="664"/>
      <c r="P49" s="664"/>
      <c r="Q49" s="664"/>
      <c r="S49" s="664"/>
      <c r="T49" s="664"/>
      <c r="U49" s="664"/>
      <c r="V49" s="664"/>
      <c r="W49" s="663"/>
      <c r="X49" s="665"/>
      <c r="Y49" s="665"/>
      <c r="Z49" s="663"/>
      <c r="AA49" s="663"/>
    </row>
    <row r="50" spans="4:27" s="662" customFormat="1">
      <c r="D50" s="663"/>
      <c r="G50" s="663"/>
      <c r="I50" s="664"/>
      <c r="J50" s="663"/>
      <c r="K50" s="664"/>
      <c r="L50" s="664"/>
      <c r="M50" s="663"/>
      <c r="N50" s="664"/>
      <c r="O50" s="664"/>
      <c r="P50" s="664"/>
      <c r="Q50" s="664"/>
      <c r="S50" s="664"/>
      <c r="T50" s="664"/>
      <c r="U50" s="664"/>
      <c r="V50" s="664"/>
      <c r="W50" s="663"/>
      <c r="X50" s="665"/>
      <c r="Y50" s="665"/>
      <c r="Z50" s="663"/>
      <c r="AA50" s="663"/>
    </row>
    <row r="51" spans="4:27" s="662" customFormat="1">
      <c r="D51" s="663"/>
      <c r="G51" s="663"/>
      <c r="I51" s="664"/>
      <c r="J51" s="663"/>
      <c r="K51" s="664"/>
      <c r="L51" s="664"/>
      <c r="M51" s="663"/>
      <c r="N51" s="664"/>
      <c r="O51" s="664"/>
      <c r="P51" s="664"/>
      <c r="Q51" s="664"/>
      <c r="S51" s="664"/>
      <c r="T51" s="664"/>
      <c r="U51" s="664"/>
      <c r="V51" s="664"/>
      <c r="W51" s="663"/>
      <c r="X51" s="665"/>
      <c r="Y51" s="665"/>
      <c r="Z51" s="663"/>
      <c r="AA51" s="663"/>
    </row>
    <row r="52" spans="4:27" s="662" customFormat="1">
      <c r="D52" s="663"/>
      <c r="G52" s="663"/>
      <c r="I52" s="664"/>
      <c r="J52" s="663"/>
      <c r="K52" s="664"/>
      <c r="L52" s="664"/>
      <c r="M52" s="663"/>
      <c r="N52" s="664"/>
      <c r="O52" s="664"/>
      <c r="P52" s="664"/>
      <c r="Q52" s="664"/>
      <c r="S52" s="664"/>
      <c r="T52" s="664"/>
      <c r="U52" s="664"/>
      <c r="V52" s="664"/>
      <c r="W52" s="663"/>
      <c r="X52" s="665"/>
      <c r="Y52" s="665"/>
      <c r="Z52" s="663"/>
      <c r="AA52" s="663"/>
    </row>
    <row r="53" spans="4:27" s="662" customFormat="1">
      <c r="D53" s="663"/>
      <c r="G53" s="663"/>
      <c r="I53" s="664"/>
      <c r="J53" s="663"/>
      <c r="K53" s="664"/>
      <c r="L53" s="664"/>
      <c r="M53" s="663"/>
      <c r="N53" s="664"/>
      <c r="O53" s="664"/>
      <c r="P53" s="664"/>
      <c r="Q53" s="664"/>
      <c r="S53" s="664"/>
      <c r="T53" s="664"/>
      <c r="U53" s="664"/>
      <c r="V53" s="664"/>
      <c r="W53" s="663"/>
      <c r="X53" s="665"/>
      <c r="Y53" s="665"/>
      <c r="Z53" s="663"/>
      <c r="AA53" s="663"/>
    </row>
    <row r="54" spans="4:27" s="662" customFormat="1">
      <c r="D54" s="663"/>
      <c r="G54" s="663"/>
      <c r="I54" s="664"/>
      <c r="J54" s="663"/>
      <c r="K54" s="664"/>
      <c r="L54" s="664"/>
      <c r="M54" s="663"/>
      <c r="N54" s="664"/>
      <c r="O54" s="664"/>
      <c r="P54" s="664"/>
      <c r="Q54" s="664"/>
      <c r="S54" s="664"/>
      <c r="T54" s="664"/>
      <c r="U54" s="664"/>
      <c r="V54" s="664"/>
      <c r="W54" s="663"/>
      <c r="X54" s="665"/>
      <c r="Y54" s="665"/>
      <c r="Z54" s="663"/>
      <c r="AA54" s="663"/>
    </row>
    <row r="55" spans="4:27" s="662" customFormat="1">
      <c r="D55" s="663"/>
      <c r="G55" s="663"/>
      <c r="I55" s="664"/>
      <c r="J55" s="663"/>
      <c r="K55" s="664"/>
      <c r="L55" s="664"/>
      <c r="M55" s="663"/>
      <c r="N55" s="664"/>
      <c r="O55" s="664"/>
      <c r="P55" s="664"/>
      <c r="Q55" s="664"/>
      <c r="S55" s="664"/>
      <c r="T55" s="664"/>
      <c r="U55" s="664"/>
      <c r="V55" s="664"/>
      <c r="W55" s="663"/>
      <c r="X55" s="665"/>
      <c r="Y55" s="665"/>
      <c r="Z55" s="663"/>
      <c r="AA55" s="663"/>
    </row>
    <row r="56" spans="4:27" s="662" customFormat="1">
      <c r="D56" s="663"/>
      <c r="G56" s="663"/>
      <c r="I56" s="664"/>
      <c r="J56" s="663"/>
      <c r="K56" s="664"/>
      <c r="L56" s="664"/>
      <c r="M56" s="663"/>
      <c r="N56" s="664"/>
      <c r="O56" s="664"/>
      <c r="P56" s="664"/>
      <c r="Q56" s="664"/>
      <c r="S56" s="664"/>
      <c r="T56" s="664"/>
      <c r="U56" s="664"/>
      <c r="V56" s="664"/>
      <c r="W56" s="663"/>
      <c r="X56" s="665"/>
      <c r="Y56" s="665"/>
      <c r="Z56" s="663"/>
      <c r="AA56" s="663"/>
    </row>
    <row r="57" spans="4:27" s="662" customFormat="1">
      <c r="D57" s="663"/>
      <c r="G57" s="663"/>
      <c r="I57" s="664"/>
      <c r="J57" s="663"/>
      <c r="K57" s="664"/>
      <c r="L57" s="664"/>
      <c r="M57" s="663"/>
      <c r="N57" s="664"/>
      <c r="O57" s="664"/>
      <c r="P57" s="664"/>
      <c r="Q57" s="664"/>
      <c r="S57" s="664"/>
      <c r="T57" s="664"/>
      <c r="U57" s="664"/>
      <c r="V57" s="664"/>
      <c r="W57" s="663"/>
      <c r="X57" s="665"/>
      <c r="Y57" s="665"/>
      <c r="Z57" s="663"/>
      <c r="AA57" s="663"/>
    </row>
    <row r="58" spans="4:27" s="662" customFormat="1">
      <c r="D58" s="663"/>
      <c r="G58" s="663"/>
      <c r="I58" s="664"/>
      <c r="J58" s="663"/>
      <c r="K58" s="664"/>
      <c r="L58" s="664"/>
      <c r="M58" s="663"/>
      <c r="N58" s="664"/>
      <c r="O58" s="664"/>
      <c r="P58" s="664"/>
      <c r="Q58" s="664"/>
      <c r="S58" s="664"/>
      <c r="T58" s="664"/>
      <c r="U58" s="664"/>
      <c r="V58" s="664"/>
      <c r="W58" s="663"/>
      <c r="X58" s="665"/>
      <c r="Y58" s="665"/>
      <c r="Z58" s="663"/>
      <c r="AA58" s="663"/>
    </row>
    <row r="59" spans="4:27" s="662" customFormat="1">
      <c r="D59" s="663"/>
      <c r="G59" s="663"/>
      <c r="I59" s="664"/>
      <c r="J59" s="663"/>
      <c r="K59" s="664"/>
      <c r="L59" s="664"/>
      <c r="M59" s="663"/>
      <c r="N59" s="664"/>
      <c r="O59" s="664"/>
      <c r="P59" s="664"/>
      <c r="Q59" s="664"/>
      <c r="S59" s="664"/>
      <c r="T59" s="664"/>
      <c r="U59" s="664"/>
      <c r="V59" s="664"/>
      <c r="W59" s="663"/>
      <c r="X59" s="665"/>
      <c r="Y59" s="665"/>
      <c r="Z59" s="663"/>
      <c r="AA59" s="663"/>
    </row>
    <row r="60" spans="4:27" s="662" customFormat="1">
      <c r="D60" s="663"/>
      <c r="G60" s="663"/>
      <c r="I60" s="664"/>
      <c r="J60" s="663"/>
      <c r="K60" s="664"/>
      <c r="L60" s="664"/>
      <c r="M60" s="663"/>
      <c r="N60" s="664"/>
      <c r="O60" s="664"/>
      <c r="P60" s="664"/>
      <c r="Q60" s="664"/>
      <c r="S60" s="664"/>
      <c r="T60" s="664"/>
      <c r="U60" s="664"/>
      <c r="V60" s="664"/>
      <c r="W60" s="663"/>
      <c r="X60" s="665"/>
      <c r="Y60" s="665"/>
      <c r="Z60" s="663"/>
      <c r="AA60" s="663"/>
    </row>
    <row r="61" spans="4:27" s="662" customFormat="1">
      <c r="D61" s="663"/>
      <c r="G61" s="663"/>
      <c r="I61" s="664"/>
      <c r="J61" s="663"/>
      <c r="K61" s="664"/>
      <c r="L61" s="664"/>
      <c r="M61" s="663"/>
      <c r="N61" s="664"/>
      <c r="O61" s="664"/>
      <c r="P61" s="664"/>
      <c r="Q61" s="664"/>
      <c r="S61" s="664"/>
      <c r="T61" s="664"/>
      <c r="U61" s="664"/>
      <c r="V61" s="664"/>
      <c r="W61" s="663"/>
      <c r="X61" s="665"/>
      <c r="Y61" s="665"/>
      <c r="Z61" s="663"/>
      <c r="AA61" s="663"/>
    </row>
    <row r="62" spans="4:27" s="662" customFormat="1">
      <c r="D62" s="663"/>
      <c r="G62" s="663"/>
      <c r="I62" s="664"/>
      <c r="J62" s="663"/>
      <c r="K62" s="664"/>
      <c r="L62" s="664"/>
      <c r="M62" s="663"/>
      <c r="N62" s="664"/>
      <c r="O62" s="664"/>
      <c r="P62" s="664"/>
      <c r="Q62" s="664"/>
      <c r="S62" s="664"/>
      <c r="T62" s="664"/>
      <c r="U62" s="664"/>
      <c r="V62" s="664"/>
      <c r="W62" s="663"/>
      <c r="X62" s="665"/>
      <c r="Y62" s="665"/>
      <c r="Z62" s="663"/>
      <c r="AA62" s="663"/>
    </row>
    <row r="63" spans="4:27" s="662" customFormat="1">
      <c r="D63" s="663"/>
      <c r="G63" s="663"/>
      <c r="I63" s="664"/>
      <c r="J63" s="663"/>
      <c r="K63" s="664"/>
      <c r="L63" s="664"/>
      <c r="M63" s="663"/>
      <c r="N63" s="664"/>
      <c r="O63" s="664"/>
      <c r="P63" s="664"/>
      <c r="Q63" s="664"/>
      <c r="S63" s="664"/>
      <c r="T63" s="664"/>
      <c r="U63" s="664"/>
      <c r="V63" s="664"/>
      <c r="W63" s="663"/>
      <c r="X63" s="665"/>
      <c r="Y63" s="665"/>
      <c r="Z63" s="663"/>
      <c r="AA63" s="663"/>
    </row>
    <row r="64" spans="4:27" s="662" customFormat="1">
      <c r="D64" s="663"/>
      <c r="G64" s="663"/>
      <c r="I64" s="664"/>
      <c r="J64" s="663"/>
      <c r="K64" s="664"/>
      <c r="L64" s="664"/>
      <c r="M64" s="663"/>
      <c r="N64" s="664"/>
      <c r="O64" s="664"/>
      <c r="P64" s="664"/>
      <c r="Q64" s="664"/>
      <c r="S64" s="664"/>
      <c r="T64" s="664"/>
      <c r="U64" s="664"/>
      <c r="V64" s="664"/>
      <c r="W64" s="663"/>
      <c r="X64" s="665"/>
      <c r="Y64" s="665"/>
      <c r="Z64" s="663"/>
      <c r="AA64" s="663"/>
    </row>
    <row r="65" spans="4:27" s="662" customFormat="1">
      <c r="D65" s="663"/>
      <c r="G65" s="663"/>
      <c r="I65" s="664"/>
      <c r="J65" s="663"/>
      <c r="K65" s="664"/>
      <c r="L65" s="664"/>
      <c r="M65" s="663"/>
      <c r="N65" s="664"/>
      <c r="O65" s="664"/>
      <c r="P65" s="664"/>
      <c r="Q65" s="664"/>
      <c r="S65" s="664"/>
      <c r="T65" s="664"/>
      <c r="U65" s="664"/>
      <c r="V65" s="664"/>
      <c r="W65" s="663"/>
      <c r="X65" s="665"/>
      <c r="Y65" s="665"/>
      <c r="Z65" s="663"/>
      <c r="AA65" s="663"/>
    </row>
    <row r="66" spans="4:27" s="662" customFormat="1">
      <c r="D66" s="663"/>
      <c r="G66" s="663"/>
      <c r="I66" s="664"/>
      <c r="J66" s="663"/>
      <c r="K66" s="664"/>
      <c r="L66" s="664"/>
      <c r="M66" s="663"/>
      <c r="N66" s="664"/>
      <c r="O66" s="664"/>
      <c r="P66" s="664"/>
      <c r="Q66" s="664"/>
      <c r="S66" s="664"/>
      <c r="T66" s="664"/>
      <c r="U66" s="664"/>
      <c r="V66" s="664"/>
      <c r="W66" s="663"/>
      <c r="X66" s="665"/>
      <c r="Y66" s="665"/>
      <c r="Z66" s="663"/>
      <c r="AA66" s="663"/>
    </row>
    <row r="67" spans="4:27" s="662" customFormat="1">
      <c r="D67" s="663"/>
      <c r="G67" s="663"/>
      <c r="I67" s="664"/>
      <c r="J67" s="663"/>
      <c r="K67" s="664"/>
      <c r="L67" s="664"/>
      <c r="M67" s="663"/>
      <c r="N67" s="664"/>
      <c r="O67" s="664"/>
      <c r="P67" s="664"/>
      <c r="Q67" s="664"/>
      <c r="S67" s="664"/>
      <c r="T67" s="664"/>
      <c r="U67" s="664"/>
      <c r="V67" s="664"/>
      <c r="W67" s="663"/>
      <c r="X67" s="665"/>
      <c r="Y67" s="665"/>
      <c r="Z67" s="663"/>
      <c r="AA67" s="663"/>
    </row>
    <row r="68" spans="4:27" s="662" customFormat="1">
      <c r="D68" s="663"/>
      <c r="G68" s="663"/>
      <c r="I68" s="664"/>
      <c r="J68" s="663"/>
      <c r="K68" s="664"/>
      <c r="L68" s="664"/>
      <c r="M68" s="663"/>
      <c r="N68" s="664"/>
      <c r="O68" s="664"/>
      <c r="P68" s="664"/>
      <c r="Q68" s="664"/>
      <c r="S68" s="664"/>
      <c r="T68" s="664"/>
      <c r="U68" s="664"/>
      <c r="V68" s="664"/>
      <c r="W68" s="663"/>
      <c r="X68" s="665"/>
      <c r="Y68" s="665"/>
      <c r="Z68" s="663"/>
      <c r="AA68" s="663"/>
    </row>
    <row r="69" spans="4:27" s="662" customFormat="1">
      <c r="D69" s="663"/>
      <c r="G69" s="663"/>
      <c r="I69" s="664"/>
      <c r="J69" s="663"/>
      <c r="K69" s="664"/>
      <c r="L69" s="664"/>
      <c r="M69" s="663"/>
      <c r="N69" s="664"/>
      <c r="O69" s="664"/>
      <c r="P69" s="664"/>
      <c r="Q69" s="664"/>
      <c r="S69" s="664"/>
      <c r="T69" s="664"/>
      <c r="U69" s="664"/>
      <c r="V69" s="664"/>
      <c r="W69" s="663"/>
      <c r="X69" s="665"/>
      <c r="Y69" s="665"/>
      <c r="Z69" s="663"/>
      <c r="AA69" s="663"/>
    </row>
    <row r="70" spans="4:27" s="662" customFormat="1">
      <c r="D70" s="663"/>
      <c r="G70" s="663"/>
      <c r="I70" s="664"/>
      <c r="J70" s="663"/>
      <c r="K70" s="664"/>
      <c r="L70" s="664"/>
      <c r="M70" s="663"/>
      <c r="N70" s="664"/>
      <c r="O70" s="664"/>
      <c r="P70" s="664"/>
      <c r="Q70" s="664"/>
      <c r="S70" s="664"/>
      <c r="T70" s="664"/>
      <c r="U70" s="664"/>
      <c r="V70" s="664"/>
      <c r="W70" s="663"/>
      <c r="X70" s="665"/>
      <c r="Y70" s="665"/>
      <c r="Z70" s="663"/>
      <c r="AA70" s="663"/>
    </row>
    <row r="71" spans="4:27" s="662" customFormat="1">
      <c r="D71" s="663"/>
      <c r="G71" s="663"/>
      <c r="I71" s="664"/>
      <c r="J71" s="663"/>
      <c r="K71" s="664"/>
      <c r="L71" s="664"/>
      <c r="M71" s="663"/>
      <c r="N71" s="664"/>
      <c r="O71" s="664"/>
      <c r="P71" s="664"/>
      <c r="Q71" s="664"/>
      <c r="S71" s="664"/>
      <c r="T71" s="664"/>
      <c r="U71" s="664"/>
      <c r="V71" s="664"/>
      <c r="W71" s="663"/>
      <c r="X71" s="665"/>
      <c r="Y71" s="665"/>
      <c r="Z71" s="663"/>
      <c r="AA71" s="663"/>
    </row>
    <row r="72" spans="4:27" s="662" customFormat="1">
      <c r="D72" s="663"/>
      <c r="G72" s="663"/>
      <c r="I72" s="664"/>
      <c r="J72" s="663"/>
      <c r="K72" s="664"/>
      <c r="L72" s="664"/>
      <c r="M72" s="663"/>
      <c r="N72" s="664"/>
      <c r="O72" s="664"/>
      <c r="P72" s="664"/>
      <c r="Q72" s="664"/>
      <c r="S72" s="664"/>
      <c r="T72" s="664"/>
      <c r="U72" s="664"/>
      <c r="V72" s="664"/>
      <c r="W72" s="663"/>
      <c r="X72" s="665"/>
      <c r="Y72" s="665"/>
      <c r="Z72" s="663"/>
      <c r="AA72" s="663"/>
    </row>
    <row r="73" spans="4:27" s="662" customFormat="1">
      <c r="D73" s="663"/>
      <c r="G73" s="663"/>
      <c r="I73" s="664"/>
      <c r="J73" s="663"/>
      <c r="K73" s="664"/>
      <c r="L73" s="664"/>
      <c r="M73" s="663"/>
      <c r="N73" s="664"/>
      <c r="O73" s="664"/>
      <c r="P73" s="664"/>
      <c r="Q73" s="664"/>
      <c r="S73" s="664"/>
      <c r="T73" s="664"/>
      <c r="U73" s="664"/>
      <c r="V73" s="664"/>
      <c r="W73" s="663"/>
      <c r="X73" s="665"/>
      <c r="Y73" s="665"/>
      <c r="Z73" s="663"/>
      <c r="AA73" s="663"/>
    </row>
    <row r="74" spans="4:27" s="662" customFormat="1">
      <c r="D74" s="663"/>
      <c r="G74" s="663"/>
      <c r="I74" s="664"/>
      <c r="J74" s="663"/>
      <c r="K74" s="664"/>
      <c r="L74" s="664"/>
      <c r="M74" s="663"/>
      <c r="N74" s="664"/>
      <c r="O74" s="664"/>
      <c r="P74" s="664"/>
      <c r="Q74" s="664"/>
      <c r="S74" s="664"/>
      <c r="T74" s="664"/>
      <c r="U74" s="664"/>
      <c r="V74" s="664"/>
      <c r="W74" s="663"/>
      <c r="X74" s="665"/>
      <c r="Y74" s="665"/>
      <c r="Z74" s="663"/>
      <c r="AA74" s="663"/>
    </row>
    <row r="75" spans="4:27" s="662" customFormat="1">
      <c r="D75" s="663"/>
      <c r="G75" s="663"/>
      <c r="I75" s="664"/>
      <c r="J75" s="663"/>
      <c r="K75" s="664"/>
      <c r="L75" s="664"/>
      <c r="M75" s="663"/>
      <c r="N75" s="664"/>
      <c r="O75" s="664"/>
      <c r="P75" s="664"/>
      <c r="Q75" s="664"/>
      <c r="S75" s="664"/>
      <c r="T75" s="664"/>
      <c r="U75" s="664"/>
      <c r="V75" s="664"/>
      <c r="W75" s="663"/>
      <c r="X75" s="665"/>
      <c r="Y75" s="665"/>
      <c r="Z75" s="663"/>
      <c r="AA75" s="663"/>
    </row>
    <row r="76" spans="4:27" s="662" customFormat="1">
      <c r="D76" s="663"/>
      <c r="G76" s="663"/>
      <c r="I76" s="664"/>
      <c r="J76" s="663"/>
      <c r="K76" s="664"/>
      <c r="L76" s="664"/>
      <c r="M76" s="663"/>
      <c r="N76" s="664"/>
      <c r="O76" s="664"/>
      <c r="P76" s="664"/>
      <c r="Q76" s="664"/>
      <c r="S76" s="664"/>
      <c r="T76" s="664"/>
      <c r="U76" s="664"/>
      <c r="V76" s="664"/>
      <c r="W76" s="663"/>
      <c r="X76" s="665"/>
      <c r="Y76" s="665"/>
      <c r="Z76" s="663"/>
      <c r="AA76" s="663"/>
    </row>
    <row r="77" spans="4:27" s="662" customFormat="1">
      <c r="D77" s="663"/>
      <c r="G77" s="663"/>
      <c r="I77" s="664"/>
      <c r="J77" s="663"/>
      <c r="K77" s="664"/>
      <c r="L77" s="664"/>
      <c r="M77" s="663"/>
      <c r="N77" s="664"/>
      <c r="O77" s="664"/>
      <c r="P77" s="664"/>
      <c r="Q77" s="664"/>
      <c r="S77" s="664"/>
      <c r="T77" s="664"/>
      <c r="U77" s="664"/>
      <c r="V77" s="664"/>
      <c r="W77" s="663"/>
      <c r="X77" s="665"/>
      <c r="Y77" s="665"/>
      <c r="Z77" s="663"/>
      <c r="AA77" s="663"/>
    </row>
    <row r="78" spans="4:27" s="662" customFormat="1">
      <c r="D78" s="663"/>
      <c r="G78" s="663"/>
      <c r="I78" s="664"/>
      <c r="J78" s="663"/>
      <c r="K78" s="664"/>
      <c r="L78" s="664"/>
      <c r="M78" s="663"/>
      <c r="N78" s="664"/>
      <c r="O78" s="664"/>
      <c r="P78" s="664"/>
      <c r="Q78" s="664"/>
      <c r="S78" s="664"/>
      <c r="T78" s="664"/>
      <c r="U78" s="664"/>
      <c r="V78" s="664"/>
      <c r="W78" s="663"/>
      <c r="X78" s="665"/>
      <c r="Y78" s="665"/>
      <c r="Z78" s="663"/>
      <c r="AA78" s="663"/>
    </row>
    <row r="79" spans="4:27" s="662" customFormat="1">
      <c r="D79" s="663"/>
      <c r="G79" s="663"/>
      <c r="I79" s="664"/>
      <c r="J79" s="663"/>
      <c r="K79" s="664"/>
      <c r="L79" s="664"/>
      <c r="M79" s="663"/>
      <c r="N79" s="664"/>
      <c r="O79" s="664"/>
      <c r="P79" s="664"/>
      <c r="Q79" s="664"/>
      <c r="S79" s="664"/>
      <c r="T79" s="664"/>
      <c r="U79" s="664"/>
      <c r="V79" s="664"/>
      <c r="W79" s="663"/>
      <c r="X79" s="665"/>
      <c r="Y79" s="665"/>
      <c r="Z79" s="663"/>
      <c r="AA79" s="663"/>
    </row>
    <row r="80" spans="4:27" s="662" customFormat="1">
      <c r="D80" s="663"/>
      <c r="G80" s="663"/>
      <c r="I80" s="664"/>
      <c r="J80" s="663"/>
      <c r="K80" s="664"/>
      <c r="L80" s="664"/>
      <c r="M80" s="663"/>
      <c r="N80" s="664"/>
      <c r="O80" s="664"/>
      <c r="P80" s="664"/>
      <c r="Q80" s="664"/>
      <c r="S80" s="664"/>
      <c r="T80" s="664"/>
      <c r="U80" s="664"/>
      <c r="V80" s="664"/>
      <c r="W80" s="663"/>
      <c r="X80" s="665"/>
      <c r="Y80" s="665"/>
      <c r="Z80" s="663"/>
      <c r="AA80" s="663"/>
    </row>
    <row r="81" spans="4:27" s="662" customFormat="1">
      <c r="D81" s="663"/>
      <c r="G81" s="663"/>
      <c r="I81" s="664"/>
      <c r="J81" s="663"/>
      <c r="K81" s="664"/>
      <c r="L81" s="664"/>
      <c r="M81" s="663"/>
      <c r="N81" s="664"/>
      <c r="O81" s="664"/>
      <c r="P81" s="664"/>
      <c r="Q81" s="664"/>
      <c r="S81" s="664"/>
      <c r="T81" s="664"/>
      <c r="U81" s="664"/>
      <c r="V81" s="664"/>
      <c r="W81" s="663"/>
      <c r="X81" s="665"/>
      <c r="Y81" s="665"/>
      <c r="Z81" s="663"/>
      <c r="AA81" s="663"/>
    </row>
    <row r="82" spans="4:27" s="662" customFormat="1">
      <c r="D82" s="663"/>
      <c r="G82" s="663"/>
      <c r="I82" s="664"/>
      <c r="J82" s="663"/>
      <c r="K82" s="664"/>
      <c r="L82" s="664"/>
      <c r="M82" s="663"/>
      <c r="N82" s="664"/>
      <c r="O82" s="664"/>
      <c r="P82" s="664"/>
      <c r="Q82" s="664"/>
      <c r="S82" s="664"/>
      <c r="T82" s="664"/>
      <c r="U82" s="664"/>
      <c r="V82" s="664"/>
      <c r="W82" s="663"/>
      <c r="X82" s="665"/>
      <c r="Y82" s="665"/>
      <c r="Z82" s="663"/>
      <c r="AA82" s="663"/>
    </row>
    <row r="83" spans="4:27" s="662" customFormat="1">
      <c r="D83" s="663"/>
      <c r="G83" s="663"/>
      <c r="I83" s="664"/>
      <c r="J83" s="663"/>
      <c r="K83" s="664"/>
      <c r="L83" s="664"/>
      <c r="M83" s="663"/>
      <c r="N83" s="664"/>
      <c r="O83" s="664"/>
      <c r="P83" s="664"/>
      <c r="Q83" s="664"/>
      <c r="S83" s="664"/>
      <c r="T83" s="664"/>
      <c r="U83" s="664"/>
      <c r="V83" s="664"/>
      <c r="W83" s="663"/>
      <c r="X83" s="665"/>
      <c r="Y83" s="665"/>
      <c r="Z83" s="663"/>
      <c r="AA83" s="663"/>
    </row>
    <row r="84" spans="4:27" s="662" customFormat="1">
      <c r="D84" s="663"/>
      <c r="G84" s="663"/>
      <c r="I84" s="664"/>
      <c r="J84" s="663"/>
      <c r="K84" s="664"/>
      <c r="L84" s="664"/>
      <c r="M84" s="663"/>
      <c r="N84" s="664"/>
      <c r="O84" s="664"/>
      <c r="P84" s="664"/>
      <c r="Q84" s="664"/>
      <c r="S84" s="664"/>
      <c r="T84" s="664"/>
      <c r="U84" s="664"/>
      <c r="V84" s="664"/>
      <c r="W84" s="663"/>
      <c r="X84" s="665"/>
      <c r="Y84" s="665"/>
      <c r="Z84" s="663"/>
      <c r="AA84" s="663"/>
    </row>
    <row r="85" spans="4:27" s="662" customFormat="1">
      <c r="D85" s="663"/>
      <c r="G85" s="663"/>
      <c r="I85" s="664"/>
      <c r="J85" s="663"/>
      <c r="K85" s="664"/>
      <c r="L85" s="664"/>
      <c r="M85" s="663"/>
      <c r="N85" s="664"/>
      <c r="O85" s="664"/>
      <c r="P85" s="664"/>
      <c r="Q85" s="664"/>
      <c r="S85" s="664"/>
      <c r="T85" s="664"/>
      <c r="U85" s="664"/>
      <c r="V85" s="664"/>
      <c r="W85" s="663"/>
      <c r="X85" s="665"/>
      <c r="Y85" s="665"/>
      <c r="Z85" s="663"/>
      <c r="AA85" s="663"/>
    </row>
    <row r="86" spans="4:27" s="662" customFormat="1">
      <c r="D86" s="663"/>
      <c r="G86" s="663"/>
      <c r="I86" s="664"/>
      <c r="J86" s="663"/>
      <c r="K86" s="664"/>
      <c r="L86" s="664"/>
      <c r="M86" s="663"/>
      <c r="N86" s="664"/>
      <c r="O86" s="664"/>
      <c r="P86" s="664"/>
      <c r="Q86" s="664"/>
      <c r="S86" s="664"/>
      <c r="T86" s="664"/>
      <c r="U86" s="664"/>
      <c r="V86" s="664"/>
      <c r="W86" s="663"/>
      <c r="X86" s="665"/>
      <c r="Y86" s="665"/>
      <c r="Z86" s="663"/>
      <c r="AA86" s="663"/>
    </row>
    <row r="87" spans="4:27" s="662" customFormat="1">
      <c r="D87" s="663"/>
      <c r="G87" s="663"/>
      <c r="I87" s="664"/>
      <c r="J87" s="663"/>
      <c r="K87" s="664"/>
      <c r="L87" s="664"/>
      <c r="M87" s="663"/>
      <c r="N87" s="664"/>
      <c r="O87" s="664"/>
      <c r="P87" s="664"/>
      <c r="Q87" s="664"/>
      <c r="S87" s="664"/>
      <c r="T87" s="664"/>
      <c r="U87" s="664"/>
      <c r="V87" s="664"/>
      <c r="W87" s="663"/>
      <c r="X87" s="665"/>
      <c r="Y87" s="665"/>
      <c r="Z87" s="663"/>
      <c r="AA87" s="663"/>
    </row>
    <row r="88" spans="4:27" s="662" customFormat="1">
      <c r="D88" s="663"/>
      <c r="G88" s="663"/>
      <c r="I88" s="664"/>
      <c r="J88" s="663"/>
      <c r="K88" s="664"/>
      <c r="L88" s="664"/>
      <c r="M88" s="663"/>
      <c r="N88" s="664"/>
      <c r="O88" s="664"/>
      <c r="P88" s="664"/>
      <c r="Q88" s="664"/>
      <c r="S88" s="664"/>
      <c r="T88" s="664"/>
      <c r="U88" s="664"/>
      <c r="V88" s="664"/>
      <c r="W88" s="663"/>
      <c r="X88" s="665"/>
      <c r="Y88" s="665"/>
      <c r="Z88" s="663"/>
      <c r="AA88" s="663"/>
    </row>
    <row r="89" spans="4:27" s="662" customFormat="1">
      <c r="D89" s="663"/>
      <c r="G89" s="663"/>
      <c r="I89" s="664"/>
      <c r="J89" s="663"/>
      <c r="K89" s="664"/>
      <c r="L89" s="664"/>
      <c r="M89" s="663"/>
      <c r="N89" s="664"/>
      <c r="O89" s="664"/>
      <c r="P89" s="664"/>
      <c r="Q89" s="664"/>
      <c r="S89" s="664"/>
      <c r="T89" s="664"/>
      <c r="U89" s="664"/>
      <c r="V89" s="664"/>
      <c r="W89" s="663"/>
      <c r="X89" s="665"/>
      <c r="Y89" s="665"/>
      <c r="Z89" s="663"/>
      <c r="AA89" s="663"/>
    </row>
    <row r="90" spans="4:27" s="662" customFormat="1">
      <c r="D90" s="663"/>
      <c r="G90" s="663"/>
      <c r="I90" s="664"/>
      <c r="J90" s="663"/>
      <c r="K90" s="664"/>
      <c r="L90" s="664"/>
      <c r="M90" s="663"/>
      <c r="N90" s="664"/>
      <c r="O90" s="664"/>
      <c r="P90" s="664"/>
      <c r="Q90" s="664"/>
      <c r="S90" s="664"/>
      <c r="T90" s="664"/>
      <c r="U90" s="664"/>
      <c r="V90" s="664"/>
      <c r="W90" s="663"/>
      <c r="X90" s="665"/>
      <c r="Y90" s="665"/>
      <c r="Z90" s="663"/>
      <c r="AA90" s="663"/>
    </row>
    <row r="91" spans="4:27" s="662" customFormat="1">
      <c r="D91" s="663"/>
      <c r="G91" s="663"/>
      <c r="I91" s="664"/>
      <c r="J91" s="663"/>
      <c r="K91" s="664"/>
      <c r="L91" s="664"/>
      <c r="M91" s="663"/>
      <c r="N91" s="664"/>
      <c r="O91" s="664"/>
      <c r="P91" s="664"/>
      <c r="Q91" s="664"/>
      <c r="S91" s="664"/>
      <c r="T91" s="664"/>
      <c r="U91" s="664"/>
      <c r="V91" s="664"/>
      <c r="W91" s="663"/>
      <c r="X91" s="665"/>
      <c r="Y91" s="665"/>
      <c r="Z91" s="663"/>
      <c r="AA91" s="663"/>
    </row>
    <row r="92" spans="4:27" s="662" customFormat="1">
      <c r="D92" s="663"/>
      <c r="G92" s="663"/>
      <c r="I92" s="664"/>
      <c r="J92" s="663"/>
      <c r="K92" s="664"/>
      <c r="L92" s="664"/>
      <c r="M92" s="663"/>
      <c r="N92" s="664"/>
      <c r="O92" s="664"/>
      <c r="P92" s="664"/>
      <c r="Q92" s="664"/>
      <c r="S92" s="664"/>
      <c r="T92" s="664"/>
      <c r="U92" s="664"/>
      <c r="V92" s="664"/>
      <c r="W92" s="663"/>
      <c r="X92" s="665"/>
      <c r="Y92" s="665"/>
      <c r="Z92" s="663"/>
      <c r="AA92" s="663"/>
    </row>
    <row r="93" spans="4:27" s="662" customFormat="1">
      <c r="D93" s="663"/>
      <c r="G93" s="663"/>
      <c r="I93" s="664"/>
      <c r="J93" s="663"/>
      <c r="K93" s="664"/>
      <c r="L93" s="664"/>
      <c r="M93" s="663"/>
      <c r="N93" s="664"/>
      <c r="O93" s="664"/>
      <c r="P93" s="664"/>
      <c r="Q93" s="664"/>
      <c r="S93" s="664"/>
      <c r="T93" s="664"/>
      <c r="U93" s="664"/>
      <c r="V93" s="664"/>
      <c r="W93" s="663"/>
      <c r="X93" s="665"/>
      <c r="Y93" s="665"/>
      <c r="Z93" s="663"/>
      <c r="AA93" s="663"/>
    </row>
    <row r="94" spans="4:27" s="662" customFormat="1">
      <c r="D94" s="663"/>
      <c r="G94" s="663"/>
      <c r="I94" s="664"/>
      <c r="J94" s="663"/>
      <c r="K94" s="664"/>
      <c r="L94" s="664"/>
      <c r="M94" s="663"/>
      <c r="N94" s="664"/>
      <c r="O94" s="664"/>
      <c r="P94" s="664"/>
      <c r="Q94" s="664"/>
      <c r="S94" s="664"/>
      <c r="T94" s="664"/>
      <c r="U94" s="664"/>
      <c r="V94" s="664"/>
      <c r="W94" s="663"/>
      <c r="X94" s="665"/>
      <c r="Y94" s="665"/>
      <c r="Z94" s="663"/>
      <c r="AA94" s="663"/>
    </row>
    <row r="95" spans="4:27" s="662" customFormat="1">
      <c r="D95" s="663"/>
      <c r="G95" s="663"/>
      <c r="I95" s="664"/>
      <c r="J95" s="663"/>
      <c r="K95" s="664"/>
      <c r="L95" s="664"/>
      <c r="M95" s="663"/>
      <c r="N95" s="664"/>
      <c r="O95" s="664"/>
      <c r="P95" s="664"/>
      <c r="Q95" s="664"/>
      <c r="S95" s="664"/>
      <c r="T95" s="664"/>
      <c r="U95" s="664"/>
      <c r="V95" s="664"/>
      <c r="W95" s="663"/>
      <c r="X95" s="665"/>
      <c r="Y95" s="665"/>
      <c r="Z95" s="663"/>
      <c r="AA95" s="663"/>
    </row>
    <row r="96" spans="4:27" s="662" customFormat="1">
      <c r="D96" s="663"/>
      <c r="G96" s="663"/>
      <c r="I96" s="664"/>
      <c r="J96" s="663"/>
      <c r="K96" s="664"/>
      <c r="L96" s="664"/>
      <c r="M96" s="663"/>
      <c r="N96" s="664"/>
      <c r="O96" s="664"/>
      <c r="P96" s="664"/>
      <c r="Q96" s="664"/>
      <c r="S96" s="664"/>
      <c r="T96" s="664"/>
      <c r="U96" s="664"/>
      <c r="V96" s="664"/>
      <c r="W96" s="663"/>
      <c r="X96" s="665"/>
      <c r="Y96" s="665"/>
      <c r="Z96" s="663"/>
      <c r="AA96" s="663"/>
    </row>
    <row r="97" spans="4:27" s="662" customFormat="1">
      <c r="D97" s="663"/>
      <c r="G97" s="663"/>
      <c r="I97" s="664"/>
      <c r="J97" s="663"/>
      <c r="K97" s="664"/>
      <c r="L97" s="664"/>
      <c r="M97" s="663"/>
      <c r="N97" s="664"/>
      <c r="O97" s="664"/>
      <c r="P97" s="664"/>
      <c r="Q97" s="664"/>
      <c r="S97" s="664"/>
      <c r="T97" s="664"/>
      <c r="U97" s="664"/>
      <c r="V97" s="664"/>
      <c r="W97" s="663"/>
      <c r="X97" s="665"/>
      <c r="Y97" s="665"/>
      <c r="Z97" s="663"/>
      <c r="AA97" s="663"/>
    </row>
    <row r="98" spans="4:27" s="662" customFormat="1">
      <c r="D98" s="663"/>
      <c r="G98" s="663"/>
      <c r="I98" s="664"/>
      <c r="J98" s="663"/>
      <c r="K98" s="664"/>
      <c r="L98" s="664"/>
      <c r="M98" s="663"/>
      <c r="N98" s="664"/>
      <c r="O98" s="664"/>
      <c r="P98" s="664"/>
      <c r="Q98" s="664"/>
      <c r="S98" s="664"/>
      <c r="T98" s="664"/>
      <c r="U98" s="664"/>
      <c r="V98" s="664"/>
      <c r="W98" s="663"/>
      <c r="X98" s="665"/>
      <c r="Y98" s="665"/>
      <c r="Z98" s="663"/>
      <c r="AA98" s="663"/>
    </row>
    <row r="99" spans="4:27" s="662" customFormat="1">
      <c r="D99" s="663"/>
      <c r="G99" s="663"/>
      <c r="I99" s="664"/>
      <c r="J99" s="663"/>
      <c r="K99" s="664"/>
      <c r="L99" s="664"/>
      <c r="M99" s="663"/>
      <c r="N99" s="664"/>
      <c r="O99" s="664"/>
      <c r="P99" s="664"/>
      <c r="Q99" s="664"/>
      <c r="S99" s="664"/>
      <c r="T99" s="664"/>
      <c r="U99" s="664"/>
      <c r="V99" s="664"/>
      <c r="W99" s="663"/>
      <c r="X99" s="665"/>
      <c r="Y99" s="665"/>
      <c r="Z99" s="663"/>
      <c r="AA99" s="663"/>
    </row>
    <row r="100" spans="4:27" s="662" customFormat="1">
      <c r="D100" s="663"/>
      <c r="G100" s="663"/>
      <c r="I100" s="664"/>
      <c r="J100" s="663"/>
      <c r="K100" s="664"/>
      <c r="L100" s="664"/>
      <c r="M100" s="663"/>
      <c r="N100" s="664"/>
      <c r="O100" s="664"/>
      <c r="P100" s="664"/>
      <c r="Q100" s="664"/>
      <c r="S100" s="664"/>
      <c r="T100" s="664"/>
      <c r="U100" s="664"/>
      <c r="V100" s="664"/>
      <c r="W100" s="663"/>
      <c r="X100" s="665"/>
      <c r="Y100" s="665"/>
      <c r="Z100" s="663"/>
      <c r="AA100" s="663"/>
    </row>
    <row r="101" spans="4:27" s="662" customFormat="1">
      <c r="D101" s="663"/>
      <c r="G101" s="663"/>
      <c r="I101" s="664"/>
      <c r="J101" s="663"/>
      <c r="K101" s="664"/>
      <c r="L101" s="664"/>
      <c r="M101" s="663"/>
      <c r="N101" s="664"/>
      <c r="O101" s="664"/>
      <c r="P101" s="664"/>
      <c r="Q101" s="664"/>
      <c r="S101" s="664"/>
      <c r="T101" s="664"/>
      <c r="U101" s="664"/>
      <c r="V101" s="664"/>
      <c r="W101" s="663"/>
      <c r="X101" s="665"/>
      <c r="Y101" s="665"/>
      <c r="Z101" s="663"/>
      <c r="AA101" s="663"/>
    </row>
    <row r="102" spans="4:27" s="662" customFormat="1">
      <c r="D102" s="663"/>
      <c r="G102" s="663"/>
      <c r="I102" s="664"/>
      <c r="J102" s="663"/>
      <c r="K102" s="664"/>
      <c r="L102" s="664"/>
      <c r="M102" s="663"/>
      <c r="N102" s="664"/>
      <c r="O102" s="664"/>
      <c r="P102" s="664"/>
      <c r="Q102" s="664"/>
      <c r="S102" s="664"/>
      <c r="T102" s="664"/>
      <c r="U102" s="664"/>
      <c r="V102" s="664"/>
      <c r="W102" s="663"/>
      <c r="X102" s="665"/>
      <c r="Y102" s="665"/>
      <c r="Z102" s="663"/>
      <c r="AA102" s="663"/>
    </row>
    <row r="103" spans="4:27" s="662" customFormat="1">
      <c r="D103" s="663"/>
      <c r="G103" s="663"/>
      <c r="I103" s="664"/>
      <c r="J103" s="663"/>
      <c r="K103" s="664"/>
      <c r="L103" s="664"/>
      <c r="M103" s="663"/>
      <c r="N103" s="664"/>
      <c r="O103" s="664"/>
      <c r="P103" s="664"/>
      <c r="Q103" s="664"/>
      <c r="S103" s="664"/>
      <c r="T103" s="664"/>
      <c r="U103" s="664"/>
      <c r="V103" s="664"/>
      <c r="W103" s="663"/>
      <c r="X103" s="665"/>
      <c r="Y103" s="665"/>
      <c r="Z103" s="663"/>
      <c r="AA103" s="663"/>
    </row>
    <row r="104" spans="4:27" s="662" customFormat="1">
      <c r="D104" s="663"/>
      <c r="G104" s="663"/>
      <c r="I104" s="664"/>
      <c r="J104" s="663"/>
      <c r="K104" s="664"/>
      <c r="L104" s="664"/>
      <c r="M104" s="663"/>
      <c r="N104" s="664"/>
      <c r="O104" s="664"/>
      <c r="P104" s="664"/>
      <c r="Q104" s="664"/>
      <c r="S104" s="664"/>
      <c r="T104" s="664"/>
      <c r="U104" s="664"/>
      <c r="V104" s="664"/>
      <c r="W104" s="663"/>
      <c r="X104" s="665"/>
      <c r="Y104" s="665"/>
      <c r="Z104" s="663"/>
      <c r="AA104" s="663"/>
    </row>
    <row r="105" spans="4:27" s="662" customFormat="1">
      <c r="D105" s="663"/>
      <c r="G105" s="663"/>
      <c r="I105" s="664"/>
      <c r="J105" s="663"/>
      <c r="K105" s="664"/>
      <c r="L105" s="664"/>
      <c r="M105" s="663"/>
      <c r="N105" s="664"/>
      <c r="O105" s="664"/>
      <c r="P105" s="664"/>
      <c r="Q105" s="664"/>
      <c r="S105" s="664"/>
      <c r="T105" s="664"/>
      <c r="U105" s="664"/>
      <c r="V105" s="664"/>
      <c r="W105" s="663"/>
      <c r="X105" s="665"/>
      <c r="Y105" s="665"/>
      <c r="Z105" s="663"/>
      <c r="AA105" s="663"/>
    </row>
    <row r="106" spans="4:27" s="662" customFormat="1">
      <c r="D106" s="663"/>
      <c r="G106" s="663"/>
      <c r="I106" s="664"/>
      <c r="J106" s="663"/>
      <c r="K106" s="664"/>
      <c r="L106" s="664"/>
      <c r="M106" s="663"/>
      <c r="N106" s="664"/>
      <c r="O106" s="664"/>
      <c r="P106" s="664"/>
      <c r="Q106" s="664"/>
      <c r="S106" s="664"/>
      <c r="T106" s="664"/>
      <c r="U106" s="664"/>
      <c r="V106" s="664"/>
      <c r="W106" s="663"/>
      <c r="X106" s="665"/>
      <c r="Y106" s="665"/>
      <c r="Z106" s="663"/>
      <c r="AA106" s="663"/>
    </row>
    <row r="107" spans="4:27" s="662" customFormat="1">
      <c r="D107" s="663"/>
      <c r="G107" s="663"/>
      <c r="I107" s="664"/>
      <c r="J107" s="663"/>
      <c r="K107" s="664"/>
      <c r="L107" s="664"/>
      <c r="M107" s="663"/>
      <c r="N107" s="664"/>
      <c r="O107" s="664"/>
      <c r="P107" s="664"/>
      <c r="Q107" s="664"/>
      <c r="S107" s="664"/>
      <c r="T107" s="664"/>
      <c r="U107" s="664"/>
      <c r="V107" s="664"/>
      <c r="W107" s="663"/>
      <c r="X107" s="665"/>
      <c r="Y107" s="665"/>
      <c r="Z107" s="663"/>
      <c r="AA107" s="663"/>
    </row>
    <row r="108" spans="4:27" s="662" customFormat="1">
      <c r="D108" s="663"/>
      <c r="G108" s="663"/>
      <c r="I108" s="664"/>
      <c r="J108" s="663"/>
      <c r="K108" s="664"/>
      <c r="L108" s="664"/>
      <c r="M108" s="663"/>
      <c r="N108" s="664"/>
      <c r="O108" s="664"/>
      <c r="P108" s="664"/>
      <c r="Q108" s="664"/>
      <c r="S108" s="664"/>
      <c r="T108" s="664"/>
      <c r="U108" s="664"/>
      <c r="V108" s="664"/>
      <c r="W108" s="663"/>
      <c r="X108" s="665"/>
      <c r="Y108" s="665"/>
      <c r="Z108" s="663"/>
      <c r="AA108" s="663"/>
    </row>
    <row r="109" spans="4:27" s="662" customFormat="1">
      <c r="D109" s="663"/>
      <c r="G109" s="663"/>
      <c r="I109" s="664"/>
      <c r="J109" s="663"/>
      <c r="K109" s="664"/>
      <c r="L109" s="664"/>
      <c r="M109" s="663"/>
      <c r="N109" s="664"/>
      <c r="O109" s="664"/>
      <c r="P109" s="664"/>
      <c r="Q109" s="664"/>
      <c r="S109" s="664"/>
      <c r="T109" s="664"/>
      <c r="U109" s="664"/>
      <c r="V109" s="664"/>
      <c r="W109" s="663"/>
      <c r="X109" s="665"/>
      <c r="Y109" s="665"/>
      <c r="Z109" s="663"/>
      <c r="AA109" s="663"/>
    </row>
    <row r="110" spans="4:27" s="662" customFormat="1">
      <c r="D110" s="663"/>
      <c r="G110" s="663"/>
      <c r="I110" s="664"/>
      <c r="J110" s="663"/>
      <c r="K110" s="664"/>
      <c r="L110" s="664"/>
      <c r="M110" s="663"/>
      <c r="N110" s="664"/>
      <c r="O110" s="664"/>
      <c r="P110" s="664"/>
      <c r="Q110" s="664"/>
      <c r="S110" s="664"/>
      <c r="T110" s="664"/>
      <c r="U110" s="664"/>
      <c r="V110" s="664"/>
      <c r="W110" s="663"/>
      <c r="X110" s="665"/>
      <c r="Y110" s="665"/>
      <c r="Z110" s="663"/>
      <c r="AA110" s="663"/>
    </row>
    <row r="111" spans="4:27" s="662" customFormat="1">
      <c r="D111" s="663"/>
      <c r="G111" s="663"/>
      <c r="I111" s="664"/>
      <c r="J111" s="663"/>
      <c r="K111" s="664"/>
      <c r="L111" s="664"/>
      <c r="M111" s="663"/>
      <c r="N111" s="664"/>
      <c r="O111" s="664"/>
      <c r="P111" s="664"/>
      <c r="Q111" s="664"/>
      <c r="S111" s="664"/>
      <c r="T111" s="664"/>
      <c r="U111" s="664"/>
      <c r="V111" s="664"/>
      <c r="W111" s="663"/>
      <c r="X111" s="665"/>
      <c r="Y111" s="665"/>
      <c r="Z111" s="663"/>
      <c r="AA111" s="663"/>
    </row>
    <row r="112" spans="4:27" s="662" customFormat="1">
      <c r="D112" s="663"/>
      <c r="G112" s="663"/>
      <c r="I112" s="664"/>
      <c r="J112" s="663"/>
      <c r="K112" s="664"/>
      <c r="L112" s="664"/>
      <c r="M112" s="663"/>
      <c r="N112" s="664"/>
      <c r="O112" s="664"/>
      <c r="P112" s="664"/>
      <c r="Q112" s="664"/>
      <c r="S112" s="664"/>
      <c r="T112" s="664"/>
      <c r="U112" s="664"/>
      <c r="V112" s="664"/>
      <c r="W112" s="663"/>
      <c r="X112" s="665"/>
      <c r="Y112" s="665"/>
      <c r="Z112" s="663"/>
      <c r="AA112" s="663"/>
    </row>
    <row r="113" spans="4:27" s="662" customFormat="1">
      <c r="D113" s="663"/>
      <c r="G113" s="663"/>
      <c r="I113" s="664"/>
      <c r="J113" s="663"/>
      <c r="K113" s="664"/>
      <c r="L113" s="664"/>
      <c r="M113" s="663"/>
      <c r="N113" s="664"/>
      <c r="O113" s="664"/>
      <c r="P113" s="664"/>
      <c r="Q113" s="664"/>
      <c r="S113" s="664"/>
      <c r="T113" s="664"/>
      <c r="U113" s="664"/>
      <c r="V113" s="664"/>
      <c r="W113" s="663"/>
      <c r="X113" s="665"/>
      <c r="Y113" s="665"/>
      <c r="Z113" s="663"/>
      <c r="AA113" s="663"/>
    </row>
    <row r="114" spans="4:27" s="662" customFormat="1">
      <c r="D114" s="663"/>
      <c r="G114" s="663"/>
      <c r="I114" s="664"/>
      <c r="J114" s="663"/>
      <c r="K114" s="664"/>
      <c r="L114" s="664"/>
      <c r="M114" s="663"/>
      <c r="N114" s="664"/>
      <c r="O114" s="664"/>
      <c r="P114" s="664"/>
      <c r="Q114" s="664"/>
      <c r="S114" s="664"/>
      <c r="T114" s="664"/>
      <c r="U114" s="664"/>
      <c r="V114" s="664"/>
      <c r="W114" s="663"/>
      <c r="X114" s="665"/>
      <c r="Y114" s="665"/>
      <c r="Z114" s="663"/>
      <c r="AA114" s="663"/>
    </row>
    <row r="115" spans="4:27" s="662" customFormat="1">
      <c r="D115" s="663"/>
      <c r="G115" s="663"/>
      <c r="I115" s="664"/>
      <c r="J115" s="663"/>
      <c r="K115" s="664"/>
      <c r="L115" s="664"/>
      <c r="M115" s="663"/>
      <c r="N115" s="664"/>
      <c r="O115" s="664"/>
      <c r="P115" s="664"/>
      <c r="Q115" s="664"/>
      <c r="S115" s="664"/>
      <c r="T115" s="664"/>
      <c r="U115" s="664"/>
      <c r="V115" s="664"/>
      <c r="W115" s="663"/>
      <c r="X115" s="665"/>
      <c r="Y115" s="665"/>
      <c r="Z115" s="663"/>
      <c r="AA115" s="663"/>
    </row>
    <row r="116" spans="4:27" s="662" customFormat="1">
      <c r="D116" s="663"/>
      <c r="G116" s="663"/>
      <c r="I116" s="664"/>
      <c r="J116" s="663"/>
      <c r="K116" s="664"/>
      <c r="L116" s="664"/>
      <c r="M116" s="663"/>
      <c r="N116" s="664"/>
      <c r="O116" s="664"/>
      <c r="P116" s="664"/>
      <c r="Q116" s="664"/>
      <c r="S116" s="664"/>
      <c r="T116" s="664"/>
      <c r="U116" s="664"/>
      <c r="V116" s="664"/>
      <c r="W116" s="663"/>
      <c r="X116" s="665"/>
      <c r="Y116" s="665"/>
      <c r="Z116" s="663"/>
      <c r="AA116" s="663"/>
    </row>
    <row r="117" spans="4:27" s="662" customFormat="1">
      <c r="D117" s="663"/>
      <c r="G117" s="663"/>
      <c r="I117" s="664"/>
      <c r="J117" s="663"/>
      <c r="K117" s="664"/>
      <c r="L117" s="664"/>
      <c r="M117" s="663"/>
      <c r="N117" s="664"/>
      <c r="O117" s="664"/>
      <c r="P117" s="664"/>
      <c r="Q117" s="664"/>
      <c r="S117" s="664"/>
      <c r="T117" s="664"/>
      <c r="U117" s="664"/>
      <c r="V117" s="664"/>
      <c r="W117" s="663"/>
      <c r="X117" s="665"/>
      <c r="Y117" s="665"/>
      <c r="Z117" s="663"/>
      <c r="AA117" s="663"/>
    </row>
    <row r="118" spans="4:27" s="662" customFormat="1">
      <c r="D118" s="663"/>
      <c r="G118" s="663"/>
      <c r="I118" s="664"/>
      <c r="J118" s="663"/>
      <c r="K118" s="664"/>
      <c r="L118" s="664"/>
      <c r="M118" s="663"/>
      <c r="N118" s="664"/>
      <c r="O118" s="664"/>
      <c r="P118" s="664"/>
      <c r="Q118" s="664"/>
      <c r="S118" s="664"/>
      <c r="T118" s="664"/>
      <c r="U118" s="664"/>
      <c r="V118" s="664"/>
      <c r="W118" s="663"/>
      <c r="X118" s="665"/>
      <c r="Y118" s="665"/>
      <c r="Z118" s="663"/>
      <c r="AA118" s="663"/>
    </row>
    <row r="119" spans="4:27" s="662" customFormat="1">
      <c r="D119" s="663"/>
      <c r="G119" s="663"/>
      <c r="I119" s="664"/>
      <c r="J119" s="663"/>
      <c r="K119" s="664"/>
      <c r="L119" s="664"/>
      <c r="M119" s="663"/>
      <c r="N119" s="664"/>
      <c r="O119" s="664"/>
      <c r="P119" s="664"/>
      <c r="Q119" s="664"/>
      <c r="S119" s="664"/>
      <c r="T119" s="664"/>
      <c r="U119" s="664"/>
      <c r="V119" s="664"/>
      <c r="W119" s="663"/>
      <c r="X119" s="665"/>
      <c r="Y119" s="665"/>
      <c r="Z119" s="663"/>
      <c r="AA119" s="663"/>
    </row>
    <row r="120" spans="4:27" s="662" customFormat="1">
      <c r="D120" s="663"/>
      <c r="G120" s="663"/>
      <c r="I120" s="664"/>
      <c r="J120" s="663"/>
      <c r="K120" s="664"/>
      <c r="L120" s="664"/>
      <c r="M120" s="663"/>
      <c r="N120" s="664"/>
      <c r="O120" s="664"/>
      <c r="P120" s="664"/>
      <c r="Q120" s="664"/>
      <c r="S120" s="664"/>
      <c r="T120" s="664"/>
      <c r="U120" s="664"/>
      <c r="V120" s="664"/>
      <c r="W120" s="663"/>
      <c r="X120" s="665"/>
      <c r="Y120" s="665"/>
      <c r="Z120" s="663"/>
      <c r="AA120" s="663"/>
    </row>
    <row r="121" spans="4:27" s="662" customFormat="1">
      <c r="D121" s="663"/>
      <c r="G121" s="663"/>
      <c r="I121" s="664"/>
      <c r="J121" s="663"/>
      <c r="K121" s="664"/>
      <c r="L121" s="664"/>
      <c r="M121" s="663"/>
      <c r="N121" s="664"/>
      <c r="O121" s="664"/>
      <c r="P121" s="664"/>
      <c r="Q121" s="664"/>
      <c r="S121" s="664"/>
      <c r="T121" s="664"/>
      <c r="U121" s="664"/>
      <c r="V121" s="664"/>
      <c r="W121" s="663"/>
      <c r="X121" s="665"/>
      <c r="Y121" s="665"/>
      <c r="Z121" s="663"/>
      <c r="AA121" s="663"/>
    </row>
    <row r="122" spans="4:27" s="662" customFormat="1">
      <c r="D122" s="663"/>
      <c r="G122" s="663"/>
      <c r="I122" s="664"/>
      <c r="J122" s="663"/>
      <c r="K122" s="664"/>
      <c r="L122" s="664"/>
      <c r="M122" s="663"/>
      <c r="N122" s="664"/>
      <c r="O122" s="664"/>
      <c r="P122" s="664"/>
      <c r="Q122" s="664"/>
      <c r="S122" s="664"/>
      <c r="T122" s="664"/>
      <c r="U122" s="664"/>
      <c r="V122" s="664"/>
      <c r="W122" s="663"/>
      <c r="X122" s="665"/>
      <c r="Y122" s="665"/>
      <c r="Z122" s="663"/>
      <c r="AA122" s="663"/>
    </row>
    <row r="123" spans="4:27" s="662" customFormat="1">
      <c r="D123" s="663"/>
      <c r="G123" s="663"/>
      <c r="I123" s="664"/>
      <c r="J123" s="663"/>
      <c r="K123" s="664"/>
      <c r="L123" s="664"/>
      <c r="M123" s="663"/>
      <c r="N123" s="664"/>
      <c r="O123" s="664"/>
      <c r="P123" s="664"/>
      <c r="Q123" s="664"/>
      <c r="S123" s="664"/>
      <c r="T123" s="664"/>
      <c r="U123" s="664"/>
      <c r="V123" s="664"/>
      <c r="W123" s="663"/>
      <c r="X123" s="665"/>
      <c r="Y123" s="665"/>
      <c r="Z123" s="663"/>
      <c r="AA123" s="663"/>
    </row>
    <row r="124" spans="4:27" s="662" customFormat="1">
      <c r="D124" s="663"/>
      <c r="G124" s="663"/>
      <c r="I124" s="664"/>
      <c r="J124" s="663"/>
      <c r="K124" s="664"/>
      <c r="L124" s="664"/>
      <c r="M124" s="663"/>
      <c r="N124" s="664"/>
      <c r="O124" s="664"/>
      <c r="P124" s="664"/>
      <c r="Q124" s="664"/>
      <c r="S124" s="664"/>
      <c r="T124" s="664"/>
      <c r="U124" s="664"/>
      <c r="V124" s="664"/>
      <c r="W124" s="663"/>
      <c r="X124" s="665"/>
      <c r="Y124" s="665"/>
      <c r="Z124" s="663"/>
      <c r="AA124" s="663"/>
    </row>
    <row r="125" spans="4:27" s="662" customFormat="1">
      <c r="D125" s="663"/>
      <c r="G125" s="663"/>
      <c r="I125" s="664"/>
      <c r="J125" s="663"/>
      <c r="K125" s="664"/>
      <c r="L125" s="664"/>
      <c r="M125" s="663"/>
      <c r="N125" s="664"/>
      <c r="O125" s="664"/>
      <c r="P125" s="664"/>
      <c r="Q125" s="664"/>
      <c r="S125" s="664"/>
      <c r="T125" s="664"/>
      <c r="U125" s="664"/>
      <c r="V125" s="664"/>
      <c r="W125" s="663"/>
      <c r="X125" s="665"/>
      <c r="Y125" s="665"/>
      <c r="Z125" s="663"/>
      <c r="AA125" s="663"/>
    </row>
    <row r="126" spans="4:27" s="662" customFormat="1">
      <c r="D126" s="663"/>
      <c r="G126" s="663"/>
      <c r="I126" s="664"/>
      <c r="J126" s="663"/>
      <c r="K126" s="664"/>
      <c r="L126" s="664"/>
      <c r="M126" s="663"/>
      <c r="N126" s="664"/>
      <c r="O126" s="664"/>
      <c r="P126" s="664"/>
      <c r="Q126" s="664"/>
      <c r="S126" s="664"/>
      <c r="T126" s="664"/>
      <c r="U126" s="664"/>
      <c r="V126" s="664"/>
      <c r="W126" s="663"/>
      <c r="X126" s="665"/>
      <c r="Y126" s="665"/>
      <c r="Z126" s="663"/>
      <c r="AA126" s="663"/>
    </row>
    <row r="127" spans="4:27" s="662" customFormat="1">
      <c r="D127" s="663"/>
      <c r="G127" s="663"/>
      <c r="I127" s="664"/>
      <c r="J127" s="663"/>
      <c r="K127" s="664"/>
      <c r="L127" s="664"/>
      <c r="M127" s="663"/>
      <c r="N127" s="664"/>
      <c r="O127" s="664"/>
      <c r="P127" s="664"/>
      <c r="Q127" s="664"/>
      <c r="S127" s="664"/>
      <c r="T127" s="664"/>
      <c r="U127" s="664"/>
      <c r="V127" s="664"/>
      <c r="W127" s="663"/>
      <c r="X127" s="665"/>
      <c r="Y127" s="665"/>
      <c r="Z127" s="663"/>
      <c r="AA127" s="663"/>
    </row>
    <row r="128" spans="4:27" s="662" customFormat="1">
      <c r="D128" s="663"/>
      <c r="G128" s="663"/>
      <c r="I128" s="664"/>
      <c r="J128" s="663"/>
      <c r="K128" s="664"/>
      <c r="L128" s="664"/>
      <c r="M128" s="663"/>
      <c r="N128" s="664"/>
      <c r="O128" s="664"/>
      <c r="P128" s="664"/>
      <c r="Q128" s="664"/>
      <c r="S128" s="664"/>
      <c r="T128" s="664"/>
      <c r="U128" s="664"/>
      <c r="V128" s="664"/>
      <c r="W128" s="663"/>
      <c r="X128" s="665"/>
      <c r="Y128" s="665"/>
      <c r="Z128" s="663"/>
      <c r="AA128" s="663"/>
    </row>
    <row r="129" spans="4:27" s="662" customFormat="1">
      <c r="D129" s="663"/>
      <c r="G129" s="663"/>
      <c r="I129" s="664"/>
      <c r="J129" s="663"/>
      <c r="K129" s="664"/>
      <c r="L129" s="664"/>
      <c r="M129" s="663"/>
      <c r="N129" s="664"/>
      <c r="O129" s="664"/>
      <c r="P129" s="664"/>
      <c r="Q129" s="664"/>
      <c r="S129" s="664"/>
      <c r="T129" s="664"/>
      <c r="U129" s="664"/>
      <c r="V129" s="664"/>
      <c r="W129" s="663"/>
      <c r="X129" s="665"/>
      <c r="Y129" s="665"/>
      <c r="Z129" s="663"/>
      <c r="AA129" s="663"/>
    </row>
    <row r="130" spans="4:27" s="662" customFormat="1">
      <c r="D130" s="663"/>
      <c r="G130" s="663"/>
      <c r="I130" s="664"/>
      <c r="J130" s="663"/>
      <c r="K130" s="664"/>
      <c r="L130" s="664"/>
      <c r="M130" s="663"/>
      <c r="N130" s="664"/>
      <c r="O130" s="664"/>
      <c r="P130" s="664"/>
      <c r="Q130" s="664"/>
      <c r="S130" s="664"/>
      <c r="T130" s="664"/>
      <c r="U130" s="664"/>
      <c r="V130" s="664"/>
      <c r="W130" s="663"/>
      <c r="X130" s="665"/>
      <c r="Y130" s="665"/>
      <c r="Z130" s="663"/>
      <c r="AA130" s="663"/>
    </row>
    <row r="131" spans="4:27" s="662" customFormat="1">
      <c r="D131" s="663"/>
      <c r="G131" s="663"/>
      <c r="I131" s="664"/>
      <c r="J131" s="663"/>
      <c r="K131" s="664"/>
      <c r="L131" s="664"/>
      <c r="M131" s="663"/>
      <c r="N131" s="664"/>
      <c r="O131" s="664"/>
      <c r="P131" s="664"/>
      <c r="Q131" s="664"/>
      <c r="S131" s="664"/>
      <c r="T131" s="664"/>
      <c r="U131" s="664"/>
      <c r="V131" s="664"/>
      <c r="W131" s="663"/>
      <c r="X131" s="665"/>
      <c r="Y131" s="665"/>
      <c r="Z131" s="663"/>
      <c r="AA131" s="663"/>
    </row>
    <row r="132" spans="4:27" s="662" customFormat="1">
      <c r="D132" s="663"/>
      <c r="G132" s="663"/>
      <c r="I132" s="664"/>
      <c r="J132" s="663"/>
      <c r="K132" s="664"/>
      <c r="L132" s="664"/>
      <c r="M132" s="663"/>
      <c r="N132" s="664"/>
      <c r="O132" s="664"/>
      <c r="P132" s="664"/>
      <c r="Q132" s="664"/>
      <c r="S132" s="664"/>
      <c r="T132" s="664"/>
      <c r="U132" s="664"/>
      <c r="V132" s="664"/>
      <c r="W132" s="663"/>
      <c r="X132" s="665"/>
      <c r="Y132" s="665"/>
      <c r="Z132" s="663"/>
      <c r="AA132" s="663"/>
    </row>
    <row r="133" spans="4:27" s="662" customFormat="1">
      <c r="D133" s="663"/>
      <c r="G133" s="663"/>
      <c r="I133" s="664"/>
      <c r="J133" s="663"/>
      <c r="K133" s="664"/>
      <c r="L133" s="664"/>
      <c r="M133" s="663"/>
      <c r="N133" s="664"/>
      <c r="O133" s="664"/>
      <c r="P133" s="664"/>
      <c r="Q133" s="664"/>
      <c r="S133" s="664"/>
      <c r="T133" s="664"/>
      <c r="U133" s="664"/>
      <c r="V133" s="664"/>
      <c r="W133" s="663"/>
      <c r="X133" s="665"/>
      <c r="Y133" s="665"/>
      <c r="Z133" s="663"/>
      <c r="AA133" s="663"/>
    </row>
    <row r="134" spans="4:27" s="662" customFormat="1">
      <c r="D134" s="663"/>
      <c r="G134" s="663"/>
      <c r="I134" s="664"/>
      <c r="J134" s="663"/>
      <c r="K134" s="664"/>
      <c r="L134" s="664"/>
      <c r="M134" s="663"/>
      <c r="N134" s="664"/>
      <c r="O134" s="664"/>
      <c r="P134" s="664"/>
      <c r="Q134" s="664"/>
      <c r="S134" s="664"/>
      <c r="T134" s="664"/>
      <c r="U134" s="664"/>
      <c r="V134" s="664"/>
      <c r="W134" s="663"/>
      <c r="X134" s="665"/>
      <c r="Y134" s="665"/>
      <c r="Z134" s="663"/>
      <c r="AA134" s="663"/>
    </row>
    <row r="135" spans="4:27" s="662" customFormat="1">
      <c r="D135" s="663"/>
      <c r="G135" s="663"/>
      <c r="I135" s="664"/>
      <c r="J135" s="663"/>
      <c r="K135" s="664"/>
      <c r="L135" s="664"/>
      <c r="M135" s="663"/>
      <c r="N135" s="664"/>
      <c r="O135" s="664"/>
      <c r="P135" s="664"/>
      <c r="Q135" s="664"/>
      <c r="S135" s="664"/>
      <c r="T135" s="664"/>
      <c r="U135" s="664"/>
      <c r="V135" s="664"/>
      <c r="W135" s="663"/>
      <c r="X135" s="665"/>
      <c r="Y135" s="665"/>
      <c r="Z135" s="663"/>
      <c r="AA135" s="663"/>
    </row>
    <row r="136" spans="4:27" s="662" customFormat="1">
      <c r="D136" s="663"/>
      <c r="G136" s="663"/>
      <c r="I136" s="664"/>
      <c r="J136" s="663"/>
      <c r="K136" s="664"/>
      <c r="L136" s="664"/>
      <c r="M136" s="663"/>
      <c r="N136" s="664"/>
      <c r="O136" s="664"/>
      <c r="P136" s="664"/>
      <c r="Q136" s="664"/>
      <c r="S136" s="664"/>
      <c r="T136" s="664"/>
      <c r="U136" s="664"/>
      <c r="V136" s="664"/>
      <c r="W136" s="663"/>
      <c r="X136" s="665"/>
      <c r="Y136" s="665"/>
      <c r="Z136" s="663"/>
      <c r="AA136" s="663"/>
    </row>
    <row r="137" spans="4:27" s="662" customFormat="1">
      <c r="D137" s="663"/>
      <c r="G137" s="663"/>
      <c r="I137" s="664"/>
      <c r="J137" s="663"/>
      <c r="K137" s="664"/>
      <c r="L137" s="664"/>
      <c r="M137" s="663"/>
      <c r="N137" s="664"/>
      <c r="O137" s="664"/>
      <c r="P137" s="664"/>
      <c r="Q137" s="664"/>
      <c r="S137" s="664"/>
      <c r="T137" s="664"/>
      <c r="U137" s="664"/>
      <c r="V137" s="664"/>
      <c r="W137" s="663"/>
      <c r="X137" s="665"/>
      <c r="Y137" s="665"/>
      <c r="Z137" s="663"/>
      <c r="AA137" s="663"/>
    </row>
    <row r="138" spans="4:27" s="662" customFormat="1">
      <c r="D138" s="663"/>
      <c r="G138" s="663"/>
      <c r="I138" s="664"/>
      <c r="J138" s="663"/>
      <c r="K138" s="664"/>
      <c r="L138" s="664"/>
      <c r="M138" s="663"/>
      <c r="N138" s="664"/>
      <c r="O138" s="664"/>
      <c r="P138" s="664"/>
      <c r="Q138" s="664"/>
      <c r="S138" s="664"/>
      <c r="T138" s="664"/>
      <c r="U138" s="664"/>
      <c r="V138" s="664"/>
      <c r="W138" s="663"/>
      <c r="X138" s="665"/>
      <c r="Y138" s="665"/>
      <c r="Z138" s="663"/>
      <c r="AA138" s="663"/>
    </row>
    <row r="139" spans="4:27" s="662" customFormat="1">
      <c r="D139" s="663"/>
      <c r="G139" s="663"/>
      <c r="I139" s="664"/>
      <c r="J139" s="663"/>
      <c r="K139" s="664"/>
      <c r="L139" s="664"/>
      <c r="M139" s="663"/>
      <c r="N139" s="664"/>
      <c r="O139" s="664"/>
      <c r="P139" s="664"/>
      <c r="Q139" s="664"/>
      <c r="S139" s="664"/>
      <c r="T139" s="664"/>
      <c r="U139" s="664"/>
      <c r="V139" s="664"/>
      <c r="W139" s="663"/>
      <c r="X139" s="665"/>
      <c r="Y139" s="665"/>
      <c r="Z139" s="663"/>
      <c r="AA139" s="663"/>
    </row>
    <row r="140" spans="4:27" s="662" customFormat="1">
      <c r="D140" s="663"/>
      <c r="G140" s="663"/>
      <c r="I140" s="664"/>
      <c r="J140" s="663"/>
      <c r="K140" s="664"/>
      <c r="L140" s="664"/>
      <c r="M140" s="663"/>
      <c r="N140" s="664"/>
      <c r="O140" s="664"/>
      <c r="P140" s="664"/>
      <c r="Q140" s="664"/>
      <c r="S140" s="664"/>
      <c r="T140" s="664"/>
      <c r="U140" s="664"/>
      <c r="V140" s="664"/>
      <c r="W140" s="663"/>
      <c r="X140" s="665"/>
      <c r="Y140" s="665"/>
      <c r="Z140" s="663"/>
      <c r="AA140" s="663"/>
    </row>
    <row r="141" spans="4:27" s="662" customFormat="1">
      <c r="D141" s="663"/>
      <c r="G141" s="663"/>
      <c r="I141" s="664"/>
      <c r="J141" s="663"/>
      <c r="K141" s="664"/>
      <c r="L141" s="664"/>
      <c r="M141" s="663"/>
      <c r="N141" s="664"/>
      <c r="O141" s="664"/>
      <c r="P141" s="664"/>
      <c r="Q141" s="664"/>
      <c r="S141" s="664"/>
      <c r="T141" s="664"/>
      <c r="U141" s="664"/>
      <c r="V141" s="664"/>
      <c r="W141" s="663"/>
      <c r="X141" s="665"/>
      <c r="Y141" s="665"/>
      <c r="Z141" s="663"/>
      <c r="AA141" s="663"/>
    </row>
    <row r="142" spans="4:27" s="662" customFormat="1">
      <c r="D142" s="663"/>
      <c r="G142" s="663"/>
      <c r="I142" s="664"/>
      <c r="J142" s="663"/>
      <c r="K142" s="664"/>
      <c r="L142" s="664"/>
      <c r="M142" s="663"/>
      <c r="N142" s="664"/>
      <c r="O142" s="664"/>
      <c r="P142" s="664"/>
      <c r="Q142" s="664"/>
      <c r="S142" s="664"/>
      <c r="T142" s="664"/>
      <c r="U142" s="664"/>
      <c r="V142" s="664"/>
      <c r="W142" s="663"/>
      <c r="X142" s="665"/>
      <c r="Y142" s="665"/>
      <c r="Z142" s="663"/>
      <c r="AA142" s="663"/>
    </row>
    <row r="143" spans="4:27" s="662" customFormat="1">
      <c r="D143" s="663"/>
      <c r="G143" s="663"/>
      <c r="I143" s="664"/>
      <c r="J143" s="663"/>
      <c r="K143" s="664"/>
      <c r="L143" s="664"/>
      <c r="M143" s="663"/>
      <c r="N143" s="664"/>
      <c r="O143" s="664"/>
      <c r="P143" s="664"/>
      <c r="Q143" s="664"/>
      <c r="S143" s="664"/>
      <c r="T143" s="664"/>
      <c r="U143" s="664"/>
      <c r="V143" s="664"/>
      <c r="W143" s="663"/>
      <c r="X143" s="665"/>
      <c r="Y143" s="665"/>
      <c r="Z143" s="663"/>
      <c r="AA143" s="663"/>
    </row>
    <row r="144" spans="4:27" s="662" customFormat="1">
      <c r="D144" s="663"/>
      <c r="G144" s="663"/>
      <c r="I144" s="664"/>
      <c r="J144" s="663"/>
      <c r="K144" s="664"/>
      <c r="L144" s="664"/>
      <c r="M144" s="663"/>
      <c r="N144" s="664"/>
      <c r="P144" s="664"/>
      <c r="Q144" s="664"/>
      <c r="S144" s="664"/>
      <c r="T144" s="664"/>
      <c r="U144" s="663"/>
      <c r="V144" s="664"/>
      <c r="W144" s="663"/>
      <c r="X144" s="665"/>
      <c r="Y144" s="665"/>
      <c r="Z144" s="663"/>
      <c r="AA144" s="663"/>
    </row>
    <row r="145" spans="4:27" s="662" customFormat="1">
      <c r="D145" s="663"/>
      <c r="G145" s="663"/>
      <c r="I145" s="664"/>
      <c r="J145" s="663"/>
      <c r="K145" s="664"/>
      <c r="L145" s="664"/>
      <c r="M145" s="663"/>
      <c r="N145" s="664"/>
      <c r="P145" s="664"/>
      <c r="Q145" s="664"/>
      <c r="S145" s="664"/>
      <c r="T145" s="664"/>
      <c r="U145" s="663"/>
      <c r="V145" s="664"/>
      <c r="W145" s="663"/>
      <c r="X145" s="665"/>
      <c r="Y145" s="665"/>
      <c r="Z145" s="663"/>
      <c r="AA145" s="663"/>
    </row>
    <row r="146" spans="4:27" s="662" customFormat="1">
      <c r="D146" s="663"/>
      <c r="G146" s="663"/>
      <c r="I146" s="664"/>
      <c r="J146" s="663"/>
      <c r="K146" s="664"/>
      <c r="L146" s="664"/>
      <c r="M146" s="663"/>
      <c r="N146" s="664"/>
      <c r="P146" s="664"/>
      <c r="Q146" s="664"/>
      <c r="S146" s="664"/>
      <c r="T146" s="664"/>
      <c r="U146" s="663"/>
      <c r="V146" s="664"/>
      <c r="W146" s="663"/>
      <c r="X146" s="665"/>
      <c r="Y146" s="665"/>
      <c r="Z146" s="663"/>
      <c r="AA146" s="663"/>
    </row>
    <row r="147" spans="4:27" s="662" customFormat="1">
      <c r="D147" s="663"/>
      <c r="G147" s="663"/>
      <c r="I147" s="664"/>
      <c r="J147" s="663"/>
      <c r="K147" s="664"/>
      <c r="L147" s="664"/>
      <c r="M147" s="663"/>
      <c r="N147" s="664"/>
      <c r="P147" s="664"/>
      <c r="Q147" s="664"/>
      <c r="S147" s="664"/>
      <c r="T147" s="664"/>
      <c r="U147" s="663"/>
      <c r="V147" s="664"/>
      <c r="W147" s="663"/>
      <c r="X147" s="665"/>
      <c r="Y147" s="665"/>
      <c r="Z147" s="663"/>
      <c r="AA147" s="663"/>
    </row>
    <row r="148" spans="4:27" s="662" customFormat="1">
      <c r="D148" s="663"/>
      <c r="G148" s="663"/>
      <c r="I148" s="664"/>
      <c r="J148" s="663"/>
      <c r="K148" s="664"/>
      <c r="L148" s="664"/>
      <c r="M148" s="663"/>
      <c r="N148" s="664"/>
      <c r="P148" s="664"/>
      <c r="Q148" s="664"/>
      <c r="S148" s="664"/>
      <c r="T148" s="664"/>
      <c r="U148" s="663"/>
      <c r="V148" s="664"/>
      <c r="W148" s="663"/>
      <c r="X148" s="665"/>
      <c r="Y148" s="665"/>
      <c r="Z148" s="663"/>
      <c r="AA148" s="663"/>
    </row>
    <row r="149" spans="4:27" s="662" customFormat="1">
      <c r="D149" s="663"/>
      <c r="G149" s="663"/>
      <c r="I149" s="664"/>
      <c r="J149" s="663"/>
      <c r="K149" s="664"/>
      <c r="L149" s="664"/>
      <c r="M149" s="663"/>
      <c r="N149" s="664"/>
      <c r="P149" s="664"/>
      <c r="Q149" s="664"/>
      <c r="S149" s="664"/>
      <c r="T149" s="664"/>
      <c r="U149" s="663"/>
      <c r="V149" s="664"/>
      <c r="W149" s="663"/>
      <c r="X149" s="665"/>
      <c r="Y149" s="665"/>
      <c r="Z149" s="663"/>
      <c r="AA149" s="663"/>
    </row>
    <row r="150" spans="4:27" s="662" customFormat="1">
      <c r="D150" s="663"/>
      <c r="G150" s="663"/>
      <c r="I150" s="664"/>
      <c r="J150" s="663"/>
      <c r="K150" s="664"/>
      <c r="L150" s="664"/>
      <c r="M150" s="663"/>
      <c r="N150" s="664"/>
      <c r="P150" s="664"/>
      <c r="Q150" s="664"/>
      <c r="S150" s="664"/>
      <c r="T150" s="664"/>
      <c r="U150" s="663"/>
      <c r="V150" s="664"/>
      <c r="W150" s="663"/>
      <c r="X150" s="665"/>
      <c r="Y150" s="665"/>
      <c r="Z150" s="663"/>
      <c r="AA150" s="663"/>
    </row>
    <row r="151" spans="4:27" s="662" customFormat="1">
      <c r="D151" s="663"/>
      <c r="G151" s="663"/>
      <c r="I151" s="664"/>
      <c r="J151" s="663"/>
      <c r="K151" s="664"/>
      <c r="L151" s="664"/>
      <c r="M151" s="663"/>
      <c r="N151" s="664"/>
      <c r="P151" s="664"/>
      <c r="Q151" s="664"/>
      <c r="S151" s="664"/>
      <c r="T151" s="664"/>
      <c r="U151" s="663"/>
      <c r="V151" s="664"/>
      <c r="W151" s="663"/>
      <c r="X151" s="665"/>
      <c r="Y151" s="665"/>
      <c r="Z151" s="663"/>
      <c r="AA151" s="663"/>
    </row>
    <row r="152" spans="4:27" s="662" customFormat="1">
      <c r="D152" s="663"/>
      <c r="G152" s="663"/>
      <c r="I152" s="664"/>
      <c r="J152" s="663"/>
      <c r="K152" s="664"/>
      <c r="L152" s="664"/>
      <c r="M152" s="663"/>
      <c r="N152" s="664"/>
      <c r="P152" s="664"/>
      <c r="Q152" s="664"/>
      <c r="S152" s="664"/>
      <c r="T152" s="664"/>
      <c r="U152" s="663"/>
      <c r="V152" s="664"/>
      <c r="W152" s="663"/>
      <c r="X152" s="665"/>
      <c r="Y152" s="665"/>
      <c r="Z152" s="663"/>
      <c r="AA152" s="663"/>
    </row>
    <row r="153" spans="4:27" s="662" customFormat="1">
      <c r="D153" s="663"/>
      <c r="G153" s="663"/>
      <c r="I153" s="664"/>
      <c r="J153" s="663"/>
      <c r="K153" s="664"/>
      <c r="L153" s="664"/>
      <c r="M153" s="663"/>
      <c r="N153" s="664"/>
      <c r="P153" s="664"/>
      <c r="Q153" s="664"/>
      <c r="S153" s="664"/>
      <c r="T153" s="664"/>
      <c r="U153" s="663"/>
      <c r="V153" s="664"/>
      <c r="W153" s="663"/>
      <c r="X153" s="665"/>
      <c r="Y153" s="665"/>
      <c r="Z153" s="663"/>
      <c r="AA153" s="663"/>
    </row>
    <row r="154" spans="4:27" s="662" customFormat="1">
      <c r="D154" s="663"/>
      <c r="G154" s="663"/>
      <c r="I154" s="664"/>
      <c r="J154" s="663"/>
      <c r="K154" s="664"/>
      <c r="L154" s="664"/>
      <c r="M154" s="663"/>
      <c r="N154" s="664"/>
      <c r="P154" s="664"/>
      <c r="Q154" s="664"/>
      <c r="S154" s="664"/>
      <c r="T154" s="664"/>
      <c r="U154" s="663"/>
      <c r="V154" s="664"/>
      <c r="W154" s="663"/>
      <c r="X154" s="665"/>
      <c r="Y154" s="665"/>
      <c r="Z154" s="663"/>
      <c r="AA154" s="663"/>
    </row>
    <row r="155" spans="4:27" s="662" customFormat="1">
      <c r="D155" s="663"/>
      <c r="G155" s="663"/>
      <c r="I155" s="664"/>
      <c r="J155" s="663"/>
      <c r="K155" s="664"/>
      <c r="L155" s="664"/>
      <c r="M155" s="663"/>
      <c r="N155" s="664"/>
      <c r="P155" s="664"/>
      <c r="Q155" s="664"/>
      <c r="S155" s="664"/>
      <c r="T155" s="664"/>
      <c r="U155" s="663"/>
      <c r="V155" s="664"/>
      <c r="W155" s="663"/>
      <c r="X155" s="665"/>
      <c r="Y155" s="665"/>
      <c r="Z155" s="663"/>
      <c r="AA155" s="663"/>
    </row>
    <row r="156" spans="4:27" s="662" customFormat="1">
      <c r="D156" s="663"/>
      <c r="G156" s="663"/>
      <c r="I156" s="664"/>
      <c r="J156" s="663"/>
      <c r="K156" s="664"/>
      <c r="L156" s="664"/>
      <c r="M156" s="663"/>
      <c r="N156" s="664"/>
      <c r="P156" s="664"/>
      <c r="Q156" s="664"/>
      <c r="S156" s="664"/>
      <c r="T156" s="664"/>
      <c r="U156" s="663"/>
      <c r="V156" s="664"/>
      <c r="W156" s="663"/>
      <c r="X156" s="665"/>
      <c r="Y156" s="665"/>
      <c r="Z156" s="663"/>
      <c r="AA156" s="663"/>
    </row>
    <row r="157" spans="4:27" s="662" customFormat="1">
      <c r="D157" s="663"/>
      <c r="G157" s="663"/>
      <c r="I157" s="664"/>
      <c r="J157" s="663"/>
      <c r="K157" s="664"/>
      <c r="L157" s="664"/>
      <c r="M157" s="663"/>
      <c r="N157" s="664"/>
      <c r="P157" s="664"/>
      <c r="Q157" s="664"/>
      <c r="S157" s="664"/>
      <c r="T157" s="664"/>
      <c r="U157" s="663"/>
      <c r="V157" s="664"/>
      <c r="W157" s="663"/>
      <c r="X157" s="665"/>
      <c r="Y157" s="665"/>
      <c r="Z157" s="663"/>
      <c r="AA157" s="663"/>
    </row>
    <row r="158" spans="4:27" s="662" customFormat="1">
      <c r="D158" s="663"/>
      <c r="G158" s="663"/>
      <c r="I158" s="664"/>
      <c r="J158" s="663"/>
      <c r="K158" s="664"/>
      <c r="L158" s="664"/>
      <c r="M158" s="663"/>
      <c r="N158" s="664"/>
      <c r="P158" s="664"/>
      <c r="Q158" s="664"/>
      <c r="S158" s="664"/>
      <c r="T158" s="664"/>
      <c r="U158" s="663"/>
      <c r="V158" s="664"/>
      <c r="W158" s="663"/>
      <c r="X158" s="665"/>
      <c r="Y158" s="665"/>
      <c r="Z158" s="663"/>
      <c r="AA158" s="663"/>
    </row>
    <row r="159" spans="4:27" s="662" customFormat="1">
      <c r="D159" s="663"/>
      <c r="G159" s="663"/>
      <c r="I159" s="664"/>
      <c r="J159" s="663"/>
      <c r="K159" s="664"/>
      <c r="L159" s="664"/>
      <c r="M159" s="663"/>
      <c r="N159" s="664"/>
      <c r="P159" s="664"/>
      <c r="Q159" s="664"/>
      <c r="S159" s="664"/>
      <c r="T159" s="664"/>
      <c r="U159" s="663"/>
      <c r="V159" s="664"/>
      <c r="W159" s="663"/>
      <c r="X159" s="665"/>
      <c r="Y159" s="665"/>
      <c r="Z159" s="663"/>
      <c r="AA159" s="663"/>
    </row>
    <row r="160" spans="4:27" s="662" customFormat="1">
      <c r="D160" s="663"/>
      <c r="G160" s="663"/>
      <c r="I160" s="664"/>
      <c r="J160" s="663"/>
      <c r="K160" s="664"/>
      <c r="L160" s="664"/>
      <c r="M160" s="663"/>
      <c r="N160" s="664"/>
      <c r="P160" s="664"/>
      <c r="Q160" s="664"/>
      <c r="S160" s="664"/>
      <c r="T160" s="664"/>
      <c r="U160" s="663"/>
      <c r="V160" s="664"/>
      <c r="W160" s="663"/>
      <c r="X160" s="665"/>
      <c r="Y160" s="665"/>
      <c r="Z160" s="663"/>
      <c r="AA160" s="663"/>
    </row>
    <row r="161" spans="4:27" s="662" customFormat="1">
      <c r="D161" s="663"/>
      <c r="G161" s="663"/>
      <c r="I161" s="664"/>
      <c r="J161" s="663"/>
      <c r="K161" s="664"/>
      <c r="L161" s="664"/>
      <c r="M161" s="663"/>
      <c r="N161" s="664"/>
      <c r="P161" s="664"/>
      <c r="Q161" s="664"/>
      <c r="S161" s="664"/>
      <c r="T161" s="664"/>
      <c r="U161" s="663"/>
      <c r="V161" s="664"/>
      <c r="W161" s="663"/>
      <c r="X161" s="665"/>
      <c r="Y161" s="665"/>
      <c r="Z161" s="663"/>
      <c r="AA161" s="663"/>
    </row>
    <row r="162" spans="4:27" s="662" customFormat="1">
      <c r="D162" s="663"/>
      <c r="G162" s="663"/>
      <c r="I162" s="664"/>
      <c r="J162" s="663"/>
      <c r="K162" s="664"/>
      <c r="L162" s="664"/>
      <c r="M162" s="663"/>
      <c r="N162" s="664"/>
      <c r="P162" s="664"/>
      <c r="Q162" s="664"/>
      <c r="S162" s="664"/>
      <c r="T162" s="664"/>
      <c r="U162" s="663"/>
      <c r="V162" s="664"/>
      <c r="W162" s="663"/>
      <c r="X162" s="665"/>
      <c r="Y162" s="665"/>
      <c r="Z162" s="663"/>
      <c r="AA162" s="663"/>
    </row>
    <row r="163" spans="4:27" s="662" customFormat="1">
      <c r="D163" s="663"/>
      <c r="G163" s="663"/>
      <c r="I163" s="664"/>
      <c r="J163" s="663"/>
      <c r="K163" s="664"/>
      <c r="L163" s="664"/>
      <c r="M163" s="663"/>
      <c r="N163" s="664"/>
      <c r="P163" s="664"/>
      <c r="Q163" s="664"/>
      <c r="S163" s="664"/>
      <c r="T163" s="664"/>
      <c r="U163" s="663"/>
      <c r="V163" s="664"/>
      <c r="W163" s="663"/>
      <c r="X163" s="665"/>
      <c r="Y163" s="665"/>
      <c r="Z163" s="663"/>
      <c r="AA163" s="663"/>
    </row>
    <row r="164" spans="4:27" s="662" customFormat="1">
      <c r="D164" s="663"/>
      <c r="G164" s="663"/>
      <c r="I164" s="664"/>
      <c r="J164" s="663"/>
      <c r="K164" s="664"/>
      <c r="L164" s="664"/>
      <c r="M164" s="663"/>
      <c r="N164" s="664"/>
      <c r="P164" s="664"/>
      <c r="Q164" s="664"/>
      <c r="S164" s="664"/>
      <c r="T164" s="664"/>
      <c r="U164" s="663"/>
      <c r="V164" s="664"/>
      <c r="W164" s="663"/>
      <c r="X164" s="665"/>
      <c r="Y164" s="665"/>
      <c r="Z164" s="663"/>
      <c r="AA164" s="663"/>
    </row>
    <row r="165" spans="4:27" s="662" customFormat="1">
      <c r="D165" s="663"/>
      <c r="G165" s="663"/>
      <c r="I165" s="664"/>
      <c r="J165" s="663"/>
      <c r="K165" s="664"/>
      <c r="L165" s="664"/>
      <c r="M165" s="663"/>
      <c r="N165" s="664"/>
      <c r="P165" s="664"/>
      <c r="Q165" s="664"/>
      <c r="S165" s="664"/>
      <c r="T165" s="664"/>
      <c r="U165" s="663"/>
      <c r="V165" s="664"/>
      <c r="W165" s="663"/>
      <c r="X165" s="665"/>
      <c r="Y165" s="665"/>
      <c r="Z165" s="663"/>
      <c r="AA165" s="663"/>
    </row>
    <row r="166" spans="4:27" s="662" customFormat="1">
      <c r="D166" s="663"/>
      <c r="G166" s="663"/>
      <c r="I166" s="664"/>
      <c r="J166" s="663"/>
      <c r="K166" s="664"/>
      <c r="L166" s="664"/>
      <c r="M166" s="663"/>
      <c r="N166" s="664"/>
      <c r="P166" s="664"/>
      <c r="Q166" s="664"/>
      <c r="S166" s="664"/>
      <c r="T166" s="664"/>
      <c r="U166" s="663"/>
      <c r="V166" s="664"/>
      <c r="W166" s="663"/>
      <c r="X166" s="665"/>
      <c r="Y166" s="665"/>
      <c r="Z166" s="663"/>
      <c r="AA166" s="663"/>
    </row>
    <row r="167" spans="4:27" s="662" customFormat="1">
      <c r="D167" s="663"/>
      <c r="G167" s="663"/>
      <c r="I167" s="664"/>
      <c r="J167" s="663"/>
      <c r="K167" s="664"/>
      <c r="L167" s="664"/>
      <c r="M167" s="663"/>
      <c r="N167" s="664"/>
      <c r="P167" s="664"/>
      <c r="Q167" s="664"/>
      <c r="S167" s="664"/>
      <c r="T167" s="664"/>
      <c r="U167" s="663"/>
      <c r="V167" s="664"/>
      <c r="W167" s="663"/>
      <c r="X167" s="665"/>
      <c r="Y167" s="665"/>
      <c r="Z167" s="663"/>
      <c r="AA167" s="663"/>
    </row>
    <row r="168" spans="4:27" s="662" customFormat="1">
      <c r="D168" s="663"/>
      <c r="G168" s="663"/>
      <c r="I168" s="664"/>
      <c r="J168" s="663"/>
      <c r="K168" s="664"/>
      <c r="L168" s="664"/>
      <c r="M168" s="663"/>
      <c r="N168" s="664"/>
      <c r="P168" s="664"/>
      <c r="Q168" s="664"/>
      <c r="S168" s="664"/>
      <c r="T168" s="664"/>
      <c r="U168" s="663"/>
      <c r="V168" s="664"/>
      <c r="W168" s="663"/>
      <c r="X168" s="665"/>
      <c r="Y168" s="665"/>
      <c r="Z168" s="663"/>
      <c r="AA168" s="663"/>
    </row>
    <row r="169" spans="4:27" s="662" customFormat="1">
      <c r="D169" s="663"/>
      <c r="G169" s="663"/>
      <c r="I169" s="664"/>
      <c r="J169" s="663"/>
      <c r="K169" s="664"/>
      <c r="L169" s="664"/>
      <c r="M169" s="663"/>
      <c r="N169" s="664"/>
      <c r="P169" s="664"/>
      <c r="Q169" s="664"/>
      <c r="S169" s="664"/>
      <c r="T169" s="664"/>
      <c r="U169" s="663"/>
      <c r="V169" s="664"/>
      <c r="W169" s="663"/>
      <c r="X169" s="665"/>
      <c r="Y169" s="665"/>
      <c r="Z169" s="663"/>
      <c r="AA169" s="663"/>
    </row>
    <row r="170" spans="4:27" s="662" customFormat="1">
      <c r="D170" s="663"/>
      <c r="G170" s="663"/>
      <c r="I170" s="664"/>
      <c r="J170" s="663"/>
      <c r="K170" s="664"/>
      <c r="L170" s="664"/>
      <c r="M170" s="663"/>
      <c r="N170" s="664"/>
      <c r="P170" s="664"/>
      <c r="Q170" s="664"/>
      <c r="S170" s="664"/>
      <c r="T170" s="664"/>
      <c r="U170" s="663"/>
      <c r="V170" s="664"/>
      <c r="W170" s="663"/>
      <c r="X170" s="665"/>
      <c r="Y170" s="665"/>
      <c r="Z170" s="663"/>
      <c r="AA170" s="663"/>
    </row>
    <row r="171" spans="4:27" s="662" customFormat="1">
      <c r="D171" s="663"/>
      <c r="G171" s="663"/>
      <c r="I171" s="664"/>
      <c r="J171" s="663"/>
      <c r="K171" s="664"/>
      <c r="L171" s="664"/>
      <c r="M171" s="663"/>
      <c r="N171" s="664"/>
      <c r="P171" s="664"/>
      <c r="Q171" s="664"/>
      <c r="S171" s="664"/>
      <c r="T171" s="664"/>
      <c r="U171" s="663"/>
      <c r="V171" s="664"/>
      <c r="W171" s="663"/>
      <c r="X171" s="665"/>
      <c r="Y171" s="665"/>
      <c r="Z171" s="663"/>
      <c r="AA171" s="663"/>
    </row>
    <row r="172" spans="4:27" s="662" customFormat="1">
      <c r="D172" s="663"/>
      <c r="G172" s="663"/>
      <c r="I172" s="664"/>
      <c r="J172" s="663"/>
      <c r="K172" s="664"/>
      <c r="L172" s="664"/>
      <c r="M172" s="663"/>
      <c r="N172" s="664"/>
      <c r="P172" s="664"/>
      <c r="Q172" s="664"/>
      <c r="S172" s="664"/>
      <c r="T172" s="664"/>
      <c r="U172" s="663"/>
      <c r="V172" s="664"/>
      <c r="W172" s="663"/>
      <c r="X172" s="665"/>
      <c r="Y172" s="665"/>
      <c r="Z172" s="663"/>
      <c r="AA172" s="663"/>
    </row>
    <row r="173" spans="4:27" s="662" customFormat="1">
      <c r="D173" s="663"/>
      <c r="G173" s="663"/>
      <c r="I173" s="664"/>
      <c r="J173" s="663"/>
      <c r="K173" s="664"/>
      <c r="L173" s="664"/>
      <c r="M173" s="663"/>
      <c r="N173" s="664"/>
      <c r="P173" s="664"/>
      <c r="Q173" s="664"/>
      <c r="S173" s="664"/>
      <c r="T173" s="664"/>
      <c r="U173" s="663"/>
      <c r="V173" s="664"/>
      <c r="W173" s="663"/>
      <c r="X173" s="665"/>
      <c r="Y173" s="665"/>
      <c r="Z173" s="663"/>
      <c r="AA173" s="663"/>
    </row>
    <row r="174" spans="4:27" s="662" customFormat="1">
      <c r="D174" s="663"/>
      <c r="G174" s="663"/>
      <c r="I174" s="664"/>
      <c r="J174" s="663"/>
      <c r="K174" s="664"/>
      <c r="L174" s="664"/>
      <c r="M174" s="663"/>
      <c r="N174" s="664"/>
      <c r="P174" s="664"/>
      <c r="Q174" s="664"/>
      <c r="S174" s="664"/>
      <c r="T174" s="664"/>
      <c r="U174" s="663"/>
      <c r="V174" s="664"/>
      <c r="W174" s="663"/>
      <c r="X174" s="665"/>
      <c r="Y174" s="665"/>
      <c r="Z174" s="663"/>
      <c r="AA174" s="663"/>
    </row>
    <row r="175" spans="4:27" s="662" customFormat="1">
      <c r="D175" s="663"/>
      <c r="G175" s="663"/>
      <c r="I175" s="664"/>
      <c r="J175" s="663"/>
      <c r="K175" s="664"/>
      <c r="L175" s="664"/>
      <c r="M175" s="663"/>
      <c r="N175" s="664"/>
      <c r="P175" s="664"/>
      <c r="Q175" s="664"/>
      <c r="S175" s="664"/>
      <c r="T175" s="664"/>
      <c r="U175" s="663"/>
      <c r="V175" s="664"/>
      <c r="W175" s="663"/>
      <c r="X175" s="665"/>
      <c r="Y175" s="665"/>
      <c r="Z175" s="663"/>
      <c r="AA175" s="663"/>
    </row>
    <row r="176" spans="4:27" s="662" customFormat="1">
      <c r="D176" s="663"/>
      <c r="G176" s="663"/>
      <c r="I176" s="664"/>
      <c r="J176" s="663"/>
      <c r="K176" s="664"/>
      <c r="L176" s="664"/>
      <c r="M176" s="663"/>
      <c r="N176" s="664"/>
      <c r="P176" s="664"/>
      <c r="Q176" s="664"/>
      <c r="S176" s="664"/>
      <c r="T176" s="664"/>
      <c r="U176" s="663"/>
      <c r="V176" s="664"/>
      <c r="W176" s="663"/>
      <c r="X176" s="665"/>
      <c r="Y176" s="665"/>
      <c r="Z176" s="663"/>
      <c r="AA176" s="663"/>
    </row>
    <row r="177" spans="4:27" s="662" customFormat="1">
      <c r="D177" s="663"/>
      <c r="G177" s="663"/>
      <c r="I177" s="664"/>
      <c r="J177" s="663"/>
      <c r="K177" s="664"/>
      <c r="L177" s="664"/>
      <c r="M177" s="663"/>
      <c r="N177" s="664"/>
      <c r="P177" s="664"/>
      <c r="Q177" s="664"/>
      <c r="S177" s="664"/>
      <c r="T177" s="664"/>
      <c r="U177" s="663"/>
      <c r="V177" s="664"/>
      <c r="W177" s="663"/>
      <c r="X177" s="665"/>
      <c r="Y177" s="665"/>
      <c r="Z177" s="663"/>
      <c r="AA177" s="663"/>
    </row>
    <row r="178" spans="4:27" s="662" customFormat="1">
      <c r="D178" s="663"/>
      <c r="G178" s="663"/>
      <c r="I178" s="664"/>
      <c r="J178" s="663"/>
      <c r="K178" s="664"/>
      <c r="L178" s="664"/>
      <c r="M178" s="663"/>
      <c r="N178" s="664"/>
      <c r="P178" s="664"/>
      <c r="Q178" s="664"/>
      <c r="S178" s="664"/>
      <c r="T178" s="664"/>
      <c r="U178" s="663"/>
      <c r="V178" s="664"/>
      <c r="W178" s="663"/>
      <c r="X178" s="665"/>
      <c r="Y178" s="665"/>
      <c r="Z178" s="663"/>
      <c r="AA178" s="663"/>
    </row>
    <row r="179" spans="4:27" s="662" customFormat="1">
      <c r="D179" s="663"/>
      <c r="G179" s="663"/>
      <c r="I179" s="664"/>
      <c r="J179" s="663"/>
      <c r="K179" s="664"/>
      <c r="L179" s="664"/>
      <c r="M179" s="663"/>
      <c r="N179" s="664"/>
      <c r="P179" s="664"/>
      <c r="Q179" s="664"/>
      <c r="S179" s="664"/>
      <c r="T179" s="664"/>
      <c r="U179" s="663"/>
      <c r="V179" s="664"/>
      <c r="W179" s="663"/>
      <c r="X179" s="665"/>
      <c r="Y179" s="665"/>
      <c r="Z179" s="663"/>
      <c r="AA179" s="663"/>
    </row>
    <row r="180" spans="4:27" s="662" customFormat="1">
      <c r="D180" s="663"/>
      <c r="G180" s="663"/>
      <c r="I180" s="664"/>
      <c r="J180" s="663"/>
      <c r="K180" s="664"/>
      <c r="L180" s="664"/>
      <c r="M180" s="663"/>
      <c r="N180" s="664"/>
      <c r="P180" s="664"/>
      <c r="Q180" s="664"/>
      <c r="S180" s="664"/>
      <c r="T180" s="664"/>
      <c r="U180" s="663"/>
      <c r="V180" s="664"/>
      <c r="W180" s="663"/>
      <c r="X180" s="665"/>
      <c r="Y180" s="665"/>
      <c r="Z180" s="663"/>
      <c r="AA180" s="663"/>
    </row>
    <row r="181" spans="4:27" s="662" customFormat="1">
      <c r="D181" s="663"/>
      <c r="G181" s="663"/>
      <c r="I181" s="664"/>
      <c r="J181" s="663"/>
      <c r="K181" s="664"/>
      <c r="L181" s="664"/>
      <c r="M181" s="663"/>
      <c r="N181" s="664"/>
      <c r="P181" s="664"/>
      <c r="Q181" s="664"/>
      <c r="S181" s="664"/>
      <c r="T181" s="664"/>
      <c r="U181" s="663"/>
      <c r="V181" s="664"/>
      <c r="W181" s="663"/>
      <c r="X181" s="665"/>
      <c r="Y181" s="665"/>
      <c r="Z181" s="663"/>
      <c r="AA181" s="663"/>
    </row>
    <row r="182" spans="4:27" s="662" customFormat="1">
      <c r="D182" s="663"/>
      <c r="G182" s="663"/>
      <c r="I182" s="664"/>
      <c r="J182" s="663"/>
      <c r="K182" s="664"/>
      <c r="L182" s="664"/>
      <c r="M182" s="663"/>
      <c r="N182" s="664"/>
      <c r="P182" s="664"/>
      <c r="Q182" s="664"/>
      <c r="S182" s="664"/>
      <c r="T182" s="664"/>
      <c r="U182" s="663"/>
      <c r="V182" s="664"/>
      <c r="W182" s="663"/>
      <c r="X182" s="665"/>
      <c r="Y182" s="665"/>
      <c r="Z182" s="663"/>
      <c r="AA182" s="663"/>
    </row>
    <row r="183" spans="4:27" s="662" customFormat="1">
      <c r="D183" s="663"/>
      <c r="G183" s="663"/>
      <c r="I183" s="664"/>
      <c r="J183" s="663"/>
      <c r="K183" s="664"/>
      <c r="L183" s="664"/>
      <c r="M183" s="663"/>
      <c r="N183" s="664"/>
      <c r="P183" s="664"/>
      <c r="Q183" s="664"/>
      <c r="S183" s="664"/>
      <c r="T183" s="664"/>
      <c r="U183" s="663"/>
      <c r="V183" s="664"/>
      <c r="W183" s="663"/>
      <c r="X183" s="665"/>
      <c r="Y183" s="665"/>
      <c r="Z183" s="663"/>
      <c r="AA183" s="663"/>
    </row>
    <row r="184" spans="4:27" s="662" customFormat="1">
      <c r="D184" s="663"/>
      <c r="G184" s="663"/>
      <c r="I184" s="664"/>
      <c r="J184" s="663"/>
      <c r="K184" s="664"/>
      <c r="L184" s="664"/>
      <c r="M184" s="663"/>
      <c r="N184" s="664"/>
      <c r="P184" s="664"/>
      <c r="Q184" s="664"/>
      <c r="S184" s="664"/>
      <c r="T184" s="664"/>
      <c r="U184" s="663"/>
      <c r="V184" s="664"/>
      <c r="W184" s="663"/>
      <c r="X184" s="665"/>
      <c r="Y184" s="665"/>
      <c r="Z184" s="663"/>
      <c r="AA184" s="663"/>
    </row>
    <row r="185" spans="4:27" s="662" customFormat="1">
      <c r="D185" s="663"/>
      <c r="G185" s="663"/>
      <c r="I185" s="664"/>
      <c r="J185" s="663"/>
      <c r="K185" s="664"/>
      <c r="L185" s="664"/>
      <c r="M185" s="663"/>
      <c r="N185" s="664"/>
      <c r="P185" s="664"/>
      <c r="Q185" s="664"/>
      <c r="S185" s="664"/>
      <c r="T185" s="664"/>
      <c r="U185" s="663"/>
      <c r="V185" s="664"/>
      <c r="W185" s="663"/>
      <c r="X185" s="665"/>
      <c r="Y185" s="665"/>
      <c r="Z185" s="663"/>
      <c r="AA185" s="663"/>
    </row>
    <row r="186" spans="4:27" s="662" customFormat="1">
      <c r="D186" s="663"/>
      <c r="G186" s="663"/>
      <c r="I186" s="664"/>
      <c r="J186" s="663"/>
      <c r="K186" s="664"/>
      <c r="L186" s="664"/>
      <c r="M186" s="663"/>
      <c r="N186" s="664"/>
      <c r="P186" s="664"/>
      <c r="Q186" s="664"/>
      <c r="S186" s="664"/>
      <c r="T186" s="664"/>
      <c r="U186" s="663"/>
      <c r="V186" s="664"/>
      <c r="W186" s="663"/>
      <c r="X186" s="665"/>
      <c r="Y186" s="665"/>
      <c r="Z186" s="663"/>
      <c r="AA186" s="663"/>
    </row>
    <row r="187" spans="4:27" s="662" customFormat="1">
      <c r="D187" s="663"/>
      <c r="G187" s="663"/>
      <c r="I187" s="664"/>
      <c r="J187" s="663"/>
      <c r="K187" s="664"/>
      <c r="L187" s="664"/>
      <c r="M187" s="663"/>
      <c r="N187" s="664"/>
      <c r="P187" s="664"/>
      <c r="Q187" s="664"/>
      <c r="S187" s="664"/>
      <c r="T187" s="664"/>
      <c r="U187" s="663"/>
      <c r="V187" s="664"/>
      <c r="W187" s="663"/>
      <c r="X187" s="665"/>
      <c r="Y187" s="665"/>
      <c r="Z187" s="663"/>
      <c r="AA187" s="663"/>
    </row>
    <row r="188" spans="4:27" s="662" customFormat="1">
      <c r="D188" s="663"/>
      <c r="G188" s="663"/>
      <c r="I188" s="664"/>
      <c r="J188" s="663"/>
      <c r="K188" s="664"/>
      <c r="L188" s="664"/>
      <c r="M188" s="663"/>
      <c r="N188" s="664"/>
      <c r="P188" s="664"/>
      <c r="Q188" s="664"/>
      <c r="S188" s="664"/>
      <c r="T188" s="664"/>
      <c r="U188" s="663"/>
      <c r="V188" s="664"/>
      <c r="W188" s="663"/>
      <c r="X188" s="665"/>
      <c r="Y188" s="665"/>
      <c r="Z188" s="663"/>
      <c r="AA188" s="663"/>
    </row>
    <row r="189" spans="4:27" s="662" customFormat="1">
      <c r="D189" s="663"/>
      <c r="G189" s="663"/>
      <c r="I189" s="664"/>
      <c r="J189" s="663"/>
      <c r="K189" s="664"/>
      <c r="L189" s="664"/>
      <c r="M189" s="663"/>
      <c r="N189" s="664"/>
      <c r="P189" s="664"/>
      <c r="Q189" s="664"/>
      <c r="S189" s="664"/>
      <c r="T189" s="664"/>
      <c r="U189" s="663"/>
      <c r="V189" s="664"/>
      <c r="W189" s="663"/>
      <c r="X189" s="665"/>
      <c r="Y189" s="665"/>
      <c r="Z189" s="663"/>
      <c r="AA189" s="663"/>
    </row>
    <row r="190" spans="4:27" s="662" customFormat="1">
      <c r="D190" s="663"/>
      <c r="G190" s="663"/>
      <c r="I190" s="664"/>
      <c r="J190" s="663"/>
      <c r="K190" s="664"/>
      <c r="L190" s="664"/>
      <c r="M190" s="663"/>
      <c r="N190" s="664"/>
      <c r="P190" s="664"/>
      <c r="Q190" s="664"/>
      <c r="S190" s="664"/>
      <c r="T190" s="664"/>
      <c r="U190" s="663"/>
      <c r="V190" s="664"/>
      <c r="W190" s="663"/>
      <c r="X190" s="665"/>
      <c r="Y190" s="665"/>
      <c r="Z190" s="663"/>
      <c r="AA190" s="663"/>
    </row>
    <row r="191" spans="4:27" s="662" customFormat="1">
      <c r="D191" s="663"/>
      <c r="G191" s="663"/>
      <c r="I191" s="664"/>
      <c r="J191" s="663"/>
      <c r="K191" s="664"/>
      <c r="L191" s="664"/>
      <c r="M191" s="663"/>
      <c r="N191" s="664"/>
      <c r="P191" s="664"/>
      <c r="Q191" s="664"/>
      <c r="S191" s="664"/>
      <c r="T191" s="664"/>
      <c r="U191" s="663"/>
      <c r="V191" s="664"/>
      <c r="W191" s="663"/>
      <c r="X191" s="665"/>
      <c r="Y191" s="665"/>
      <c r="Z191" s="663"/>
      <c r="AA191" s="663"/>
    </row>
    <row r="192" spans="4:27" s="662" customFormat="1">
      <c r="D192" s="663"/>
      <c r="G192" s="663"/>
      <c r="I192" s="664"/>
      <c r="J192" s="663"/>
      <c r="K192" s="664"/>
      <c r="L192" s="664"/>
      <c r="M192" s="663"/>
      <c r="N192" s="664"/>
      <c r="P192" s="664"/>
      <c r="Q192" s="664"/>
      <c r="S192" s="664"/>
      <c r="T192" s="664"/>
      <c r="U192" s="663"/>
      <c r="V192" s="664"/>
      <c r="W192" s="663"/>
      <c r="X192" s="665"/>
      <c r="Y192" s="665"/>
      <c r="Z192" s="663"/>
      <c r="AA192" s="663"/>
    </row>
    <row r="193" spans="4:27" s="662" customFormat="1">
      <c r="D193" s="663"/>
      <c r="G193" s="663"/>
      <c r="I193" s="664"/>
      <c r="J193" s="663"/>
      <c r="K193" s="664"/>
      <c r="L193" s="664"/>
      <c r="M193" s="663"/>
      <c r="N193" s="664"/>
      <c r="P193" s="664"/>
      <c r="Q193" s="664"/>
      <c r="S193" s="664"/>
      <c r="T193" s="664"/>
      <c r="U193" s="663"/>
      <c r="V193" s="664"/>
      <c r="W193" s="663"/>
      <c r="X193" s="665"/>
      <c r="Y193" s="665"/>
      <c r="Z193" s="663"/>
      <c r="AA193" s="663"/>
    </row>
    <row r="194" spans="4:27" s="662" customFormat="1">
      <c r="D194" s="663"/>
      <c r="G194" s="663"/>
      <c r="I194" s="664"/>
      <c r="J194" s="663"/>
      <c r="K194" s="664"/>
      <c r="L194" s="664"/>
      <c r="M194" s="663"/>
      <c r="N194" s="664"/>
      <c r="P194" s="664"/>
      <c r="Q194" s="664"/>
      <c r="S194" s="664"/>
      <c r="T194" s="664"/>
      <c r="U194" s="663"/>
      <c r="V194" s="664"/>
      <c r="W194" s="663"/>
      <c r="X194" s="665"/>
      <c r="Y194" s="665"/>
      <c r="Z194" s="663"/>
      <c r="AA194" s="663"/>
    </row>
    <row r="195" spans="4:27" s="662" customFormat="1">
      <c r="D195" s="663"/>
      <c r="G195" s="663"/>
      <c r="I195" s="664"/>
      <c r="J195" s="663"/>
      <c r="K195" s="664"/>
      <c r="L195" s="664"/>
      <c r="M195" s="663"/>
      <c r="N195" s="664"/>
      <c r="P195" s="664"/>
      <c r="Q195" s="664"/>
      <c r="S195" s="664"/>
      <c r="T195" s="664"/>
      <c r="U195" s="663"/>
      <c r="V195" s="664"/>
      <c r="W195" s="663"/>
      <c r="X195" s="665"/>
      <c r="Y195" s="665"/>
      <c r="Z195" s="663"/>
      <c r="AA195" s="663"/>
    </row>
    <row r="196" spans="4:27" s="662" customFormat="1">
      <c r="D196" s="663"/>
      <c r="G196" s="663"/>
      <c r="I196" s="664"/>
      <c r="J196" s="663"/>
      <c r="K196" s="664"/>
      <c r="L196" s="664"/>
      <c r="M196" s="663"/>
      <c r="N196" s="664"/>
      <c r="P196" s="664"/>
      <c r="Q196" s="664"/>
      <c r="S196" s="664"/>
      <c r="T196" s="664"/>
      <c r="U196" s="663"/>
      <c r="V196" s="664"/>
      <c r="W196" s="663"/>
      <c r="X196" s="665"/>
      <c r="Y196" s="665"/>
      <c r="Z196" s="663"/>
      <c r="AA196" s="663"/>
    </row>
    <row r="197" spans="4:27" s="662" customFormat="1">
      <c r="D197" s="663"/>
      <c r="G197" s="663"/>
      <c r="I197" s="664"/>
      <c r="J197" s="663"/>
      <c r="K197" s="664"/>
      <c r="L197" s="664"/>
      <c r="M197" s="663"/>
      <c r="N197" s="664"/>
      <c r="P197" s="664"/>
      <c r="Q197" s="664"/>
      <c r="S197" s="664"/>
      <c r="T197" s="664"/>
      <c r="U197" s="663"/>
      <c r="V197" s="664"/>
      <c r="W197" s="663"/>
      <c r="X197" s="665"/>
      <c r="Y197" s="665"/>
      <c r="Z197" s="663"/>
      <c r="AA197" s="663"/>
    </row>
    <row r="198" spans="4:27" s="662" customFormat="1">
      <c r="D198" s="663"/>
      <c r="G198" s="663"/>
      <c r="I198" s="664"/>
      <c r="J198" s="663"/>
      <c r="K198" s="664"/>
      <c r="L198" s="664"/>
      <c r="M198" s="663"/>
      <c r="N198" s="664"/>
      <c r="P198" s="664"/>
      <c r="Q198" s="664"/>
      <c r="S198" s="664"/>
      <c r="T198" s="664"/>
      <c r="U198" s="663"/>
      <c r="V198" s="664"/>
      <c r="W198" s="663"/>
      <c r="X198" s="665"/>
      <c r="Y198" s="665"/>
      <c r="Z198" s="663"/>
      <c r="AA198" s="663"/>
    </row>
    <row r="199" spans="4:27">
      <c r="W199" s="667"/>
    </row>
    <row r="200" spans="4:27">
      <c r="W200" s="667"/>
    </row>
    <row r="201" spans="4:27">
      <c r="W201" s="667"/>
    </row>
    <row r="202" spans="4:27">
      <c r="W202" s="667"/>
    </row>
    <row r="203" spans="4:27">
      <c r="W203" s="667"/>
    </row>
    <row r="204" spans="4:27">
      <c r="W204" s="667"/>
    </row>
    <row r="205" spans="4:27">
      <c r="W205" s="667"/>
    </row>
    <row r="206" spans="4:27">
      <c r="W206" s="667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5"/>
  </sheetPr>
  <dimension ref="A1:Q9073"/>
  <sheetViews>
    <sheetView showGridLines="0" showZeros="0" zoomScale="75" workbookViewId="0">
      <selection activeCell="F533" sqref="F533:G533"/>
    </sheetView>
  </sheetViews>
  <sheetFormatPr baseColWidth="10" defaultRowHeight="11.25" customHeight="1"/>
  <cols>
    <col min="1" max="1" width="3.7109375" style="671" customWidth="1"/>
    <col min="2" max="3" width="13.7109375" style="671" customWidth="1"/>
    <col min="4" max="4" width="8.7109375" style="671" customWidth="1"/>
    <col min="5" max="5" width="10" style="671" customWidth="1"/>
    <col min="6" max="7" width="4.7109375" style="671" customWidth="1"/>
    <col min="8" max="8" width="8.7109375" style="671" customWidth="1"/>
    <col min="9" max="9" width="7.5703125" style="671" customWidth="1"/>
    <col min="10" max="10" width="3.7109375" style="671" customWidth="1"/>
    <col min="11" max="12" width="13.7109375" style="671" customWidth="1"/>
    <col min="13" max="13" width="8.7109375" style="671" customWidth="1"/>
    <col min="14" max="14" width="10" style="671" customWidth="1"/>
    <col min="15" max="16" width="4.7109375" style="671" customWidth="1"/>
    <col min="17" max="17" width="8.7109375" style="671" customWidth="1"/>
    <col min="18" max="16384" width="11.42578125" style="671"/>
  </cols>
  <sheetData>
    <row r="1" spans="1:17" ht="15.95" customHeight="1">
      <c r="A1" s="669" t="s">
        <v>524</v>
      </c>
      <c r="B1" s="669"/>
      <c r="C1" s="669"/>
      <c r="D1" s="669"/>
      <c r="E1" s="670" t="s">
        <v>525</v>
      </c>
      <c r="F1" s="670"/>
      <c r="G1" s="670"/>
      <c r="H1" s="670"/>
      <c r="J1" s="669" t="str">
        <f>A1</f>
        <v>Raison sociale</v>
      </c>
      <c r="K1" s="669"/>
      <c r="L1" s="669"/>
      <c r="M1" s="669"/>
      <c r="N1" s="670" t="s">
        <v>525</v>
      </c>
      <c r="O1" s="670"/>
      <c r="P1" s="670"/>
      <c r="Q1" s="670"/>
    </row>
    <row r="2" spans="1:17" ht="15.95" customHeight="1">
      <c r="A2" s="669"/>
      <c r="B2" s="669"/>
      <c r="C2" s="669"/>
      <c r="D2" s="669"/>
      <c r="E2" s="670"/>
      <c r="F2" s="670"/>
      <c r="G2" s="670"/>
      <c r="H2" s="670"/>
      <c r="J2" s="669"/>
      <c r="K2" s="669"/>
      <c r="L2" s="669"/>
      <c r="M2" s="669"/>
      <c r="N2" s="670"/>
      <c r="O2" s="670"/>
      <c r="P2" s="670"/>
      <c r="Q2" s="670"/>
    </row>
    <row r="3" spans="1:17" ht="15.95" customHeight="1">
      <c r="A3" s="672" t="s">
        <v>526</v>
      </c>
      <c r="B3" s="672"/>
      <c r="C3" s="672"/>
      <c r="D3" s="672"/>
      <c r="E3" s="673" t="s">
        <v>527</v>
      </c>
      <c r="F3" s="674"/>
      <c r="G3" s="674"/>
      <c r="H3" s="674"/>
      <c r="J3" s="672" t="str">
        <f>A3</f>
        <v>adresse</v>
      </c>
      <c r="K3" s="672"/>
      <c r="L3" s="672"/>
      <c r="M3" s="672"/>
      <c r="N3" s="673" t="s">
        <v>527</v>
      </c>
      <c r="O3" s="674">
        <f>F3</f>
        <v>0</v>
      </c>
      <c r="P3" s="674"/>
      <c r="Q3" s="674"/>
    </row>
    <row r="4" spans="1:17" ht="15.95" customHeight="1">
      <c r="A4" s="672" t="s">
        <v>528</v>
      </c>
      <c r="B4" s="672"/>
      <c r="C4" s="672"/>
      <c r="D4" s="672"/>
      <c r="E4" s="673"/>
      <c r="F4" s="674"/>
      <c r="G4" s="674"/>
      <c r="H4" s="674"/>
      <c r="J4" s="672" t="str">
        <f>A4</f>
        <v>Ville + CNSS</v>
      </c>
      <c r="K4" s="672"/>
      <c r="L4" s="672"/>
      <c r="M4" s="672"/>
      <c r="N4" s="673"/>
      <c r="O4" s="674"/>
      <c r="P4" s="674"/>
      <c r="Q4" s="674"/>
    </row>
    <row r="5" spans="1:17" s="682" customFormat="1" ht="15.95" customHeight="1" thickBot="1">
      <c r="A5" s="675" t="s">
        <v>529</v>
      </c>
      <c r="B5" s="676">
        <v>1234567</v>
      </c>
      <c r="C5" s="677" t="s">
        <v>530</v>
      </c>
      <c r="D5" s="678" t="s">
        <v>531</v>
      </c>
      <c r="E5" s="679"/>
      <c r="F5" s="675" t="s">
        <v>532</v>
      </c>
      <c r="G5" s="680" t="s">
        <v>533</v>
      </c>
      <c r="H5" s="681"/>
      <c r="J5" s="675" t="s">
        <v>534</v>
      </c>
      <c r="K5" s="676">
        <f>+B5</f>
        <v>1234567</v>
      </c>
      <c r="L5" s="676" t="str">
        <f>+C5</f>
        <v>R.C.: 888777</v>
      </c>
      <c r="M5" s="677" t="str">
        <f>+D5</f>
        <v>I.C.E.: 111222333444555</v>
      </c>
      <c r="N5" s="677"/>
      <c r="O5" s="676" t="str">
        <f>+F5</f>
        <v>T.P.</v>
      </c>
      <c r="P5" s="683" t="str">
        <f>+G5</f>
        <v>12345678</v>
      </c>
      <c r="Q5" s="684"/>
    </row>
    <row r="6" spans="1:17" s="682" customFormat="1" ht="15.95" customHeight="1">
      <c r="A6" s="685" t="s">
        <v>230</v>
      </c>
      <c r="B6" s="686" t="s">
        <v>535</v>
      </c>
      <c r="C6" s="686"/>
      <c r="D6" s="686"/>
      <c r="E6" s="686" t="s">
        <v>123</v>
      </c>
      <c r="F6" s="686"/>
      <c r="G6" s="686"/>
      <c r="H6" s="687"/>
      <c r="J6" s="688" t="s">
        <v>230</v>
      </c>
      <c r="K6" s="689" t="s">
        <v>535</v>
      </c>
      <c r="L6" s="689"/>
      <c r="M6" s="689"/>
      <c r="N6" s="689" t="s">
        <v>123</v>
      </c>
      <c r="O6" s="689"/>
      <c r="P6" s="689"/>
      <c r="Q6" s="690"/>
    </row>
    <row r="7" spans="1:17" s="682" customFormat="1" ht="15.95" customHeight="1" thickBot="1">
      <c r="A7" s="691"/>
      <c r="B7" s="692"/>
      <c r="C7" s="692"/>
      <c r="D7" s="692"/>
      <c r="E7" s="692"/>
      <c r="F7" s="692"/>
      <c r="G7" s="692"/>
      <c r="H7" s="693"/>
      <c r="J7" s="691">
        <f>A7</f>
        <v>0</v>
      </c>
      <c r="K7" s="692">
        <f>B7</f>
        <v>0</v>
      </c>
      <c r="L7" s="692"/>
      <c r="M7" s="692"/>
      <c r="N7" s="692">
        <f>E7</f>
        <v>0</v>
      </c>
      <c r="O7" s="692"/>
      <c r="P7" s="692"/>
      <c r="Q7" s="693"/>
    </row>
    <row r="8" spans="1:17" s="694" customFormat="1" ht="15.95" customHeight="1" thickBot="1"/>
    <row r="9" spans="1:17" s="698" customFormat="1" ht="15.95" customHeight="1">
      <c r="A9" s="688" t="s">
        <v>536</v>
      </c>
      <c r="B9" s="695" t="s">
        <v>537</v>
      </c>
      <c r="C9" s="695"/>
      <c r="D9" s="695" t="s">
        <v>538</v>
      </c>
      <c r="E9" s="696" t="s">
        <v>539</v>
      </c>
      <c r="F9" s="695" t="s">
        <v>540</v>
      </c>
      <c r="G9" s="695" t="s">
        <v>541</v>
      </c>
      <c r="H9" s="697" t="s">
        <v>542</v>
      </c>
      <c r="J9" s="688" t="s">
        <v>536</v>
      </c>
      <c r="K9" s="695" t="s">
        <v>537</v>
      </c>
      <c r="L9" s="695">
        <f>C9</f>
        <v>0</v>
      </c>
      <c r="M9" s="695" t="s">
        <v>538</v>
      </c>
      <c r="N9" s="696" t="s">
        <v>539</v>
      </c>
      <c r="O9" s="695" t="s">
        <v>540</v>
      </c>
      <c r="P9" s="695" t="s">
        <v>541</v>
      </c>
      <c r="Q9" s="697" t="s">
        <v>542</v>
      </c>
    </row>
    <row r="10" spans="1:17" s="682" customFormat="1" ht="15.95" customHeight="1" thickBot="1">
      <c r="A10" s="699"/>
      <c r="B10" s="700"/>
      <c r="C10" s="700"/>
      <c r="D10" s="701"/>
      <c r="E10" s="701"/>
      <c r="F10" s="700"/>
      <c r="G10" s="700"/>
      <c r="H10" s="702"/>
      <c r="J10" s="699">
        <f>A10</f>
        <v>0</v>
      </c>
      <c r="K10" s="700">
        <f>B10</f>
        <v>0</v>
      </c>
      <c r="L10" s="700">
        <f>C10</f>
        <v>0</v>
      </c>
      <c r="M10" s="701">
        <f>D10</f>
        <v>0</v>
      </c>
      <c r="N10" s="701">
        <f>E10</f>
        <v>0</v>
      </c>
      <c r="O10" s="700">
        <f>F10</f>
        <v>0</v>
      </c>
      <c r="P10" s="700">
        <f>G10</f>
        <v>0</v>
      </c>
      <c r="Q10" s="702">
        <f>H10</f>
        <v>0</v>
      </c>
    </row>
    <row r="11" spans="1:17" s="682" customFormat="1" ht="15.95" customHeight="1" thickBot="1">
      <c r="A11" s="703"/>
      <c r="B11" s="704"/>
      <c r="J11" s="703"/>
      <c r="K11" s="704"/>
    </row>
    <row r="12" spans="1:17" s="712" customFormat="1" ht="15.95" customHeight="1" thickBot="1">
      <c r="A12" s="705" t="s">
        <v>543</v>
      </c>
      <c r="B12" s="706"/>
      <c r="C12" s="707"/>
      <c r="D12" s="708" t="s">
        <v>544</v>
      </c>
      <c r="E12" s="709" t="s">
        <v>90</v>
      </c>
      <c r="F12" s="710" t="s">
        <v>545</v>
      </c>
      <c r="G12" s="707"/>
      <c r="H12" s="711" t="s">
        <v>546</v>
      </c>
      <c r="J12" s="705" t="s">
        <v>543</v>
      </c>
      <c r="K12" s="706"/>
      <c r="L12" s="707"/>
      <c r="M12" s="708" t="str">
        <f t="shared" ref="M12:O27" si="0">D12</f>
        <v>Base Nbre</v>
      </c>
      <c r="N12" s="709" t="s">
        <v>90</v>
      </c>
      <c r="O12" s="710" t="s">
        <v>545</v>
      </c>
      <c r="P12" s="707"/>
      <c r="Q12" s="711" t="s">
        <v>546</v>
      </c>
    </row>
    <row r="13" spans="1:17" ht="15.95" customHeight="1">
      <c r="A13" s="713"/>
      <c r="B13" s="714"/>
      <c r="C13" s="715"/>
      <c r="D13" s="716"/>
      <c r="E13" s="716"/>
      <c r="F13" s="717"/>
      <c r="G13" s="718"/>
      <c r="H13" s="719"/>
      <c r="J13" s="713">
        <f t="shared" ref="J13:J75" si="1">A13</f>
        <v>0</v>
      </c>
      <c r="K13" s="714"/>
      <c r="L13" s="715"/>
      <c r="M13" s="716">
        <f t="shared" si="0"/>
        <v>0</v>
      </c>
      <c r="N13" s="716">
        <f t="shared" si="0"/>
        <v>0</v>
      </c>
      <c r="O13" s="717">
        <f t="shared" si="0"/>
        <v>0</v>
      </c>
      <c r="P13" s="718"/>
      <c r="Q13" s="719">
        <f xml:space="preserve"> H13</f>
        <v>0</v>
      </c>
    </row>
    <row r="14" spans="1:17" ht="15.95" customHeight="1">
      <c r="A14" s="720"/>
      <c r="B14" s="721"/>
      <c r="C14" s="722"/>
      <c r="D14" s="723"/>
      <c r="E14" s="724"/>
      <c r="F14" s="725"/>
      <c r="G14" s="726"/>
      <c r="H14" s="727"/>
      <c r="J14" s="720">
        <f t="shared" si="1"/>
        <v>0</v>
      </c>
      <c r="K14" s="721"/>
      <c r="L14" s="722"/>
      <c r="M14" s="723">
        <f t="shared" si="0"/>
        <v>0</v>
      </c>
      <c r="N14" s="724">
        <f t="shared" si="0"/>
        <v>0</v>
      </c>
      <c r="O14" s="725">
        <f t="shared" si="0"/>
        <v>0</v>
      </c>
      <c r="P14" s="726"/>
      <c r="Q14" s="727">
        <f t="shared" ref="Q14:Q72" si="2">H14</f>
        <v>0</v>
      </c>
    </row>
    <row r="15" spans="1:17" ht="15.95" customHeight="1">
      <c r="A15" s="720"/>
      <c r="B15" s="721"/>
      <c r="C15" s="722"/>
      <c r="D15" s="723"/>
      <c r="E15" s="724"/>
      <c r="F15" s="725"/>
      <c r="G15" s="726"/>
      <c r="H15" s="727"/>
      <c r="J15" s="720">
        <f t="shared" si="1"/>
        <v>0</v>
      </c>
      <c r="K15" s="721"/>
      <c r="L15" s="722"/>
      <c r="M15" s="723">
        <f t="shared" si="0"/>
        <v>0</v>
      </c>
      <c r="N15" s="724">
        <f t="shared" si="0"/>
        <v>0</v>
      </c>
      <c r="O15" s="725">
        <f t="shared" si="0"/>
        <v>0</v>
      </c>
      <c r="P15" s="726"/>
      <c r="Q15" s="727">
        <f t="shared" si="2"/>
        <v>0</v>
      </c>
    </row>
    <row r="16" spans="1:17" ht="15.95" customHeight="1">
      <c r="A16" s="720"/>
      <c r="B16" s="721"/>
      <c r="C16" s="722"/>
      <c r="D16" s="723"/>
      <c r="E16" s="724"/>
      <c r="F16" s="725"/>
      <c r="G16" s="726"/>
      <c r="H16" s="727"/>
      <c r="J16" s="720">
        <f t="shared" si="1"/>
        <v>0</v>
      </c>
      <c r="K16" s="721"/>
      <c r="L16" s="722"/>
      <c r="M16" s="723">
        <f t="shared" si="0"/>
        <v>0</v>
      </c>
      <c r="N16" s="724">
        <f t="shared" si="0"/>
        <v>0</v>
      </c>
      <c r="O16" s="725">
        <f t="shared" si="0"/>
        <v>0</v>
      </c>
      <c r="P16" s="726"/>
      <c r="Q16" s="727">
        <f t="shared" si="2"/>
        <v>0</v>
      </c>
    </row>
    <row r="17" spans="1:17" ht="15.95" customHeight="1">
      <c r="A17" s="720"/>
      <c r="B17" s="721"/>
      <c r="C17" s="722"/>
      <c r="D17" s="723"/>
      <c r="E17" s="724"/>
      <c r="F17" s="725"/>
      <c r="G17" s="726"/>
      <c r="H17" s="727"/>
      <c r="J17" s="720">
        <f t="shared" si="1"/>
        <v>0</v>
      </c>
      <c r="K17" s="721"/>
      <c r="L17" s="722"/>
      <c r="M17" s="723">
        <f t="shared" si="0"/>
        <v>0</v>
      </c>
      <c r="N17" s="724">
        <f t="shared" si="0"/>
        <v>0</v>
      </c>
      <c r="O17" s="725">
        <f t="shared" si="0"/>
        <v>0</v>
      </c>
      <c r="P17" s="726"/>
      <c r="Q17" s="727">
        <f t="shared" si="2"/>
        <v>0</v>
      </c>
    </row>
    <row r="18" spans="1:17" ht="15.95" customHeight="1">
      <c r="A18" s="720"/>
      <c r="B18" s="721"/>
      <c r="C18" s="722"/>
      <c r="D18" s="723"/>
      <c r="E18" s="724"/>
      <c r="F18" s="725"/>
      <c r="G18" s="726"/>
      <c r="H18" s="727"/>
      <c r="J18" s="720">
        <f t="shared" si="1"/>
        <v>0</v>
      </c>
      <c r="K18" s="721"/>
      <c r="L18" s="722"/>
      <c r="M18" s="723">
        <f t="shared" si="0"/>
        <v>0</v>
      </c>
      <c r="N18" s="724">
        <f t="shared" si="0"/>
        <v>0</v>
      </c>
      <c r="O18" s="725">
        <f t="shared" si="0"/>
        <v>0</v>
      </c>
      <c r="P18" s="726"/>
      <c r="Q18" s="727">
        <f t="shared" si="2"/>
        <v>0</v>
      </c>
    </row>
    <row r="19" spans="1:17" ht="15.95" customHeight="1">
      <c r="A19" s="720"/>
      <c r="B19" s="721"/>
      <c r="C19" s="722"/>
      <c r="D19" s="723"/>
      <c r="E19" s="724"/>
      <c r="F19" s="725"/>
      <c r="G19" s="726"/>
      <c r="H19" s="727"/>
      <c r="J19" s="720">
        <f t="shared" si="1"/>
        <v>0</v>
      </c>
      <c r="K19" s="721"/>
      <c r="L19" s="722"/>
      <c r="M19" s="723">
        <f t="shared" si="0"/>
        <v>0</v>
      </c>
      <c r="N19" s="724">
        <f t="shared" si="0"/>
        <v>0</v>
      </c>
      <c r="O19" s="725">
        <f t="shared" si="0"/>
        <v>0</v>
      </c>
      <c r="P19" s="726"/>
      <c r="Q19" s="727">
        <f t="shared" si="2"/>
        <v>0</v>
      </c>
    </row>
    <row r="20" spans="1:17" ht="15.95" customHeight="1">
      <c r="A20" s="720"/>
      <c r="B20" s="721"/>
      <c r="C20" s="722"/>
      <c r="D20" s="723"/>
      <c r="E20" s="724"/>
      <c r="F20" s="725"/>
      <c r="G20" s="726"/>
      <c r="H20" s="727"/>
      <c r="J20" s="720">
        <f t="shared" si="1"/>
        <v>0</v>
      </c>
      <c r="K20" s="721"/>
      <c r="L20" s="722"/>
      <c r="M20" s="723">
        <f t="shared" si="0"/>
        <v>0</v>
      </c>
      <c r="N20" s="724">
        <f t="shared" si="0"/>
        <v>0</v>
      </c>
      <c r="O20" s="725">
        <f t="shared" si="0"/>
        <v>0</v>
      </c>
      <c r="P20" s="726"/>
      <c r="Q20" s="727">
        <f t="shared" si="2"/>
        <v>0</v>
      </c>
    </row>
    <row r="21" spans="1:17" ht="15.95" customHeight="1">
      <c r="A21" s="720"/>
      <c r="B21" s="721"/>
      <c r="C21" s="722"/>
      <c r="D21" s="723"/>
      <c r="E21" s="724"/>
      <c r="F21" s="725"/>
      <c r="G21" s="726"/>
      <c r="H21" s="727"/>
      <c r="J21" s="720">
        <f t="shared" si="1"/>
        <v>0</v>
      </c>
      <c r="K21" s="721"/>
      <c r="L21" s="722"/>
      <c r="M21" s="723">
        <f t="shared" si="0"/>
        <v>0</v>
      </c>
      <c r="N21" s="724">
        <f t="shared" si="0"/>
        <v>0</v>
      </c>
      <c r="O21" s="725">
        <f t="shared" si="0"/>
        <v>0</v>
      </c>
      <c r="P21" s="726"/>
      <c r="Q21" s="727">
        <f t="shared" si="2"/>
        <v>0</v>
      </c>
    </row>
    <row r="22" spans="1:17" ht="15.95" customHeight="1">
      <c r="A22" s="720"/>
      <c r="B22" s="721"/>
      <c r="C22" s="722"/>
      <c r="D22" s="723"/>
      <c r="E22" s="724"/>
      <c r="F22" s="725"/>
      <c r="G22" s="726"/>
      <c r="H22" s="727"/>
      <c r="J22" s="720">
        <f t="shared" si="1"/>
        <v>0</v>
      </c>
      <c r="K22" s="721"/>
      <c r="L22" s="722"/>
      <c r="M22" s="723">
        <f t="shared" si="0"/>
        <v>0</v>
      </c>
      <c r="N22" s="724">
        <f t="shared" si="0"/>
        <v>0</v>
      </c>
      <c r="O22" s="725">
        <f t="shared" si="0"/>
        <v>0</v>
      </c>
      <c r="P22" s="726"/>
      <c r="Q22" s="727">
        <f t="shared" si="2"/>
        <v>0</v>
      </c>
    </row>
    <row r="23" spans="1:17" ht="15.95" customHeight="1">
      <c r="A23" s="720"/>
      <c r="B23" s="721"/>
      <c r="C23" s="722"/>
      <c r="D23" s="723"/>
      <c r="E23" s="724"/>
      <c r="F23" s="725"/>
      <c r="G23" s="726"/>
      <c r="H23" s="727"/>
      <c r="J23" s="720">
        <f t="shared" si="1"/>
        <v>0</v>
      </c>
      <c r="K23" s="721"/>
      <c r="L23" s="722"/>
      <c r="M23" s="723">
        <f t="shared" si="0"/>
        <v>0</v>
      </c>
      <c r="N23" s="724">
        <f t="shared" si="0"/>
        <v>0</v>
      </c>
      <c r="O23" s="725">
        <f t="shared" si="0"/>
        <v>0</v>
      </c>
      <c r="P23" s="726"/>
      <c r="Q23" s="727">
        <f t="shared" si="2"/>
        <v>0</v>
      </c>
    </row>
    <row r="24" spans="1:17" ht="15.95" customHeight="1">
      <c r="A24" s="720"/>
      <c r="B24" s="721"/>
      <c r="C24" s="722"/>
      <c r="D24" s="723"/>
      <c r="E24" s="728"/>
      <c r="F24" s="725"/>
      <c r="G24" s="726"/>
      <c r="H24" s="727"/>
      <c r="J24" s="720">
        <f t="shared" si="1"/>
        <v>0</v>
      </c>
      <c r="K24" s="721"/>
      <c r="L24" s="722"/>
      <c r="M24" s="723">
        <f t="shared" si="0"/>
        <v>0</v>
      </c>
      <c r="N24" s="728">
        <f t="shared" si="0"/>
        <v>0</v>
      </c>
      <c r="O24" s="725">
        <f t="shared" si="0"/>
        <v>0</v>
      </c>
      <c r="P24" s="726"/>
      <c r="Q24" s="727">
        <f t="shared" si="2"/>
        <v>0</v>
      </c>
    </row>
    <row r="25" spans="1:17" ht="15.95" customHeight="1">
      <c r="A25" s="720"/>
      <c r="B25" s="721"/>
      <c r="C25" s="722"/>
      <c r="D25" s="723"/>
      <c r="E25" s="724"/>
      <c r="F25" s="725"/>
      <c r="G25" s="726"/>
      <c r="H25" s="727"/>
      <c r="J25" s="720">
        <f t="shared" si="1"/>
        <v>0</v>
      </c>
      <c r="K25" s="721"/>
      <c r="L25" s="722"/>
      <c r="M25" s="723"/>
      <c r="N25" s="724"/>
      <c r="O25" s="725">
        <f t="shared" si="0"/>
        <v>0</v>
      </c>
      <c r="P25" s="726"/>
      <c r="Q25" s="727">
        <f t="shared" si="2"/>
        <v>0</v>
      </c>
    </row>
    <row r="26" spans="1:17" ht="15.95" customHeight="1">
      <c r="A26" s="720"/>
      <c r="B26" s="721"/>
      <c r="C26" s="722"/>
      <c r="D26" s="723"/>
      <c r="E26" s="724"/>
      <c r="F26" s="725"/>
      <c r="G26" s="726"/>
      <c r="H26" s="727"/>
      <c r="J26" s="720">
        <f t="shared" si="1"/>
        <v>0</v>
      </c>
      <c r="K26" s="721"/>
      <c r="L26" s="722"/>
      <c r="M26" s="723"/>
      <c r="N26" s="724"/>
      <c r="O26" s="725">
        <f t="shared" si="0"/>
        <v>0</v>
      </c>
      <c r="P26" s="726"/>
      <c r="Q26" s="727">
        <f t="shared" si="2"/>
        <v>0</v>
      </c>
    </row>
    <row r="27" spans="1:17" ht="15.95" customHeight="1">
      <c r="A27" s="720"/>
      <c r="B27" s="721"/>
      <c r="C27" s="722"/>
      <c r="D27" s="723"/>
      <c r="E27" s="724"/>
      <c r="F27" s="725"/>
      <c r="G27" s="726"/>
      <c r="H27" s="727"/>
      <c r="J27" s="720">
        <f t="shared" si="1"/>
        <v>0</v>
      </c>
      <c r="K27" s="721"/>
      <c r="L27" s="722"/>
      <c r="M27" s="723"/>
      <c r="N27" s="724"/>
      <c r="O27" s="725">
        <f t="shared" si="0"/>
        <v>0</v>
      </c>
      <c r="P27" s="726"/>
      <c r="Q27" s="727">
        <f t="shared" si="2"/>
        <v>0</v>
      </c>
    </row>
    <row r="28" spans="1:17" ht="15.95" customHeight="1">
      <c r="A28" s="720"/>
      <c r="B28" s="721"/>
      <c r="C28" s="722"/>
      <c r="D28" s="723"/>
      <c r="E28" s="724"/>
      <c r="F28" s="725"/>
      <c r="G28" s="726"/>
      <c r="H28" s="727"/>
      <c r="J28" s="720">
        <f t="shared" si="1"/>
        <v>0</v>
      </c>
      <c r="K28" s="721"/>
      <c r="L28" s="722"/>
      <c r="M28" s="723"/>
      <c r="N28" s="724"/>
      <c r="O28" s="725">
        <f t="shared" ref="O28:O75" si="3">F28</f>
        <v>0</v>
      </c>
      <c r="P28" s="726"/>
      <c r="Q28" s="727">
        <f t="shared" si="2"/>
        <v>0</v>
      </c>
    </row>
    <row r="29" spans="1:17" ht="15.95" customHeight="1">
      <c r="A29" s="720"/>
      <c r="B29" s="721"/>
      <c r="C29" s="722"/>
      <c r="D29" s="723"/>
      <c r="E29" s="724"/>
      <c r="F29" s="725"/>
      <c r="G29" s="726"/>
      <c r="H29" s="727"/>
      <c r="J29" s="720">
        <f t="shared" si="1"/>
        <v>0</v>
      </c>
      <c r="K29" s="721"/>
      <c r="L29" s="722"/>
      <c r="M29" s="723"/>
      <c r="N29" s="724"/>
      <c r="O29" s="725">
        <f t="shared" si="3"/>
        <v>0</v>
      </c>
      <c r="P29" s="726"/>
      <c r="Q29" s="727">
        <f t="shared" si="2"/>
        <v>0</v>
      </c>
    </row>
    <row r="30" spans="1:17" ht="15.95" customHeight="1">
      <c r="A30" s="720"/>
      <c r="B30" s="721"/>
      <c r="C30" s="722"/>
      <c r="D30" s="723"/>
      <c r="E30" s="724"/>
      <c r="F30" s="725"/>
      <c r="G30" s="726"/>
      <c r="H30" s="727"/>
      <c r="J30" s="720">
        <f t="shared" si="1"/>
        <v>0</v>
      </c>
      <c r="K30" s="721"/>
      <c r="L30" s="722"/>
      <c r="M30" s="723"/>
      <c r="N30" s="724"/>
      <c r="O30" s="725">
        <f t="shared" si="3"/>
        <v>0</v>
      </c>
      <c r="P30" s="726"/>
      <c r="Q30" s="727">
        <f t="shared" si="2"/>
        <v>0</v>
      </c>
    </row>
    <row r="31" spans="1:17" ht="15.95" customHeight="1">
      <c r="A31" s="720"/>
      <c r="B31" s="721"/>
      <c r="C31" s="722"/>
      <c r="D31" s="723"/>
      <c r="E31" s="724"/>
      <c r="F31" s="725"/>
      <c r="G31" s="726"/>
      <c r="H31" s="727"/>
      <c r="J31" s="720">
        <f t="shared" si="1"/>
        <v>0</v>
      </c>
      <c r="K31" s="721"/>
      <c r="L31" s="722"/>
      <c r="M31" s="723"/>
      <c r="N31" s="724"/>
      <c r="O31" s="725">
        <f t="shared" si="3"/>
        <v>0</v>
      </c>
      <c r="P31" s="726"/>
      <c r="Q31" s="727">
        <f t="shared" si="2"/>
        <v>0</v>
      </c>
    </row>
    <row r="32" spans="1:17" ht="15.95" customHeight="1">
      <c r="A32" s="720"/>
      <c r="B32" s="721"/>
      <c r="C32" s="722"/>
      <c r="D32" s="723"/>
      <c r="E32" s="724"/>
      <c r="F32" s="725"/>
      <c r="G32" s="726"/>
      <c r="H32" s="727"/>
      <c r="J32" s="720">
        <f t="shared" si="1"/>
        <v>0</v>
      </c>
      <c r="K32" s="721"/>
      <c r="L32" s="722"/>
      <c r="M32" s="723"/>
      <c r="N32" s="724"/>
      <c r="O32" s="725">
        <f t="shared" si="3"/>
        <v>0</v>
      </c>
      <c r="P32" s="726"/>
      <c r="Q32" s="727">
        <f t="shared" si="2"/>
        <v>0</v>
      </c>
    </row>
    <row r="33" spans="1:17" ht="15.95" customHeight="1">
      <c r="A33" s="720"/>
      <c r="B33" s="721"/>
      <c r="C33" s="722"/>
      <c r="D33" s="723"/>
      <c r="E33" s="724"/>
      <c r="F33" s="725"/>
      <c r="G33" s="726"/>
      <c r="H33" s="727"/>
      <c r="J33" s="720">
        <f t="shared" si="1"/>
        <v>0</v>
      </c>
      <c r="K33" s="721"/>
      <c r="L33" s="722"/>
      <c r="M33" s="723"/>
      <c r="N33" s="724"/>
      <c r="O33" s="725">
        <f t="shared" si="3"/>
        <v>0</v>
      </c>
      <c r="P33" s="726"/>
      <c r="Q33" s="727">
        <f t="shared" si="2"/>
        <v>0</v>
      </c>
    </row>
    <row r="34" spans="1:17" ht="15.95" customHeight="1">
      <c r="A34" s="720"/>
      <c r="B34" s="721"/>
      <c r="C34" s="722"/>
      <c r="D34" s="723"/>
      <c r="E34" s="724"/>
      <c r="F34" s="725"/>
      <c r="G34" s="726"/>
      <c r="H34" s="727"/>
      <c r="J34" s="720">
        <f t="shared" si="1"/>
        <v>0</v>
      </c>
      <c r="K34" s="721"/>
      <c r="L34" s="722"/>
      <c r="M34" s="723"/>
      <c r="N34" s="724"/>
      <c r="O34" s="725">
        <f t="shared" si="3"/>
        <v>0</v>
      </c>
      <c r="P34" s="726"/>
      <c r="Q34" s="727">
        <f t="shared" si="2"/>
        <v>0</v>
      </c>
    </row>
    <row r="35" spans="1:17" ht="15.95" customHeight="1">
      <c r="A35" s="720"/>
      <c r="B35" s="721"/>
      <c r="C35" s="722"/>
      <c r="D35" s="723"/>
      <c r="E35" s="724"/>
      <c r="F35" s="725"/>
      <c r="G35" s="726"/>
      <c r="H35" s="727"/>
      <c r="J35" s="720">
        <f t="shared" si="1"/>
        <v>0</v>
      </c>
      <c r="K35" s="721"/>
      <c r="L35" s="722"/>
      <c r="M35" s="723"/>
      <c r="N35" s="724"/>
      <c r="O35" s="725">
        <f t="shared" si="3"/>
        <v>0</v>
      </c>
      <c r="P35" s="726"/>
      <c r="Q35" s="727">
        <f t="shared" si="2"/>
        <v>0</v>
      </c>
    </row>
    <row r="36" spans="1:17" ht="15.95" customHeight="1">
      <c r="A36" s="720"/>
      <c r="B36" s="721"/>
      <c r="C36" s="722"/>
      <c r="D36" s="723"/>
      <c r="E36" s="724"/>
      <c r="F36" s="725"/>
      <c r="G36" s="726"/>
      <c r="H36" s="727"/>
      <c r="J36" s="720">
        <f t="shared" si="1"/>
        <v>0</v>
      </c>
      <c r="K36" s="721"/>
      <c r="L36" s="722"/>
      <c r="M36" s="723"/>
      <c r="N36" s="724"/>
      <c r="O36" s="725">
        <f t="shared" si="3"/>
        <v>0</v>
      </c>
      <c r="P36" s="726"/>
      <c r="Q36" s="727">
        <f t="shared" si="2"/>
        <v>0</v>
      </c>
    </row>
    <row r="37" spans="1:17" ht="15.95" customHeight="1">
      <c r="A37" s="720"/>
      <c r="B37" s="721"/>
      <c r="C37" s="722"/>
      <c r="D37" s="723"/>
      <c r="E37" s="724"/>
      <c r="F37" s="725"/>
      <c r="G37" s="726"/>
      <c r="H37" s="727"/>
      <c r="J37" s="720">
        <f t="shared" si="1"/>
        <v>0</v>
      </c>
      <c r="K37" s="721"/>
      <c r="L37" s="722"/>
      <c r="M37" s="723"/>
      <c r="N37" s="724"/>
      <c r="O37" s="725">
        <f t="shared" si="3"/>
        <v>0</v>
      </c>
      <c r="P37" s="726"/>
      <c r="Q37" s="727">
        <f t="shared" si="2"/>
        <v>0</v>
      </c>
    </row>
    <row r="38" spans="1:17" ht="15.95" customHeight="1">
      <c r="A38" s="720"/>
      <c r="B38" s="721"/>
      <c r="C38" s="722"/>
      <c r="D38" s="723"/>
      <c r="E38" s="724"/>
      <c r="F38" s="725"/>
      <c r="G38" s="726"/>
      <c r="H38" s="727"/>
      <c r="J38" s="720">
        <f t="shared" si="1"/>
        <v>0</v>
      </c>
      <c r="K38" s="721"/>
      <c r="L38" s="722"/>
      <c r="M38" s="723"/>
      <c r="N38" s="724"/>
      <c r="O38" s="725">
        <f t="shared" si="3"/>
        <v>0</v>
      </c>
      <c r="P38" s="726"/>
      <c r="Q38" s="727">
        <f t="shared" si="2"/>
        <v>0</v>
      </c>
    </row>
    <row r="39" spans="1:17" ht="15.95" customHeight="1">
      <c r="A39" s="720"/>
      <c r="B39" s="721"/>
      <c r="C39" s="722"/>
      <c r="D39" s="723"/>
      <c r="E39" s="724"/>
      <c r="F39" s="725"/>
      <c r="G39" s="726"/>
      <c r="H39" s="727"/>
      <c r="J39" s="720">
        <f t="shared" si="1"/>
        <v>0</v>
      </c>
      <c r="K39" s="721"/>
      <c r="L39" s="722"/>
      <c r="M39" s="723"/>
      <c r="N39" s="724"/>
      <c r="O39" s="725">
        <f t="shared" si="3"/>
        <v>0</v>
      </c>
      <c r="P39" s="726"/>
      <c r="Q39" s="727">
        <f t="shared" si="2"/>
        <v>0</v>
      </c>
    </row>
    <row r="40" spans="1:17" ht="15.95" customHeight="1">
      <c r="A40" s="729"/>
      <c r="B40" s="730"/>
      <c r="C40" s="731"/>
      <c r="D40" s="723"/>
      <c r="E40" s="724"/>
      <c r="F40" s="725"/>
      <c r="G40" s="726"/>
      <c r="H40" s="727"/>
      <c r="J40" s="720">
        <f t="shared" si="1"/>
        <v>0</v>
      </c>
      <c r="K40" s="721"/>
      <c r="L40" s="722"/>
      <c r="M40" s="723"/>
      <c r="N40" s="724"/>
      <c r="O40" s="725">
        <f t="shared" si="3"/>
        <v>0</v>
      </c>
      <c r="P40" s="726"/>
      <c r="Q40" s="727">
        <f t="shared" si="2"/>
        <v>0</v>
      </c>
    </row>
    <row r="41" spans="1:17" ht="15.95" customHeight="1">
      <c r="A41" s="729"/>
      <c r="B41" s="730"/>
      <c r="C41" s="731"/>
      <c r="D41" s="723"/>
      <c r="E41" s="724"/>
      <c r="F41" s="725"/>
      <c r="G41" s="726"/>
      <c r="H41" s="727"/>
      <c r="J41" s="720">
        <f t="shared" si="1"/>
        <v>0</v>
      </c>
      <c r="K41" s="721"/>
      <c r="L41" s="722"/>
      <c r="M41" s="723"/>
      <c r="N41" s="724"/>
      <c r="O41" s="725">
        <f t="shared" si="3"/>
        <v>0</v>
      </c>
      <c r="P41" s="726"/>
      <c r="Q41" s="727">
        <f t="shared" si="2"/>
        <v>0</v>
      </c>
    </row>
    <row r="42" spans="1:17" ht="15.95" customHeight="1">
      <c r="A42" s="729"/>
      <c r="B42" s="730"/>
      <c r="C42" s="731"/>
      <c r="D42" s="723"/>
      <c r="E42" s="724"/>
      <c r="F42" s="725"/>
      <c r="G42" s="726"/>
      <c r="H42" s="727"/>
      <c r="J42" s="720">
        <f t="shared" si="1"/>
        <v>0</v>
      </c>
      <c r="K42" s="721"/>
      <c r="L42" s="722"/>
      <c r="M42" s="723"/>
      <c r="N42" s="724"/>
      <c r="O42" s="725">
        <f t="shared" si="3"/>
        <v>0</v>
      </c>
      <c r="P42" s="726"/>
      <c r="Q42" s="727">
        <f t="shared" si="2"/>
        <v>0</v>
      </c>
    </row>
    <row r="43" spans="1:17" ht="15.95" customHeight="1">
      <c r="A43" s="729"/>
      <c r="B43" s="730"/>
      <c r="C43" s="731"/>
      <c r="D43" s="723"/>
      <c r="E43" s="724"/>
      <c r="F43" s="725"/>
      <c r="G43" s="726"/>
      <c r="H43" s="727"/>
      <c r="J43" s="720">
        <f t="shared" si="1"/>
        <v>0</v>
      </c>
      <c r="K43" s="721"/>
      <c r="L43" s="722"/>
      <c r="M43" s="723"/>
      <c r="N43" s="724"/>
      <c r="O43" s="725">
        <f t="shared" si="3"/>
        <v>0</v>
      </c>
      <c r="P43" s="726"/>
      <c r="Q43" s="727">
        <f t="shared" si="2"/>
        <v>0</v>
      </c>
    </row>
    <row r="44" spans="1:17" ht="15.95" customHeight="1">
      <c r="A44" s="729"/>
      <c r="B44" s="730"/>
      <c r="C44" s="731"/>
      <c r="D44" s="723"/>
      <c r="E44" s="724"/>
      <c r="F44" s="725"/>
      <c r="G44" s="726"/>
      <c r="H44" s="727"/>
      <c r="J44" s="720">
        <f t="shared" si="1"/>
        <v>0</v>
      </c>
      <c r="K44" s="721"/>
      <c r="L44" s="722"/>
      <c r="M44" s="723"/>
      <c r="N44" s="724"/>
      <c r="O44" s="725">
        <f t="shared" si="3"/>
        <v>0</v>
      </c>
      <c r="P44" s="726"/>
      <c r="Q44" s="727">
        <f t="shared" si="2"/>
        <v>0</v>
      </c>
    </row>
    <row r="45" spans="1:17" ht="15.95" customHeight="1">
      <c r="A45" s="729"/>
      <c r="B45" s="730"/>
      <c r="C45" s="731"/>
      <c r="D45" s="723"/>
      <c r="E45" s="724"/>
      <c r="F45" s="725"/>
      <c r="G45" s="726"/>
      <c r="H45" s="727"/>
      <c r="J45" s="720">
        <f t="shared" si="1"/>
        <v>0</v>
      </c>
      <c r="K45" s="721"/>
      <c r="L45" s="722"/>
      <c r="M45" s="723"/>
      <c r="N45" s="724"/>
      <c r="O45" s="725">
        <f t="shared" si="3"/>
        <v>0</v>
      </c>
      <c r="P45" s="726"/>
      <c r="Q45" s="727">
        <f t="shared" si="2"/>
        <v>0</v>
      </c>
    </row>
    <row r="46" spans="1:17" ht="15.95" customHeight="1">
      <c r="A46" s="729"/>
      <c r="B46" s="730"/>
      <c r="C46" s="731"/>
      <c r="D46" s="723"/>
      <c r="E46" s="724"/>
      <c r="F46" s="725"/>
      <c r="G46" s="726"/>
      <c r="H46" s="727"/>
      <c r="J46" s="720">
        <f t="shared" si="1"/>
        <v>0</v>
      </c>
      <c r="K46" s="721"/>
      <c r="L46" s="722"/>
      <c r="M46" s="723"/>
      <c r="N46" s="724"/>
      <c r="O46" s="725">
        <f t="shared" si="3"/>
        <v>0</v>
      </c>
      <c r="P46" s="726"/>
      <c r="Q46" s="727">
        <f t="shared" si="2"/>
        <v>0</v>
      </c>
    </row>
    <row r="47" spans="1:17" ht="15.95" customHeight="1">
      <c r="A47" s="729"/>
      <c r="B47" s="730"/>
      <c r="C47" s="731"/>
      <c r="D47" s="723"/>
      <c r="E47" s="724"/>
      <c r="F47" s="725"/>
      <c r="G47" s="726"/>
      <c r="H47" s="727"/>
      <c r="J47" s="720">
        <f t="shared" si="1"/>
        <v>0</v>
      </c>
      <c r="K47" s="721"/>
      <c r="L47" s="722"/>
      <c r="M47" s="723"/>
      <c r="N47" s="724"/>
      <c r="O47" s="725">
        <f t="shared" si="3"/>
        <v>0</v>
      </c>
      <c r="P47" s="726"/>
      <c r="Q47" s="727">
        <f t="shared" si="2"/>
        <v>0</v>
      </c>
    </row>
    <row r="48" spans="1:17" ht="15.95" customHeight="1">
      <c r="A48" s="729"/>
      <c r="B48" s="730"/>
      <c r="C48" s="731"/>
      <c r="D48" s="723"/>
      <c r="E48" s="724"/>
      <c r="F48" s="725"/>
      <c r="G48" s="726"/>
      <c r="H48" s="727"/>
      <c r="J48" s="720">
        <f t="shared" si="1"/>
        <v>0</v>
      </c>
      <c r="K48" s="721"/>
      <c r="L48" s="722"/>
      <c r="M48" s="723"/>
      <c r="N48" s="724"/>
      <c r="O48" s="725">
        <f t="shared" si="3"/>
        <v>0</v>
      </c>
      <c r="P48" s="726"/>
      <c r="Q48" s="727">
        <f t="shared" si="2"/>
        <v>0</v>
      </c>
    </row>
    <row r="49" spans="1:17" ht="15.95" customHeight="1">
      <c r="A49" s="729"/>
      <c r="B49" s="730"/>
      <c r="C49" s="731"/>
      <c r="D49" s="723"/>
      <c r="E49" s="724"/>
      <c r="F49" s="725"/>
      <c r="G49" s="726"/>
      <c r="H49" s="727"/>
      <c r="J49" s="720">
        <f t="shared" si="1"/>
        <v>0</v>
      </c>
      <c r="K49" s="721"/>
      <c r="L49" s="722"/>
      <c r="M49" s="723"/>
      <c r="N49" s="724"/>
      <c r="O49" s="725">
        <f t="shared" si="3"/>
        <v>0</v>
      </c>
      <c r="P49" s="726"/>
      <c r="Q49" s="727">
        <f t="shared" si="2"/>
        <v>0</v>
      </c>
    </row>
    <row r="50" spans="1:17" ht="15.95" customHeight="1">
      <c r="A50" s="729"/>
      <c r="B50" s="730"/>
      <c r="C50" s="731"/>
      <c r="D50" s="723"/>
      <c r="E50" s="724"/>
      <c r="F50" s="725"/>
      <c r="G50" s="726"/>
      <c r="H50" s="727"/>
      <c r="J50" s="720">
        <f t="shared" si="1"/>
        <v>0</v>
      </c>
      <c r="K50" s="721"/>
      <c r="L50" s="722"/>
      <c r="M50" s="723"/>
      <c r="N50" s="724"/>
      <c r="O50" s="725">
        <f t="shared" si="3"/>
        <v>0</v>
      </c>
      <c r="P50" s="726"/>
      <c r="Q50" s="727">
        <f t="shared" si="2"/>
        <v>0</v>
      </c>
    </row>
    <row r="51" spans="1:17" ht="15.95" customHeight="1">
      <c r="A51" s="729"/>
      <c r="B51" s="730"/>
      <c r="C51" s="731"/>
      <c r="D51" s="723"/>
      <c r="E51" s="724"/>
      <c r="F51" s="725"/>
      <c r="G51" s="726"/>
      <c r="H51" s="727"/>
      <c r="J51" s="720">
        <f t="shared" si="1"/>
        <v>0</v>
      </c>
      <c r="K51" s="721"/>
      <c r="L51" s="722"/>
      <c r="M51" s="723"/>
      <c r="N51" s="724"/>
      <c r="O51" s="725">
        <f t="shared" si="3"/>
        <v>0</v>
      </c>
      <c r="P51" s="726"/>
      <c r="Q51" s="727">
        <f t="shared" si="2"/>
        <v>0</v>
      </c>
    </row>
    <row r="52" spans="1:17" ht="15.95" customHeight="1">
      <c r="A52" s="729"/>
      <c r="B52" s="730"/>
      <c r="C52" s="731"/>
      <c r="D52" s="723"/>
      <c r="E52" s="724"/>
      <c r="F52" s="725"/>
      <c r="G52" s="726"/>
      <c r="H52" s="727"/>
      <c r="J52" s="720">
        <f t="shared" si="1"/>
        <v>0</v>
      </c>
      <c r="K52" s="721"/>
      <c r="L52" s="722"/>
      <c r="M52" s="723"/>
      <c r="N52" s="724"/>
      <c r="O52" s="725">
        <f t="shared" si="3"/>
        <v>0</v>
      </c>
      <c r="P52" s="726"/>
      <c r="Q52" s="727">
        <f t="shared" si="2"/>
        <v>0</v>
      </c>
    </row>
    <row r="53" spans="1:17" ht="15.95" customHeight="1">
      <c r="A53" s="729"/>
      <c r="B53" s="730"/>
      <c r="C53" s="731"/>
      <c r="D53" s="723"/>
      <c r="E53" s="724"/>
      <c r="F53" s="725"/>
      <c r="G53" s="726"/>
      <c r="H53" s="727"/>
      <c r="J53" s="720">
        <f t="shared" si="1"/>
        <v>0</v>
      </c>
      <c r="K53" s="721"/>
      <c r="L53" s="722"/>
      <c r="M53" s="723"/>
      <c r="N53" s="724"/>
      <c r="O53" s="725">
        <f t="shared" si="3"/>
        <v>0</v>
      </c>
      <c r="P53" s="726"/>
      <c r="Q53" s="727">
        <f t="shared" si="2"/>
        <v>0</v>
      </c>
    </row>
    <row r="54" spans="1:17" ht="15.95" customHeight="1">
      <c r="A54" s="729"/>
      <c r="B54" s="730"/>
      <c r="C54" s="731"/>
      <c r="D54" s="723"/>
      <c r="E54" s="724"/>
      <c r="F54" s="725"/>
      <c r="G54" s="726"/>
      <c r="H54" s="727"/>
      <c r="J54" s="720">
        <f t="shared" si="1"/>
        <v>0</v>
      </c>
      <c r="K54" s="721"/>
      <c r="L54" s="722"/>
      <c r="M54" s="723"/>
      <c r="N54" s="724"/>
      <c r="O54" s="725">
        <f t="shared" si="3"/>
        <v>0</v>
      </c>
      <c r="P54" s="726"/>
      <c r="Q54" s="727">
        <f t="shared" si="2"/>
        <v>0</v>
      </c>
    </row>
    <row r="55" spans="1:17" ht="15.95" customHeight="1">
      <c r="A55" s="720"/>
      <c r="B55" s="721"/>
      <c r="C55" s="722"/>
      <c r="D55" s="723"/>
      <c r="E55" s="724"/>
      <c r="F55" s="725"/>
      <c r="G55" s="726"/>
      <c r="H55" s="727"/>
      <c r="J55" s="720">
        <f t="shared" si="1"/>
        <v>0</v>
      </c>
      <c r="K55" s="721"/>
      <c r="L55" s="722"/>
      <c r="M55" s="723"/>
      <c r="N55" s="724"/>
      <c r="O55" s="725">
        <f t="shared" si="3"/>
        <v>0</v>
      </c>
      <c r="P55" s="726"/>
      <c r="Q55" s="727">
        <f t="shared" si="2"/>
        <v>0</v>
      </c>
    </row>
    <row r="56" spans="1:17" ht="15.95" customHeight="1">
      <c r="A56" s="720"/>
      <c r="B56" s="721"/>
      <c r="C56" s="722"/>
      <c r="D56" s="723"/>
      <c r="E56" s="724"/>
      <c r="F56" s="725"/>
      <c r="G56" s="726"/>
      <c r="H56" s="727"/>
      <c r="J56" s="720">
        <f t="shared" si="1"/>
        <v>0</v>
      </c>
      <c r="K56" s="721"/>
      <c r="L56" s="722"/>
      <c r="M56" s="723"/>
      <c r="N56" s="724"/>
      <c r="O56" s="725">
        <f t="shared" si="3"/>
        <v>0</v>
      </c>
      <c r="P56" s="726"/>
      <c r="Q56" s="727">
        <f t="shared" si="2"/>
        <v>0</v>
      </c>
    </row>
    <row r="57" spans="1:17" ht="15.95" customHeight="1">
      <c r="A57" s="720"/>
      <c r="B57" s="721"/>
      <c r="C57" s="722"/>
      <c r="D57" s="723"/>
      <c r="E57" s="724"/>
      <c r="F57" s="725"/>
      <c r="G57" s="726"/>
      <c r="H57" s="727"/>
      <c r="J57" s="720">
        <f t="shared" si="1"/>
        <v>0</v>
      </c>
      <c r="K57" s="721"/>
      <c r="L57" s="722"/>
      <c r="M57" s="723"/>
      <c r="N57" s="724"/>
      <c r="O57" s="725">
        <f t="shared" si="3"/>
        <v>0</v>
      </c>
      <c r="P57" s="726"/>
      <c r="Q57" s="727">
        <f t="shared" si="2"/>
        <v>0</v>
      </c>
    </row>
    <row r="58" spans="1:17" ht="15.95" customHeight="1">
      <c r="A58" s="720"/>
      <c r="B58" s="721"/>
      <c r="C58" s="722"/>
      <c r="D58" s="723"/>
      <c r="E58" s="724"/>
      <c r="F58" s="725"/>
      <c r="G58" s="726"/>
      <c r="H58" s="727"/>
      <c r="J58" s="720">
        <f t="shared" si="1"/>
        <v>0</v>
      </c>
      <c r="K58" s="721"/>
      <c r="L58" s="722"/>
      <c r="M58" s="723"/>
      <c r="N58" s="724"/>
      <c r="O58" s="725">
        <f t="shared" si="3"/>
        <v>0</v>
      </c>
      <c r="P58" s="726"/>
      <c r="Q58" s="727">
        <f t="shared" si="2"/>
        <v>0</v>
      </c>
    </row>
    <row r="59" spans="1:17" ht="15.95" customHeight="1">
      <c r="A59" s="720"/>
      <c r="B59" s="721"/>
      <c r="C59" s="722"/>
      <c r="D59" s="723"/>
      <c r="E59" s="724"/>
      <c r="F59" s="725"/>
      <c r="G59" s="726"/>
      <c r="H59" s="727"/>
      <c r="J59" s="720">
        <f t="shared" si="1"/>
        <v>0</v>
      </c>
      <c r="K59" s="721"/>
      <c r="L59" s="722"/>
      <c r="M59" s="723"/>
      <c r="N59" s="724"/>
      <c r="O59" s="725">
        <f t="shared" si="3"/>
        <v>0</v>
      </c>
      <c r="P59" s="726"/>
      <c r="Q59" s="727">
        <f t="shared" si="2"/>
        <v>0</v>
      </c>
    </row>
    <row r="60" spans="1:17" ht="15.95" customHeight="1">
      <c r="A60" s="720"/>
      <c r="B60" s="721"/>
      <c r="C60" s="722"/>
      <c r="D60" s="723"/>
      <c r="E60" s="724"/>
      <c r="F60" s="725"/>
      <c r="G60" s="726"/>
      <c r="H60" s="727"/>
      <c r="J60" s="720">
        <f t="shared" si="1"/>
        <v>0</v>
      </c>
      <c r="K60" s="721"/>
      <c r="L60" s="722"/>
      <c r="M60" s="723"/>
      <c r="N60" s="724"/>
      <c r="O60" s="725">
        <f t="shared" si="3"/>
        <v>0</v>
      </c>
      <c r="P60" s="726"/>
      <c r="Q60" s="727">
        <f t="shared" si="2"/>
        <v>0</v>
      </c>
    </row>
    <row r="61" spans="1:17" ht="15.95" customHeight="1">
      <c r="A61" s="720"/>
      <c r="B61" s="721"/>
      <c r="C61" s="722"/>
      <c r="D61" s="723"/>
      <c r="E61" s="724"/>
      <c r="F61" s="725"/>
      <c r="G61" s="726"/>
      <c r="H61" s="727"/>
      <c r="J61" s="720">
        <f t="shared" si="1"/>
        <v>0</v>
      </c>
      <c r="K61" s="721"/>
      <c r="L61" s="722"/>
      <c r="M61" s="723"/>
      <c r="N61" s="724"/>
      <c r="O61" s="725">
        <f t="shared" si="3"/>
        <v>0</v>
      </c>
      <c r="P61" s="726"/>
      <c r="Q61" s="727">
        <f t="shared" si="2"/>
        <v>0</v>
      </c>
    </row>
    <row r="62" spans="1:17" ht="15.95" customHeight="1">
      <c r="A62" s="720"/>
      <c r="B62" s="721"/>
      <c r="C62" s="722"/>
      <c r="D62" s="723"/>
      <c r="E62" s="724"/>
      <c r="F62" s="725"/>
      <c r="G62" s="726"/>
      <c r="H62" s="727"/>
      <c r="J62" s="720">
        <f t="shared" si="1"/>
        <v>0</v>
      </c>
      <c r="K62" s="721"/>
      <c r="L62" s="722"/>
      <c r="M62" s="723"/>
      <c r="N62" s="724"/>
      <c r="O62" s="725">
        <f t="shared" si="3"/>
        <v>0</v>
      </c>
      <c r="P62" s="726"/>
      <c r="Q62" s="727">
        <f t="shared" si="2"/>
        <v>0</v>
      </c>
    </row>
    <row r="63" spans="1:17" ht="15.95" customHeight="1">
      <c r="A63" s="720"/>
      <c r="B63" s="721"/>
      <c r="C63" s="722"/>
      <c r="D63" s="723"/>
      <c r="E63" s="724"/>
      <c r="F63" s="725"/>
      <c r="G63" s="726"/>
      <c r="H63" s="727"/>
      <c r="J63" s="720">
        <f t="shared" si="1"/>
        <v>0</v>
      </c>
      <c r="K63" s="721"/>
      <c r="L63" s="722"/>
      <c r="M63" s="723"/>
      <c r="N63" s="724"/>
      <c r="O63" s="725">
        <f t="shared" si="3"/>
        <v>0</v>
      </c>
      <c r="P63" s="726"/>
      <c r="Q63" s="727">
        <f t="shared" si="2"/>
        <v>0</v>
      </c>
    </row>
    <row r="64" spans="1:17" ht="15.95" customHeight="1">
      <c r="A64" s="720"/>
      <c r="B64" s="721"/>
      <c r="C64" s="722"/>
      <c r="D64" s="723"/>
      <c r="E64" s="724"/>
      <c r="F64" s="725"/>
      <c r="G64" s="726"/>
      <c r="H64" s="727"/>
      <c r="J64" s="720">
        <f t="shared" si="1"/>
        <v>0</v>
      </c>
      <c r="K64" s="721"/>
      <c r="L64" s="722"/>
      <c r="M64" s="723"/>
      <c r="N64" s="724"/>
      <c r="O64" s="725">
        <f t="shared" si="3"/>
        <v>0</v>
      </c>
      <c r="P64" s="726"/>
      <c r="Q64" s="727">
        <f t="shared" si="2"/>
        <v>0</v>
      </c>
    </row>
    <row r="65" spans="1:17" ht="15.95" customHeight="1">
      <c r="A65" s="720"/>
      <c r="B65" s="721"/>
      <c r="C65" s="722"/>
      <c r="D65" s="723"/>
      <c r="E65" s="732"/>
      <c r="F65" s="725"/>
      <c r="G65" s="726"/>
      <c r="H65" s="727"/>
      <c r="J65" s="720">
        <f t="shared" si="1"/>
        <v>0</v>
      </c>
      <c r="K65" s="721"/>
      <c r="L65" s="722"/>
      <c r="M65" s="723">
        <f t="shared" ref="M65:N69" si="4">D65</f>
        <v>0</v>
      </c>
      <c r="N65" s="732">
        <f t="shared" si="4"/>
        <v>0</v>
      </c>
      <c r="O65" s="725">
        <f t="shared" si="3"/>
        <v>0</v>
      </c>
      <c r="P65" s="726"/>
      <c r="Q65" s="727">
        <f t="shared" si="2"/>
        <v>0</v>
      </c>
    </row>
    <row r="66" spans="1:17" ht="15.95" customHeight="1">
      <c r="A66" s="720"/>
      <c r="B66" s="721"/>
      <c r="C66" s="722"/>
      <c r="D66" s="723"/>
      <c r="E66" s="732"/>
      <c r="F66" s="725"/>
      <c r="G66" s="726"/>
      <c r="H66" s="727"/>
      <c r="J66" s="720">
        <f t="shared" si="1"/>
        <v>0</v>
      </c>
      <c r="K66" s="721"/>
      <c r="L66" s="722"/>
      <c r="M66" s="723">
        <f t="shared" si="4"/>
        <v>0</v>
      </c>
      <c r="N66" s="732">
        <f t="shared" si="4"/>
        <v>0</v>
      </c>
      <c r="O66" s="725">
        <f t="shared" si="3"/>
        <v>0</v>
      </c>
      <c r="P66" s="726"/>
      <c r="Q66" s="727">
        <f t="shared" si="2"/>
        <v>0</v>
      </c>
    </row>
    <row r="67" spans="1:17" ht="15.95" customHeight="1">
      <c r="A67" s="720"/>
      <c r="B67" s="721"/>
      <c r="C67" s="722"/>
      <c r="D67" s="723"/>
      <c r="E67" s="732"/>
      <c r="F67" s="725"/>
      <c r="G67" s="726"/>
      <c r="H67" s="727"/>
      <c r="J67" s="720">
        <f t="shared" si="1"/>
        <v>0</v>
      </c>
      <c r="K67" s="721"/>
      <c r="L67" s="722"/>
      <c r="M67" s="723">
        <f t="shared" si="4"/>
        <v>0</v>
      </c>
      <c r="N67" s="732">
        <f t="shared" si="4"/>
        <v>0</v>
      </c>
      <c r="O67" s="725">
        <f t="shared" si="3"/>
        <v>0</v>
      </c>
      <c r="P67" s="726"/>
      <c r="Q67" s="727">
        <f t="shared" si="2"/>
        <v>0</v>
      </c>
    </row>
    <row r="68" spans="1:17" ht="15.95" customHeight="1">
      <c r="A68" s="720"/>
      <c r="B68" s="721"/>
      <c r="C68" s="722"/>
      <c r="D68" s="723"/>
      <c r="E68" s="732"/>
      <c r="F68" s="725"/>
      <c r="G68" s="726"/>
      <c r="H68" s="727"/>
      <c r="J68" s="720">
        <f t="shared" si="1"/>
        <v>0</v>
      </c>
      <c r="K68" s="721"/>
      <c r="L68" s="722"/>
      <c r="M68" s="723">
        <f t="shared" si="4"/>
        <v>0</v>
      </c>
      <c r="N68" s="732">
        <f t="shared" si="4"/>
        <v>0</v>
      </c>
      <c r="O68" s="725">
        <f t="shared" si="3"/>
        <v>0</v>
      </c>
      <c r="P68" s="726"/>
      <c r="Q68" s="727">
        <f t="shared" si="2"/>
        <v>0</v>
      </c>
    </row>
    <row r="69" spans="1:17" ht="15.95" customHeight="1">
      <c r="A69" s="720"/>
      <c r="B69" s="721"/>
      <c r="C69" s="722"/>
      <c r="D69" s="723"/>
      <c r="E69" s="732"/>
      <c r="F69" s="725"/>
      <c r="G69" s="726"/>
      <c r="H69" s="727"/>
      <c r="J69" s="720">
        <f t="shared" si="1"/>
        <v>0</v>
      </c>
      <c r="K69" s="721"/>
      <c r="L69" s="722"/>
      <c r="M69" s="723">
        <f t="shared" si="4"/>
        <v>0</v>
      </c>
      <c r="N69" s="732">
        <f t="shared" si="4"/>
        <v>0</v>
      </c>
      <c r="O69" s="725">
        <f t="shared" si="3"/>
        <v>0</v>
      </c>
      <c r="P69" s="726"/>
      <c r="Q69" s="727">
        <f t="shared" si="2"/>
        <v>0</v>
      </c>
    </row>
    <row r="70" spans="1:17" ht="15.95" customHeight="1">
      <c r="A70" s="720"/>
      <c r="B70" s="721"/>
      <c r="C70" s="722"/>
      <c r="D70" s="723"/>
      <c r="E70" s="724"/>
      <c r="F70" s="725"/>
      <c r="G70" s="726"/>
      <c r="H70" s="727"/>
      <c r="J70" s="720">
        <f t="shared" si="1"/>
        <v>0</v>
      </c>
      <c r="K70" s="721"/>
      <c r="L70" s="722"/>
      <c r="M70" s="723"/>
      <c r="N70" s="724"/>
      <c r="O70" s="725">
        <f t="shared" si="3"/>
        <v>0</v>
      </c>
      <c r="P70" s="726"/>
      <c r="Q70" s="727">
        <f t="shared" si="2"/>
        <v>0</v>
      </c>
    </row>
    <row r="71" spans="1:17" ht="15.95" customHeight="1">
      <c r="A71" s="720"/>
      <c r="B71" s="721"/>
      <c r="C71" s="722"/>
      <c r="D71" s="723"/>
      <c r="E71" s="724"/>
      <c r="F71" s="725"/>
      <c r="G71" s="726"/>
      <c r="H71" s="727"/>
      <c r="J71" s="720">
        <f t="shared" si="1"/>
        <v>0</v>
      </c>
      <c r="K71" s="721"/>
      <c r="L71" s="722"/>
      <c r="M71" s="723"/>
      <c r="N71" s="724"/>
      <c r="O71" s="725">
        <f t="shared" si="3"/>
        <v>0</v>
      </c>
      <c r="P71" s="726"/>
      <c r="Q71" s="727">
        <f t="shared" si="2"/>
        <v>0</v>
      </c>
    </row>
    <row r="72" spans="1:17" ht="15.95" customHeight="1">
      <c r="A72" s="720"/>
      <c r="B72" s="721"/>
      <c r="C72" s="722"/>
      <c r="D72" s="723"/>
      <c r="E72" s="724"/>
      <c r="F72" s="725"/>
      <c r="G72" s="726"/>
      <c r="H72" s="727"/>
      <c r="J72" s="720">
        <f t="shared" si="1"/>
        <v>0</v>
      </c>
      <c r="K72" s="721"/>
      <c r="L72" s="722"/>
      <c r="M72" s="723"/>
      <c r="N72" s="724"/>
      <c r="O72" s="725">
        <f t="shared" si="3"/>
        <v>0</v>
      </c>
      <c r="P72" s="726"/>
      <c r="Q72" s="727">
        <f t="shared" si="2"/>
        <v>0</v>
      </c>
    </row>
    <row r="73" spans="1:17" ht="15.95" customHeight="1">
      <c r="A73" s="720"/>
      <c r="B73" s="721"/>
      <c r="C73" s="722"/>
      <c r="D73" s="723"/>
      <c r="E73" s="724"/>
      <c r="F73" s="725"/>
      <c r="G73" s="726"/>
      <c r="H73" s="727"/>
      <c r="J73" s="720">
        <f t="shared" si="1"/>
        <v>0</v>
      </c>
      <c r="K73" s="721"/>
      <c r="L73" s="722"/>
      <c r="M73" s="723"/>
      <c r="N73" s="724"/>
      <c r="O73" s="725">
        <f t="shared" si="3"/>
        <v>0</v>
      </c>
      <c r="P73" s="726"/>
      <c r="Q73" s="727"/>
    </row>
    <row r="74" spans="1:17" ht="15.95" customHeight="1">
      <c r="A74" s="720"/>
      <c r="B74" s="721"/>
      <c r="C74" s="722"/>
      <c r="D74" s="723"/>
      <c r="E74" s="724"/>
      <c r="F74" s="725"/>
      <c r="G74" s="726"/>
      <c r="H74" s="727"/>
      <c r="J74" s="720">
        <f t="shared" si="1"/>
        <v>0</v>
      </c>
      <c r="K74" s="721"/>
      <c r="L74" s="722"/>
      <c r="M74" s="723"/>
      <c r="N74" s="724"/>
      <c r="O74" s="725">
        <f t="shared" si="3"/>
        <v>0</v>
      </c>
      <c r="P74" s="726"/>
      <c r="Q74" s="727">
        <f>H74</f>
        <v>0</v>
      </c>
    </row>
    <row r="75" spans="1:17" ht="15.95" customHeight="1" thickBot="1">
      <c r="A75" s="733" t="s">
        <v>547</v>
      </c>
      <c r="B75" s="734"/>
      <c r="C75" s="735"/>
      <c r="D75" s="700"/>
      <c r="E75" s="700"/>
      <c r="F75" s="736"/>
      <c r="G75" s="737"/>
      <c r="H75" s="738"/>
      <c r="J75" s="733" t="str">
        <f t="shared" si="1"/>
        <v>Avance arrondi</v>
      </c>
      <c r="K75" s="734"/>
      <c r="L75" s="735"/>
      <c r="M75" s="700"/>
      <c r="N75" s="700"/>
      <c r="O75" s="736">
        <f t="shared" si="3"/>
        <v>0</v>
      </c>
      <c r="P75" s="737"/>
      <c r="Q75" s="738">
        <f xml:space="preserve"> H75</f>
        <v>0</v>
      </c>
    </row>
    <row r="76" spans="1:17" s="682" customFormat="1" ht="15.95" customHeight="1">
      <c r="A76" s="739" t="s">
        <v>548</v>
      </c>
      <c r="B76" s="740"/>
      <c r="C76" s="740"/>
      <c r="D76" s="740"/>
      <c r="E76" s="741"/>
      <c r="F76" s="742" t="s">
        <v>549</v>
      </c>
      <c r="G76" s="743"/>
      <c r="H76" s="744" t="s">
        <v>550</v>
      </c>
      <c r="J76" s="739" t="s">
        <v>548</v>
      </c>
      <c r="K76" s="740"/>
      <c r="L76" s="740"/>
      <c r="M76" s="740"/>
      <c r="N76" s="741"/>
      <c r="O76" s="745" t="s">
        <v>549</v>
      </c>
      <c r="P76" s="746"/>
      <c r="Q76" s="747" t="s">
        <v>550</v>
      </c>
    </row>
    <row r="77" spans="1:17" s="754" customFormat="1" ht="15.95" customHeight="1">
      <c r="A77" s="748" t="s">
        <v>551</v>
      </c>
      <c r="B77" s="749" t="s">
        <v>552</v>
      </c>
      <c r="C77" s="749" t="s">
        <v>553</v>
      </c>
      <c r="D77" s="749" t="s">
        <v>554</v>
      </c>
      <c r="E77" s="750" t="s">
        <v>555</v>
      </c>
      <c r="F77" s="751"/>
      <c r="G77" s="752"/>
      <c r="H77" s="753"/>
      <c r="J77" s="748" t="s">
        <v>551</v>
      </c>
      <c r="K77" s="749" t="s">
        <v>552</v>
      </c>
      <c r="L77" s="749" t="s">
        <v>553</v>
      </c>
      <c r="M77" s="749" t="s">
        <v>554</v>
      </c>
      <c r="N77" s="750" t="s">
        <v>555</v>
      </c>
      <c r="O77" s="755"/>
      <c r="P77" s="756"/>
      <c r="Q77" s="757"/>
    </row>
    <row r="78" spans="1:17" s="682" customFormat="1" ht="15.95" customHeight="1" thickBot="1">
      <c r="A78" s="691">
        <v>0</v>
      </c>
      <c r="B78" s="758"/>
      <c r="C78" s="758"/>
      <c r="D78" s="758"/>
      <c r="E78" s="759"/>
      <c r="F78" s="760">
        <f>SUM(F13:G75)</f>
        <v>0</v>
      </c>
      <c r="G78" s="761"/>
      <c r="H78" s="762">
        <f>SUM(H13:H75)</f>
        <v>0</v>
      </c>
      <c r="J78" s="691">
        <f t="shared" ref="J78:O78" si="5">A78</f>
        <v>0</v>
      </c>
      <c r="K78" s="758">
        <f t="shared" si="5"/>
        <v>0</v>
      </c>
      <c r="L78" s="758">
        <f t="shared" si="5"/>
        <v>0</v>
      </c>
      <c r="M78" s="758">
        <f t="shared" si="5"/>
        <v>0</v>
      </c>
      <c r="N78" s="759">
        <f t="shared" si="5"/>
        <v>0</v>
      </c>
      <c r="O78" s="763">
        <f t="shared" si="5"/>
        <v>0</v>
      </c>
      <c r="P78" s="764"/>
      <c r="Q78" s="762">
        <f>H78</f>
        <v>0</v>
      </c>
    </row>
    <row r="79" spans="1:17" s="682" customFormat="1" ht="15.95" customHeight="1">
      <c r="D79" s="765" t="s">
        <v>556</v>
      </c>
      <c r="E79" s="766"/>
      <c r="F79" s="767">
        <f>F78-H78</f>
        <v>0</v>
      </c>
      <c r="G79" s="768"/>
      <c r="H79" s="769"/>
      <c r="I79" s="770"/>
      <c r="J79" s="770">
        <f>A79</f>
        <v>0</v>
      </c>
      <c r="K79" s="770"/>
      <c r="L79" s="770"/>
      <c r="M79" s="765" t="s">
        <v>557</v>
      </c>
      <c r="N79" s="766"/>
      <c r="O79" s="771">
        <f>F79</f>
        <v>0</v>
      </c>
      <c r="P79" s="771"/>
      <c r="Q79" s="772"/>
    </row>
    <row r="80" spans="1:17" s="682" customFormat="1" ht="15.95" customHeight="1" thickBot="1">
      <c r="B80" s="704" t="s">
        <v>558</v>
      </c>
      <c r="C80" s="773"/>
      <c r="D80" s="774"/>
      <c r="E80" s="775"/>
      <c r="F80" s="776"/>
      <c r="G80" s="777"/>
      <c r="H80" s="778"/>
      <c r="I80" s="770"/>
      <c r="J80" s="770"/>
      <c r="K80" s="779" t="str">
        <f>B80</f>
        <v>Emargement</v>
      </c>
      <c r="L80" s="780"/>
      <c r="M80" s="774"/>
      <c r="N80" s="775"/>
      <c r="O80" s="781"/>
      <c r="P80" s="781"/>
      <c r="Q80" s="782"/>
    </row>
    <row r="81" spans="1:17" ht="15.95" customHeight="1">
      <c r="A81" s="669" t="s">
        <v>524</v>
      </c>
      <c r="B81" s="669"/>
      <c r="C81" s="669"/>
      <c r="D81" s="669"/>
      <c r="E81" s="670" t="s">
        <v>525</v>
      </c>
      <c r="F81" s="670"/>
      <c r="G81" s="670"/>
      <c r="H81" s="670"/>
      <c r="J81" s="669" t="str">
        <f>A81</f>
        <v>Raison sociale</v>
      </c>
      <c r="K81" s="669"/>
      <c r="L81" s="669"/>
      <c r="M81" s="669"/>
      <c r="N81" s="670" t="s">
        <v>525</v>
      </c>
      <c r="O81" s="670"/>
      <c r="P81" s="670"/>
      <c r="Q81" s="670"/>
    </row>
    <row r="82" spans="1:17" ht="15.95" customHeight="1">
      <c r="A82" s="669"/>
      <c r="B82" s="669"/>
      <c r="C82" s="669"/>
      <c r="D82" s="669"/>
      <c r="E82" s="670"/>
      <c r="F82" s="670"/>
      <c r="G82" s="670"/>
      <c r="H82" s="670"/>
      <c r="J82" s="669"/>
      <c r="K82" s="669"/>
      <c r="L82" s="669"/>
      <c r="M82" s="669"/>
      <c r="N82" s="670"/>
      <c r="O82" s="670"/>
      <c r="P82" s="670"/>
      <c r="Q82" s="670"/>
    </row>
    <row r="83" spans="1:17" ht="15.95" customHeight="1">
      <c r="A83" s="672" t="s">
        <v>526</v>
      </c>
      <c r="B83" s="672"/>
      <c r="C83" s="672"/>
      <c r="D83" s="672"/>
      <c r="E83" s="673" t="s">
        <v>527</v>
      </c>
      <c r="F83" s="674"/>
      <c r="G83" s="674"/>
      <c r="H83" s="674"/>
      <c r="J83" s="672" t="str">
        <f>A83</f>
        <v>adresse</v>
      </c>
      <c r="K83" s="672"/>
      <c r="L83" s="672"/>
      <c r="M83" s="672"/>
      <c r="N83" s="673" t="s">
        <v>527</v>
      </c>
      <c r="O83" s="674">
        <f>F83</f>
        <v>0</v>
      </c>
      <c r="P83" s="674"/>
      <c r="Q83" s="674"/>
    </row>
    <row r="84" spans="1:17" ht="15.95" customHeight="1">
      <c r="A84" s="672" t="s">
        <v>528</v>
      </c>
      <c r="B84" s="672"/>
      <c r="C84" s="672"/>
      <c r="D84" s="672"/>
      <c r="E84" s="673"/>
      <c r="F84" s="674"/>
      <c r="G84" s="674"/>
      <c r="H84" s="674"/>
      <c r="J84" s="672" t="str">
        <f>A84</f>
        <v>Ville + CNSS</v>
      </c>
      <c r="K84" s="672"/>
      <c r="L84" s="672"/>
      <c r="M84" s="672"/>
      <c r="N84" s="673"/>
      <c r="O84" s="674"/>
      <c r="P84" s="674"/>
      <c r="Q84" s="674"/>
    </row>
    <row r="85" spans="1:17" s="682" customFormat="1" ht="15.95" customHeight="1" thickBot="1">
      <c r="A85" s="675" t="s">
        <v>529</v>
      </c>
      <c r="B85" s="676">
        <v>1234567</v>
      </c>
      <c r="C85" s="677" t="s">
        <v>530</v>
      </c>
      <c r="D85" s="678" t="s">
        <v>531</v>
      </c>
      <c r="E85" s="679"/>
      <c r="F85" s="675" t="s">
        <v>532</v>
      </c>
      <c r="G85" s="680" t="s">
        <v>533</v>
      </c>
      <c r="H85" s="681"/>
      <c r="J85" s="675" t="s">
        <v>534</v>
      </c>
      <c r="K85" s="676">
        <f>+B85</f>
        <v>1234567</v>
      </c>
      <c r="L85" s="676" t="str">
        <f>+C85</f>
        <v>R.C.: 888777</v>
      </c>
      <c r="M85" s="677" t="str">
        <f>+D85</f>
        <v>I.C.E.: 111222333444555</v>
      </c>
      <c r="N85" s="677"/>
      <c r="O85" s="676" t="str">
        <f>+F85</f>
        <v>T.P.</v>
      </c>
      <c r="P85" s="683" t="str">
        <f>+G85</f>
        <v>12345678</v>
      </c>
      <c r="Q85" s="684"/>
    </row>
    <row r="86" spans="1:17" ht="15.95" customHeight="1">
      <c r="A86" s="688" t="s">
        <v>230</v>
      </c>
      <c r="B86" s="689" t="s">
        <v>535</v>
      </c>
      <c r="C86" s="689"/>
      <c r="D86" s="689"/>
      <c r="E86" s="689" t="s">
        <v>123</v>
      </c>
      <c r="F86" s="689"/>
      <c r="G86" s="689"/>
      <c r="H86" s="690"/>
      <c r="I86" s="682"/>
      <c r="J86" s="688" t="s">
        <v>230</v>
      </c>
      <c r="K86" s="689" t="s">
        <v>535</v>
      </c>
      <c r="L86" s="689"/>
      <c r="M86" s="689"/>
      <c r="N86" s="689" t="s">
        <v>123</v>
      </c>
      <c r="O86" s="689"/>
      <c r="P86" s="689"/>
      <c r="Q86" s="690"/>
    </row>
    <row r="87" spans="1:17" ht="15.95" customHeight="1" thickBot="1">
      <c r="A87" s="691"/>
      <c r="B87" s="692"/>
      <c r="C87" s="692"/>
      <c r="D87" s="692"/>
      <c r="E87" s="692"/>
      <c r="F87" s="692"/>
      <c r="G87" s="692"/>
      <c r="H87" s="693"/>
      <c r="I87" s="682"/>
      <c r="J87" s="691">
        <f>A87</f>
        <v>0</v>
      </c>
      <c r="K87" s="692">
        <f>B87</f>
        <v>0</v>
      </c>
      <c r="L87" s="692"/>
      <c r="M87" s="692"/>
      <c r="N87" s="692">
        <f>E87</f>
        <v>0</v>
      </c>
      <c r="O87" s="692"/>
      <c r="P87" s="692"/>
      <c r="Q87" s="693"/>
    </row>
    <row r="88" spans="1:17" ht="15.95" customHeight="1" thickBot="1">
      <c r="A88" s="694"/>
      <c r="B88" s="694"/>
      <c r="C88" s="694"/>
      <c r="D88" s="694"/>
      <c r="E88" s="694"/>
      <c r="F88" s="694"/>
      <c r="G88" s="694"/>
      <c r="H88" s="694"/>
      <c r="I88" s="694"/>
      <c r="J88" s="694"/>
      <c r="K88" s="694"/>
      <c r="L88" s="694"/>
      <c r="M88" s="694"/>
      <c r="N88" s="694"/>
      <c r="O88" s="694"/>
      <c r="P88" s="694"/>
      <c r="Q88" s="694"/>
    </row>
    <row r="89" spans="1:17" ht="15.95" customHeight="1">
      <c r="A89" s="688" t="s">
        <v>536</v>
      </c>
      <c r="B89" s="695" t="s">
        <v>537</v>
      </c>
      <c r="C89" s="695"/>
      <c r="D89" s="695" t="s">
        <v>538</v>
      </c>
      <c r="E89" s="696" t="s">
        <v>539</v>
      </c>
      <c r="F89" s="695" t="s">
        <v>540</v>
      </c>
      <c r="G89" s="695" t="s">
        <v>541</v>
      </c>
      <c r="H89" s="697" t="s">
        <v>542</v>
      </c>
      <c r="I89" s="698"/>
      <c r="J89" s="688" t="s">
        <v>536</v>
      </c>
      <c r="K89" s="695" t="s">
        <v>537</v>
      </c>
      <c r="L89" s="695">
        <f>C89</f>
        <v>0</v>
      </c>
      <c r="M89" s="695" t="s">
        <v>538</v>
      </c>
      <c r="N89" s="696" t="s">
        <v>539</v>
      </c>
      <c r="O89" s="695" t="s">
        <v>540</v>
      </c>
      <c r="P89" s="695" t="s">
        <v>541</v>
      </c>
      <c r="Q89" s="697" t="s">
        <v>542</v>
      </c>
    </row>
    <row r="90" spans="1:17" ht="15.95" customHeight="1" thickBot="1">
      <c r="A90" s="699"/>
      <c r="B90" s="700"/>
      <c r="C90" s="700"/>
      <c r="D90" s="701"/>
      <c r="E90" s="701"/>
      <c r="F90" s="700"/>
      <c r="G90" s="700"/>
      <c r="H90" s="702"/>
      <c r="I90" s="682"/>
      <c r="J90" s="699">
        <f>A90</f>
        <v>0</v>
      </c>
      <c r="K90" s="700">
        <f>B90</f>
        <v>0</v>
      </c>
      <c r="L90" s="700">
        <f>C90</f>
        <v>0</v>
      </c>
      <c r="M90" s="701">
        <f>D90</f>
        <v>0</v>
      </c>
      <c r="N90" s="701">
        <f>E90</f>
        <v>0</v>
      </c>
      <c r="O90" s="700">
        <f>F90</f>
        <v>0</v>
      </c>
      <c r="P90" s="700">
        <f>G90</f>
        <v>0</v>
      </c>
      <c r="Q90" s="702">
        <f>H90</f>
        <v>0</v>
      </c>
    </row>
    <row r="91" spans="1:17" ht="15.95" customHeight="1" thickBot="1">
      <c r="A91" s="703"/>
      <c r="B91" s="704"/>
      <c r="C91" s="682"/>
      <c r="D91" s="682"/>
      <c r="E91" s="682"/>
      <c r="F91" s="682"/>
      <c r="G91" s="682"/>
      <c r="H91" s="682"/>
      <c r="I91" s="682"/>
      <c r="J91" s="703"/>
      <c r="K91" s="704"/>
      <c r="L91" s="682"/>
      <c r="M91" s="682"/>
      <c r="N91" s="682"/>
      <c r="O91" s="682"/>
      <c r="P91" s="682"/>
      <c r="Q91" s="682"/>
    </row>
    <row r="92" spans="1:17" ht="15.95" customHeight="1" thickBot="1">
      <c r="A92" s="705" t="s">
        <v>543</v>
      </c>
      <c r="B92" s="706"/>
      <c r="C92" s="707"/>
      <c r="D92" s="708" t="s">
        <v>544</v>
      </c>
      <c r="E92" s="709" t="s">
        <v>90</v>
      </c>
      <c r="F92" s="710" t="s">
        <v>545</v>
      </c>
      <c r="G92" s="707"/>
      <c r="H92" s="711" t="s">
        <v>546</v>
      </c>
      <c r="I92" s="712"/>
      <c r="J92" s="705" t="s">
        <v>543</v>
      </c>
      <c r="K92" s="706"/>
      <c r="L92" s="707"/>
      <c r="M92" s="708" t="str">
        <f t="shared" ref="M92:O107" si="6">D92</f>
        <v>Base Nbre</v>
      </c>
      <c r="N92" s="709" t="s">
        <v>90</v>
      </c>
      <c r="O92" s="710" t="s">
        <v>545</v>
      </c>
      <c r="P92" s="707"/>
      <c r="Q92" s="711" t="s">
        <v>546</v>
      </c>
    </row>
    <row r="93" spans="1:17" ht="15.95" customHeight="1">
      <c r="A93" s="713"/>
      <c r="B93" s="714"/>
      <c r="C93" s="715"/>
      <c r="D93" s="716"/>
      <c r="E93" s="716"/>
      <c r="F93" s="717"/>
      <c r="G93" s="718"/>
      <c r="H93" s="719"/>
      <c r="J93" s="713">
        <f t="shared" ref="J93:J155" si="7">A93</f>
        <v>0</v>
      </c>
      <c r="K93" s="714"/>
      <c r="L93" s="715"/>
      <c r="M93" s="716">
        <f t="shared" si="6"/>
        <v>0</v>
      </c>
      <c r="N93" s="716">
        <f t="shared" si="6"/>
        <v>0</v>
      </c>
      <c r="O93" s="717">
        <f t="shared" si="6"/>
        <v>0</v>
      </c>
      <c r="P93" s="718"/>
      <c r="Q93" s="719">
        <f t="shared" ref="Q93:Q152" si="8">H93</f>
        <v>0</v>
      </c>
    </row>
    <row r="94" spans="1:17" ht="15.95" customHeight="1">
      <c r="A94" s="720"/>
      <c r="B94" s="721"/>
      <c r="C94" s="722"/>
      <c r="D94" s="723"/>
      <c r="E94" s="724"/>
      <c r="F94" s="725"/>
      <c r="G94" s="726"/>
      <c r="H94" s="727"/>
      <c r="J94" s="720">
        <f t="shared" si="7"/>
        <v>0</v>
      </c>
      <c r="K94" s="721"/>
      <c r="L94" s="722"/>
      <c r="M94" s="723">
        <f t="shared" si="6"/>
        <v>0</v>
      </c>
      <c r="N94" s="724">
        <f t="shared" si="6"/>
        <v>0</v>
      </c>
      <c r="O94" s="725">
        <f t="shared" si="6"/>
        <v>0</v>
      </c>
      <c r="P94" s="726"/>
      <c r="Q94" s="727">
        <f t="shared" si="8"/>
        <v>0</v>
      </c>
    </row>
    <row r="95" spans="1:17" ht="15.95" customHeight="1">
      <c r="A95" s="720"/>
      <c r="B95" s="721"/>
      <c r="C95" s="722"/>
      <c r="D95" s="723"/>
      <c r="E95" s="724"/>
      <c r="F95" s="725"/>
      <c r="G95" s="726"/>
      <c r="H95" s="727"/>
      <c r="J95" s="720">
        <f t="shared" si="7"/>
        <v>0</v>
      </c>
      <c r="K95" s="721"/>
      <c r="L95" s="722"/>
      <c r="M95" s="723">
        <f t="shared" si="6"/>
        <v>0</v>
      </c>
      <c r="N95" s="724">
        <f t="shared" si="6"/>
        <v>0</v>
      </c>
      <c r="O95" s="725">
        <f t="shared" si="6"/>
        <v>0</v>
      </c>
      <c r="P95" s="726"/>
      <c r="Q95" s="727">
        <f t="shared" si="8"/>
        <v>0</v>
      </c>
    </row>
    <row r="96" spans="1:17" ht="15.95" customHeight="1">
      <c r="A96" s="720"/>
      <c r="B96" s="721"/>
      <c r="C96" s="722"/>
      <c r="D96" s="723"/>
      <c r="E96" s="724"/>
      <c r="F96" s="725"/>
      <c r="G96" s="726"/>
      <c r="H96" s="727"/>
      <c r="J96" s="720">
        <f t="shared" si="7"/>
        <v>0</v>
      </c>
      <c r="K96" s="721"/>
      <c r="L96" s="722"/>
      <c r="M96" s="723">
        <f t="shared" si="6"/>
        <v>0</v>
      </c>
      <c r="N96" s="724">
        <f t="shared" si="6"/>
        <v>0</v>
      </c>
      <c r="O96" s="725">
        <f t="shared" si="6"/>
        <v>0</v>
      </c>
      <c r="P96" s="726"/>
      <c r="Q96" s="727">
        <f t="shared" si="8"/>
        <v>0</v>
      </c>
    </row>
    <row r="97" spans="1:17" ht="15.95" customHeight="1">
      <c r="A97" s="720"/>
      <c r="B97" s="721"/>
      <c r="C97" s="722"/>
      <c r="D97" s="723"/>
      <c r="E97" s="724"/>
      <c r="F97" s="725"/>
      <c r="G97" s="726"/>
      <c r="H97" s="727"/>
      <c r="J97" s="720">
        <f t="shared" si="7"/>
        <v>0</v>
      </c>
      <c r="K97" s="721"/>
      <c r="L97" s="722"/>
      <c r="M97" s="723">
        <f t="shared" si="6"/>
        <v>0</v>
      </c>
      <c r="N97" s="724">
        <f t="shared" si="6"/>
        <v>0</v>
      </c>
      <c r="O97" s="725">
        <f t="shared" si="6"/>
        <v>0</v>
      </c>
      <c r="P97" s="726"/>
      <c r="Q97" s="727">
        <f t="shared" si="8"/>
        <v>0</v>
      </c>
    </row>
    <row r="98" spans="1:17" ht="15.95" customHeight="1">
      <c r="A98" s="720"/>
      <c r="B98" s="721"/>
      <c r="C98" s="722"/>
      <c r="D98" s="723"/>
      <c r="E98" s="724"/>
      <c r="F98" s="725"/>
      <c r="G98" s="726"/>
      <c r="H98" s="727"/>
      <c r="J98" s="720">
        <f t="shared" si="7"/>
        <v>0</v>
      </c>
      <c r="K98" s="721"/>
      <c r="L98" s="722"/>
      <c r="M98" s="723">
        <f t="shared" si="6"/>
        <v>0</v>
      </c>
      <c r="N98" s="724">
        <f t="shared" si="6"/>
        <v>0</v>
      </c>
      <c r="O98" s="725">
        <f t="shared" si="6"/>
        <v>0</v>
      </c>
      <c r="P98" s="726"/>
      <c r="Q98" s="727">
        <f t="shared" si="8"/>
        <v>0</v>
      </c>
    </row>
    <row r="99" spans="1:17" ht="15.95" customHeight="1">
      <c r="A99" s="720"/>
      <c r="B99" s="721"/>
      <c r="C99" s="722"/>
      <c r="D99" s="723"/>
      <c r="E99" s="724"/>
      <c r="F99" s="725"/>
      <c r="G99" s="726"/>
      <c r="H99" s="727"/>
      <c r="J99" s="720">
        <f t="shared" si="7"/>
        <v>0</v>
      </c>
      <c r="K99" s="721"/>
      <c r="L99" s="722"/>
      <c r="M99" s="723">
        <f t="shared" si="6"/>
        <v>0</v>
      </c>
      <c r="N99" s="724">
        <f t="shared" si="6"/>
        <v>0</v>
      </c>
      <c r="O99" s="725">
        <f t="shared" si="6"/>
        <v>0</v>
      </c>
      <c r="P99" s="726"/>
      <c r="Q99" s="727">
        <f t="shared" si="8"/>
        <v>0</v>
      </c>
    </row>
    <row r="100" spans="1:17" ht="15.95" customHeight="1">
      <c r="A100" s="720"/>
      <c r="B100" s="721"/>
      <c r="C100" s="722"/>
      <c r="D100" s="723"/>
      <c r="E100" s="724"/>
      <c r="F100" s="725"/>
      <c r="G100" s="726"/>
      <c r="H100" s="727"/>
      <c r="J100" s="720">
        <f t="shared" si="7"/>
        <v>0</v>
      </c>
      <c r="K100" s="721"/>
      <c r="L100" s="722"/>
      <c r="M100" s="723">
        <f t="shared" si="6"/>
        <v>0</v>
      </c>
      <c r="N100" s="724">
        <f t="shared" si="6"/>
        <v>0</v>
      </c>
      <c r="O100" s="725">
        <f t="shared" si="6"/>
        <v>0</v>
      </c>
      <c r="P100" s="726"/>
      <c r="Q100" s="727">
        <f t="shared" si="8"/>
        <v>0</v>
      </c>
    </row>
    <row r="101" spans="1:17" ht="15.95" customHeight="1">
      <c r="A101" s="720"/>
      <c r="B101" s="721"/>
      <c r="C101" s="722"/>
      <c r="D101" s="723"/>
      <c r="E101" s="724"/>
      <c r="F101" s="725"/>
      <c r="G101" s="726"/>
      <c r="H101" s="727"/>
      <c r="J101" s="720">
        <f t="shared" si="7"/>
        <v>0</v>
      </c>
      <c r="K101" s="721"/>
      <c r="L101" s="722"/>
      <c r="M101" s="723">
        <f t="shared" si="6"/>
        <v>0</v>
      </c>
      <c r="N101" s="724">
        <f t="shared" si="6"/>
        <v>0</v>
      </c>
      <c r="O101" s="725">
        <f t="shared" si="6"/>
        <v>0</v>
      </c>
      <c r="P101" s="726"/>
      <c r="Q101" s="727">
        <f t="shared" si="8"/>
        <v>0</v>
      </c>
    </row>
    <row r="102" spans="1:17" ht="15.95" customHeight="1">
      <c r="A102" s="720"/>
      <c r="B102" s="721"/>
      <c r="C102" s="722"/>
      <c r="D102" s="723"/>
      <c r="E102" s="724"/>
      <c r="F102" s="725"/>
      <c r="G102" s="726"/>
      <c r="H102" s="727"/>
      <c r="J102" s="720">
        <f t="shared" si="7"/>
        <v>0</v>
      </c>
      <c r="K102" s="721"/>
      <c r="L102" s="722"/>
      <c r="M102" s="723">
        <f t="shared" si="6"/>
        <v>0</v>
      </c>
      <c r="N102" s="724">
        <f t="shared" si="6"/>
        <v>0</v>
      </c>
      <c r="O102" s="725">
        <f t="shared" si="6"/>
        <v>0</v>
      </c>
      <c r="P102" s="726"/>
      <c r="Q102" s="727">
        <f t="shared" si="8"/>
        <v>0</v>
      </c>
    </row>
    <row r="103" spans="1:17" ht="15.95" customHeight="1">
      <c r="A103" s="720"/>
      <c r="B103" s="721"/>
      <c r="C103" s="722"/>
      <c r="D103" s="723"/>
      <c r="E103" s="724"/>
      <c r="F103" s="725"/>
      <c r="G103" s="726"/>
      <c r="H103" s="727"/>
      <c r="J103" s="720">
        <f t="shared" si="7"/>
        <v>0</v>
      </c>
      <c r="K103" s="721"/>
      <c r="L103" s="722"/>
      <c r="M103" s="723">
        <f t="shared" si="6"/>
        <v>0</v>
      </c>
      <c r="N103" s="724">
        <f t="shared" si="6"/>
        <v>0</v>
      </c>
      <c r="O103" s="725">
        <f t="shared" si="6"/>
        <v>0</v>
      </c>
      <c r="P103" s="726"/>
      <c r="Q103" s="727">
        <f t="shared" si="8"/>
        <v>0</v>
      </c>
    </row>
    <row r="104" spans="1:17" ht="15.95" customHeight="1">
      <c r="A104" s="720"/>
      <c r="B104" s="721"/>
      <c r="C104" s="722"/>
      <c r="D104" s="723"/>
      <c r="E104" s="728"/>
      <c r="F104" s="725"/>
      <c r="G104" s="726"/>
      <c r="H104" s="727"/>
      <c r="J104" s="720">
        <f t="shared" si="7"/>
        <v>0</v>
      </c>
      <c r="K104" s="721"/>
      <c r="L104" s="722"/>
      <c r="M104" s="723">
        <f t="shared" si="6"/>
        <v>0</v>
      </c>
      <c r="N104" s="728">
        <f t="shared" si="6"/>
        <v>0</v>
      </c>
      <c r="O104" s="725">
        <f t="shared" si="6"/>
        <v>0</v>
      </c>
      <c r="P104" s="726"/>
      <c r="Q104" s="727">
        <f t="shared" si="8"/>
        <v>0</v>
      </c>
    </row>
    <row r="105" spans="1:17" ht="15.95" customHeight="1">
      <c r="A105" s="720"/>
      <c r="B105" s="721"/>
      <c r="C105" s="722"/>
      <c r="D105" s="723"/>
      <c r="E105" s="724"/>
      <c r="F105" s="725"/>
      <c r="G105" s="726"/>
      <c r="H105" s="727"/>
      <c r="J105" s="720">
        <f t="shared" si="7"/>
        <v>0</v>
      </c>
      <c r="K105" s="721"/>
      <c r="L105" s="722"/>
      <c r="M105" s="723"/>
      <c r="N105" s="724"/>
      <c r="O105" s="725">
        <f t="shared" si="6"/>
        <v>0</v>
      </c>
      <c r="P105" s="726"/>
      <c r="Q105" s="727">
        <f t="shared" si="8"/>
        <v>0</v>
      </c>
    </row>
    <row r="106" spans="1:17" ht="15.95" customHeight="1">
      <c r="A106" s="720"/>
      <c r="B106" s="721"/>
      <c r="C106" s="722"/>
      <c r="D106" s="723"/>
      <c r="E106" s="724"/>
      <c r="F106" s="725"/>
      <c r="G106" s="726"/>
      <c r="H106" s="727"/>
      <c r="J106" s="720">
        <f t="shared" si="7"/>
        <v>0</v>
      </c>
      <c r="K106" s="721"/>
      <c r="L106" s="722"/>
      <c r="M106" s="723"/>
      <c r="N106" s="724"/>
      <c r="O106" s="725">
        <f t="shared" si="6"/>
        <v>0</v>
      </c>
      <c r="P106" s="726"/>
      <c r="Q106" s="727">
        <f t="shared" si="8"/>
        <v>0</v>
      </c>
    </row>
    <row r="107" spans="1:17" ht="15.95" customHeight="1">
      <c r="A107" s="720"/>
      <c r="B107" s="721"/>
      <c r="C107" s="722"/>
      <c r="D107" s="723"/>
      <c r="E107" s="724"/>
      <c r="F107" s="725"/>
      <c r="G107" s="726"/>
      <c r="H107" s="727"/>
      <c r="J107" s="720">
        <f t="shared" si="7"/>
        <v>0</v>
      </c>
      <c r="K107" s="721"/>
      <c r="L107" s="722"/>
      <c r="M107" s="723"/>
      <c r="N107" s="724"/>
      <c r="O107" s="725">
        <f t="shared" si="6"/>
        <v>0</v>
      </c>
      <c r="P107" s="726"/>
      <c r="Q107" s="727">
        <f t="shared" si="8"/>
        <v>0</v>
      </c>
    </row>
    <row r="108" spans="1:17" ht="15.95" customHeight="1">
      <c r="A108" s="720"/>
      <c r="B108" s="721"/>
      <c r="C108" s="722"/>
      <c r="D108" s="723"/>
      <c r="E108" s="724"/>
      <c r="F108" s="725"/>
      <c r="G108" s="726"/>
      <c r="H108" s="727"/>
      <c r="J108" s="720">
        <f t="shared" si="7"/>
        <v>0</v>
      </c>
      <c r="K108" s="721"/>
      <c r="L108" s="722"/>
      <c r="M108" s="723"/>
      <c r="N108" s="724"/>
      <c r="O108" s="725">
        <f t="shared" ref="O108:O147" si="9">F108</f>
        <v>0</v>
      </c>
      <c r="P108" s="726"/>
      <c r="Q108" s="727">
        <f t="shared" si="8"/>
        <v>0</v>
      </c>
    </row>
    <row r="109" spans="1:17" ht="15.95" customHeight="1">
      <c r="A109" s="720"/>
      <c r="B109" s="721"/>
      <c r="C109" s="722"/>
      <c r="D109" s="723"/>
      <c r="E109" s="724"/>
      <c r="F109" s="725"/>
      <c r="G109" s="726"/>
      <c r="H109" s="727"/>
      <c r="J109" s="720">
        <f t="shared" si="7"/>
        <v>0</v>
      </c>
      <c r="K109" s="721"/>
      <c r="L109" s="722"/>
      <c r="M109" s="723"/>
      <c r="N109" s="724"/>
      <c r="O109" s="725">
        <f t="shared" si="9"/>
        <v>0</v>
      </c>
      <c r="P109" s="726"/>
      <c r="Q109" s="727">
        <f t="shared" si="8"/>
        <v>0</v>
      </c>
    </row>
    <row r="110" spans="1:17" ht="15.95" customHeight="1">
      <c r="A110" s="720"/>
      <c r="B110" s="721"/>
      <c r="C110" s="722"/>
      <c r="D110" s="723"/>
      <c r="E110" s="724"/>
      <c r="F110" s="725"/>
      <c r="G110" s="726"/>
      <c r="H110" s="727"/>
      <c r="J110" s="720">
        <f t="shared" si="7"/>
        <v>0</v>
      </c>
      <c r="K110" s="721"/>
      <c r="L110" s="722"/>
      <c r="M110" s="723"/>
      <c r="N110" s="724"/>
      <c r="O110" s="725">
        <f t="shared" si="9"/>
        <v>0</v>
      </c>
      <c r="P110" s="726"/>
      <c r="Q110" s="727">
        <f t="shared" si="8"/>
        <v>0</v>
      </c>
    </row>
    <row r="111" spans="1:17" ht="15.95" customHeight="1">
      <c r="A111" s="720"/>
      <c r="B111" s="721"/>
      <c r="C111" s="722"/>
      <c r="D111" s="723"/>
      <c r="E111" s="724"/>
      <c r="F111" s="725"/>
      <c r="G111" s="726"/>
      <c r="H111" s="727"/>
      <c r="J111" s="720">
        <f t="shared" si="7"/>
        <v>0</v>
      </c>
      <c r="K111" s="721"/>
      <c r="L111" s="722"/>
      <c r="M111" s="723"/>
      <c r="N111" s="724"/>
      <c r="O111" s="725">
        <f t="shared" si="9"/>
        <v>0</v>
      </c>
      <c r="P111" s="726"/>
      <c r="Q111" s="727">
        <f t="shared" si="8"/>
        <v>0</v>
      </c>
    </row>
    <row r="112" spans="1:17" ht="15.95" customHeight="1">
      <c r="A112" s="720"/>
      <c r="B112" s="721"/>
      <c r="C112" s="722"/>
      <c r="D112" s="723"/>
      <c r="E112" s="724"/>
      <c r="F112" s="725"/>
      <c r="G112" s="726"/>
      <c r="H112" s="727"/>
      <c r="J112" s="720">
        <f t="shared" si="7"/>
        <v>0</v>
      </c>
      <c r="K112" s="721"/>
      <c r="L112" s="722"/>
      <c r="M112" s="723"/>
      <c r="N112" s="724"/>
      <c r="O112" s="725">
        <f t="shared" si="9"/>
        <v>0</v>
      </c>
      <c r="P112" s="726"/>
      <c r="Q112" s="727">
        <f t="shared" si="8"/>
        <v>0</v>
      </c>
    </row>
    <row r="113" spans="1:17" ht="15.95" customHeight="1">
      <c r="A113" s="720"/>
      <c r="B113" s="721"/>
      <c r="C113" s="722"/>
      <c r="D113" s="723"/>
      <c r="E113" s="724"/>
      <c r="F113" s="725"/>
      <c r="G113" s="726"/>
      <c r="H113" s="727"/>
      <c r="J113" s="720">
        <f t="shared" si="7"/>
        <v>0</v>
      </c>
      <c r="K113" s="721"/>
      <c r="L113" s="722"/>
      <c r="M113" s="723"/>
      <c r="N113" s="724"/>
      <c r="O113" s="725">
        <f t="shared" si="9"/>
        <v>0</v>
      </c>
      <c r="P113" s="726"/>
      <c r="Q113" s="727">
        <f t="shared" si="8"/>
        <v>0</v>
      </c>
    </row>
    <row r="114" spans="1:17" ht="15.95" customHeight="1">
      <c r="A114" s="720"/>
      <c r="B114" s="721"/>
      <c r="C114" s="722"/>
      <c r="D114" s="723"/>
      <c r="E114" s="724"/>
      <c r="F114" s="725"/>
      <c r="G114" s="726"/>
      <c r="H114" s="727"/>
      <c r="J114" s="720">
        <f t="shared" si="7"/>
        <v>0</v>
      </c>
      <c r="K114" s="721"/>
      <c r="L114" s="722"/>
      <c r="M114" s="723"/>
      <c r="N114" s="724"/>
      <c r="O114" s="725">
        <f t="shared" si="9"/>
        <v>0</v>
      </c>
      <c r="P114" s="726"/>
      <c r="Q114" s="727">
        <f t="shared" si="8"/>
        <v>0</v>
      </c>
    </row>
    <row r="115" spans="1:17" ht="15.95" customHeight="1">
      <c r="A115" s="720"/>
      <c r="B115" s="721"/>
      <c r="C115" s="722"/>
      <c r="D115" s="723"/>
      <c r="E115" s="724"/>
      <c r="F115" s="725"/>
      <c r="G115" s="726"/>
      <c r="H115" s="727"/>
      <c r="J115" s="720">
        <f t="shared" si="7"/>
        <v>0</v>
      </c>
      <c r="K115" s="721"/>
      <c r="L115" s="722"/>
      <c r="M115" s="723"/>
      <c r="N115" s="724"/>
      <c r="O115" s="725">
        <f t="shared" si="9"/>
        <v>0</v>
      </c>
      <c r="P115" s="726"/>
      <c r="Q115" s="727">
        <f t="shared" si="8"/>
        <v>0</v>
      </c>
    </row>
    <row r="116" spans="1:17" ht="15.95" customHeight="1">
      <c r="A116" s="720"/>
      <c r="B116" s="721"/>
      <c r="C116" s="722"/>
      <c r="D116" s="723"/>
      <c r="E116" s="724"/>
      <c r="F116" s="725"/>
      <c r="G116" s="726"/>
      <c r="H116" s="727"/>
      <c r="J116" s="720">
        <f t="shared" si="7"/>
        <v>0</v>
      </c>
      <c r="K116" s="721"/>
      <c r="L116" s="722"/>
      <c r="M116" s="723"/>
      <c r="N116" s="724"/>
      <c r="O116" s="725">
        <f t="shared" si="9"/>
        <v>0</v>
      </c>
      <c r="P116" s="726"/>
      <c r="Q116" s="727">
        <f t="shared" si="8"/>
        <v>0</v>
      </c>
    </row>
    <row r="117" spans="1:17" ht="15.95" customHeight="1">
      <c r="A117" s="720"/>
      <c r="B117" s="721"/>
      <c r="C117" s="722"/>
      <c r="D117" s="723"/>
      <c r="E117" s="724"/>
      <c r="F117" s="725"/>
      <c r="G117" s="726"/>
      <c r="H117" s="727"/>
      <c r="J117" s="720">
        <f t="shared" si="7"/>
        <v>0</v>
      </c>
      <c r="K117" s="721"/>
      <c r="L117" s="722"/>
      <c r="M117" s="723"/>
      <c r="N117" s="724"/>
      <c r="O117" s="725">
        <f t="shared" si="9"/>
        <v>0</v>
      </c>
      <c r="P117" s="726"/>
      <c r="Q117" s="727">
        <f t="shared" si="8"/>
        <v>0</v>
      </c>
    </row>
    <row r="118" spans="1:17" ht="15.95" customHeight="1">
      <c r="A118" s="720"/>
      <c r="B118" s="721"/>
      <c r="C118" s="722"/>
      <c r="D118" s="723"/>
      <c r="E118" s="724"/>
      <c r="F118" s="725"/>
      <c r="G118" s="726"/>
      <c r="H118" s="727"/>
      <c r="J118" s="720">
        <f t="shared" si="7"/>
        <v>0</v>
      </c>
      <c r="K118" s="721"/>
      <c r="L118" s="722"/>
      <c r="M118" s="723"/>
      <c r="N118" s="724"/>
      <c r="O118" s="725">
        <f t="shared" si="9"/>
        <v>0</v>
      </c>
      <c r="P118" s="726"/>
      <c r="Q118" s="727">
        <f t="shared" si="8"/>
        <v>0</v>
      </c>
    </row>
    <row r="119" spans="1:17" ht="15.95" customHeight="1">
      <c r="A119" s="720"/>
      <c r="B119" s="721"/>
      <c r="C119" s="722"/>
      <c r="D119" s="723"/>
      <c r="E119" s="724"/>
      <c r="F119" s="725"/>
      <c r="G119" s="726"/>
      <c r="H119" s="727"/>
      <c r="J119" s="720">
        <f t="shared" si="7"/>
        <v>0</v>
      </c>
      <c r="K119" s="721"/>
      <c r="L119" s="722"/>
      <c r="M119" s="723"/>
      <c r="N119" s="724"/>
      <c r="O119" s="725">
        <f t="shared" si="9"/>
        <v>0</v>
      </c>
      <c r="P119" s="726"/>
      <c r="Q119" s="727">
        <f t="shared" si="8"/>
        <v>0</v>
      </c>
    </row>
    <row r="120" spans="1:17" ht="15.95" customHeight="1">
      <c r="A120" s="729"/>
      <c r="B120" s="730"/>
      <c r="C120" s="731"/>
      <c r="D120" s="723"/>
      <c r="E120" s="724"/>
      <c r="F120" s="725"/>
      <c r="G120" s="726"/>
      <c r="H120" s="727"/>
      <c r="J120" s="720">
        <f t="shared" si="7"/>
        <v>0</v>
      </c>
      <c r="K120" s="721"/>
      <c r="L120" s="722"/>
      <c r="M120" s="723"/>
      <c r="N120" s="724"/>
      <c r="O120" s="725">
        <f t="shared" si="9"/>
        <v>0</v>
      </c>
      <c r="P120" s="726"/>
      <c r="Q120" s="727">
        <f t="shared" si="8"/>
        <v>0</v>
      </c>
    </row>
    <row r="121" spans="1:17" ht="15.95" customHeight="1">
      <c r="A121" s="729"/>
      <c r="B121" s="730"/>
      <c r="C121" s="731"/>
      <c r="D121" s="723"/>
      <c r="E121" s="724"/>
      <c r="F121" s="725"/>
      <c r="G121" s="726"/>
      <c r="H121" s="727"/>
      <c r="J121" s="720">
        <f t="shared" si="7"/>
        <v>0</v>
      </c>
      <c r="K121" s="721"/>
      <c r="L121" s="722"/>
      <c r="M121" s="723"/>
      <c r="N121" s="724"/>
      <c r="O121" s="725">
        <f t="shared" si="9"/>
        <v>0</v>
      </c>
      <c r="P121" s="726"/>
      <c r="Q121" s="727">
        <f t="shared" si="8"/>
        <v>0</v>
      </c>
    </row>
    <row r="122" spans="1:17" ht="15.95" customHeight="1">
      <c r="A122" s="729"/>
      <c r="B122" s="730"/>
      <c r="C122" s="731"/>
      <c r="D122" s="723"/>
      <c r="E122" s="724"/>
      <c r="F122" s="725"/>
      <c r="G122" s="726"/>
      <c r="H122" s="727"/>
      <c r="J122" s="720">
        <f t="shared" si="7"/>
        <v>0</v>
      </c>
      <c r="K122" s="721"/>
      <c r="L122" s="722"/>
      <c r="M122" s="723"/>
      <c r="N122" s="724"/>
      <c r="O122" s="725">
        <f t="shared" si="9"/>
        <v>0</v>
      </c>
      <c r="P122" s="726"/>
      <c r="Q122" s="727">
        <f t="shared" si="8"/>
        <v>0</v>
      </c>
    </row>
    <row r="123" spans="1:17" ht="15.95" customHeight="1">
      <c r="A123" s="729"/>
      <c r="B123" s="730"/>
      <c r="C123" s="731"/>
      <c r="D123" s="723"/>
      <c r="E123" s="724"/>
      <c r="F123" s="725"/>
      <c r="G123" s="726"/>
      <c r="H123" s="727"/>
      <c r="J123" s="720">
        <f t="shared" si="7"/>
        <v>0</v>
      </c>
      <c r="K123" s="721"/>
      <c r="L123" s="722"/>
      <c r="M123" s="723"/>
      <c r="N123" s="724"/>
      <c r="O123" s="725">
        <f t="shared" si="9"/>
        <v>0</v>
      </c>
      <c r="P123" s="726"/>
      <c r="Q123" s="727">
        <f t="shared" si="8"/>
        <v>0</v>
      </c>
    </row>
    <row r="124" spans="1:17" ht="15.95" customHeight="1">
      <c r="A124" s="729"/>
      <c r="B124" s="730"/>
      <c r="C124" s="731"/>
      <c r="D124" s="723"/>
      <c r="E124" s="724"/>
      <c r="F124" s="725"/>
      <c r="G124" s="726"/>
      <c r="H124" s="727"/>
      <c r="J124" s="720">
        <f t="shared" si="7"/>
        <v>0</v>
      </c>
      <c r="K124" s="721"/>
      <c r="L124" s="722"/>
      <c r="M124" s="723"/>
      <c r="N124" s="724"/>
      <c r="O124" s="725">
        <f t="shared" si="9"/>
        <v>0</v>
      </c>
      <c r="P124" s="726"/>
      <c r="Q124" s="727">
        <f t="shared" si="8"/>
        <v>0</v>
      </c>
    </row>
    <row r="125" spans="1:17" ht="15.95" customHeight="1">
      <c r="A125" s="729"/>
      <c r="B125" s="730"/>
      <c r="C125" s="731"/>
      <c r="D125" s="723"/>
      <c r="E125" s="724"/>
      <c r="F125" s="725"/>
      <c r="G125" s="726"/>
      <c r="H125" s="727"/>
      <c r="J125" s="720">
        <f t="shared" si="7"/>
        <v>0</v>
      </c>
      <c r="K125" s="721"/>
      <c r="L125" s="722"/>
      <c r="M125" s="723"/>
      <c r="N125" s="724"/>
      <c r="O125" s="725">
        <f t="shared" si="9"/>
        <v>0</v>
      </c>
      <c r="P125" s="726"/>
      <c r="Q125" s="727">
        <f t="shared" si="8"/>
        <v>0</v>
      </c>
    </row>
    <row r="126" spans="1:17" ht="15.95" customHeight="1">
      <c r="A126" s="729"/>
      <c r="B126" s="730"/>
      <c r="C126" s="731"/>
      <c r="D126" s="723"/>
      <c r="E126" s="724"/>
      <c r="F126" s="725"/>
      <c r="G126" s="726"/>
      <c r="H126" s="727"/>
      <c r="J126" s="720">
        <f t="shared" si="7"/>
        <v>0</v>
      </c>
      <c r="K126" s="721"/>
      <c r="L126" s="722"/>
      <c r="M126" s="723"/>
      <c r="N126" s="724"/>
      <c r="O126" s="725">
        <f t="shared" si="9"/>
        <v>0</v>
      </c>
      <c r="P126" s="726"/>
      <c r="Q126" s="727">
        <f t="shared" si="8"/>
        <v>0</v>
      </c>
    </row>
    <row r="127" spans="1:17" ht="15.95" customHeight="1">
      <c r="A127" s="729"/>
      <c r="B127" s="730"/>
      <c r="C127" s="731"/>
      <c r="D127" s="723"/>
      <c r="E127" s="724"/>
      <c r="F127" s="725"/>
      <c r="G127" s="726"/>
      <c r="H127" s="727"/>
      <c r="J127" s="720">
        <f t="shared" si="7"/>
        <v>0</v>
      </c>
      <c r="K127" s="721"/>
      <c r="L127" s="722"/>
      <c r="M127" s="723"/>
      <c r="N127" s="724"/>
      <c r="O127" s="725">
        <f t="shared" si="9"/>
        <v>0</v>
      </c>
      <c r="P127" s="726"/>
      <c r="Q127" s="727">
        <f t="shared" si="8"/>
        <v>0</v>
      </c>
    </row>
    <row r="128" spans="1:17" ht="15.95" customHeight="1">
      <c r="A128" s="729"/>
      <c r="B128" s="730"/>
      <c r="C128" s="731"/>
      <c r="D128" s="723"/>
      <c r="E128" s="724"/>
      <c r="F128" s="725"/>
      <c r="G128" s="726"/>
      <c r="H128" s="727"/>
      <c r="J128" s="720">
        <f t="shared" si="7"/>
        <v>0</v>
      </c>
      <c r="K128" s="721"/>
      <c r="L128" s="722"/>
      <c r="M128" s="723"/>
      <c r="N128" s="724"/>
      <c r="O128" s="725">
        <f t="shared" si="9"/>
        <v>0</v>
      </c>
      <c r="P128" s="726"/>
      <c r="Q128" s="727">
        <f t="shared" si="8"/>
        <v>0</v>
      </c>
    </row>
    <row r="129" spans="1:17" ht="15.95" customHeight="1">
      <c r="A129" s="729"/>
      <c r="B129" s="730"/>
      <c r="C129" s="731"/>
      <c r="D129" s="723"/>
      <c r="E129" s="724"/>
      <c r="F129" s="725"/>
      <c r="G129" s="726"/>
      <c r="H129" s="727"/>
      <c r="J129" s="720">
        <f t="shared" si="7"/>
        <v>0</v>
      </c>
      <c r="K129" s="721"/>
      <c r="L129" s="722"/>
      <c r="M129" s="723"/>
      <c r="N129" s="724"/>
      <c r="O129" s="725">
        <f t="shared" si="9"/>
        <v>0</v>
      </c>
      <c r="P129" s="726"/>
      <c r="Q129" s="727">
        <f t="shared" si="8"/>
        <v>0</v>
      </c>
    </row>
    <row r="130" spans="1:17" ht="15.95" customHeight="1">
      <c r="A130" s="729"/>
      <c r="B130" s="730"/>
      <c r="C130" s="731"/>
      <c r="D130" s="723"/>
      <c r="E130" s="724"/>
      <c r="F130" s="725"/>
      <c r="G130" s="726"/>
      <c r="H130" s="727"/>
      <c r="J130" s="720">
        <f t="shared" si="7"/>
        <v>0</v>
      </c>
      <c r="K130" s="721"/>
      <c r="L130" s="722"/>
      <c r="M130" s="723"/>
      <c r="N130" s="724"/>
      <c r="O130" s="725">
        <f t="shared" si="9"/>
        <v>0</v>
      </c>
      <c r="P130" s="726"/>
      <c r="Q130" s="727">
        <f t="shared" si="8"/>
        <v>0</v>
      </c>
    </row>
    <row r="131" spans="1:17" ht="15.95" customHeight="1">
      <c r="A131" s="729"/>
      <c r="B131" s="730"/>
      <c r="C131" s="731"/>
      <c r="D131" s="723"/>
      <c r="E131" s="724"/>
      <c r="F131" s="725"/>
      <c r="G131" s="726"/>
      <c r="H131" s="727"/>
      <c r="J131" s="720">
        <f t="shared" si="7"/>
        <v>0</v>
      </c>
      <c r="K131" s="721"/>
      <c r="L131" s="722"/>
      <c r="M131" s="723"/>
      <c r="N131" s="724"/>
      <c r="O131" s="725">
        <f t="shared" si="9"/>
        <v>0</v>
      </c>
      <c r="P131" s="726"/>
      <c r="Q131" s="727">
        <f t="shared" si="8"/>
        <v>0</v>
      </c>
    </row>
    <row r="132" spans="1:17" ht="15.95" customHeight="1">
      <c r="A132" s="729"/>
      <c r="B132" s="730"/>
      <c r="C132" s="731"/>
      <c r="D132" s="723"/>
      <c r="E132" s="724"/>
      <c r="F132" s="725"/>
      <c r="G132" s="726"/>
      <c r="H132" s="727"/>
      <c r="J132" s="720">
        <f t="shared" si="7"/>
        <v>0</v>
      </c>
      <c r="K132" s="721"/>
      <c r="L132" s="722"/>
      <c r="M132" s="723"/>
      <c r="N132" s="724"/>
      <c r="O132" s="725">
        <f t="shared" si="9"/>
        <v>0</v>
      </c>
      <c r="P132" s="726"/>
      <c r="Q132" s="727">
        <f t="shared" si="8"/>
        <v>0</v>
      </c>
    </row>
    <row r="133" spans="1:17" ht="15.95" customHeight="1">
      <c r="A133" s="729"/>
      <c r="B133" s="730"/>
      <c r="C133" s="731"/>
      <c r="D133" s="723"/>
      <c r="E133" s="724"/>
      <c r="F133" s="725"/>
      <c r="G133" s="726"/>
      <c r="H133" s="727"/>
      <c r="J133" s="720">
        <f t="shared" si="7"/>
        <v>0</v>
      </c>
      <c r="K133" s="721"/>
      <c r="L133" s="722"/>
      <c r="M133" s="723"/>
      <c r="N133" s="724"/>
      <c r="O133" s="725">
        <f t="shared" si="9"/>
        <v>0</v>
      </c>
      <c r="P133" s="726"/>
      <c r="Q133" s="727">
        <f t="shared" si="8"/>
        <v>0</v>
      </c>
    </row>
    <row r="134" spans="1:17" ht="15.95" customHeight="1">
      <c r="A134" s="729"/>
      <c r="B134" s="730"/>
      <c r="C134" s="731"/>
      <c r="D134" s="723"/>
      <c r="E134" s="724"/>
      <c r="F134" s="725"/>
      <c r="G134" s="726"/>
      <c r="H134" s="727"/>
      <c r="J134" s="720">
        <f t="shared" si="7"/>
        <v>0</v>
      </c>
      <c r="K134" s="721"/>
      <c r="L134" s="722"/>
      <c r="M134" s="723"/>
      <c r="N134" s="724"/>
      <c r="O134" s="725">
        <f t="shared" si="9"/>
        <v>0</v>
      </c>
      <c r="P134" s="726"/>
      <c r="Q134" s="727">
        <f t="shared" si="8"/>
        <v>0</v>
      </c>
    </row>
    <row r="135" spans="1:17" ht="15.95" customHeight="1">
      <c r="A135" s="720"/>
      <c r="B135" s="721"/>
      <c r="C135" s="722"/>
      <c r="D135" s="723"/>
      <c r="E135" s="724"/>
      <c r="F135" s="725"/>
      <c r="G135" s="726"/>
      <c r="H135" s="727"/>
      <c r="J135" s="720">
        <f t="shared" si="7"/>
        <v>0</v>
      </c>
      <c r="K135" s="721"/>
      <c r="L135" s="722"/>
      <c r="M135" s="723"/>
      <c r="N135" s="724"/>
      <c r="O135" s="725">
        <f t="shared" si="9"/>
        <v>0</v>
      </c>
      <c r="P135" s="726"/>
      <c r="Q135" s="727">
        <f t="shared" si="8"/>
        <v>0</v>
      </c>
    </row>
    <row r="136" spans="1:17" ht="15.95" customHeight="1">
      <c r="A136" s="720"/>
      <c r="B136" s="721"/>
      <c r="C136" s="722"/>
      <c r="D136" s="723"/>
      <c r="E136" s="724"/>
      <c r="F136" s="725"/>
      <c r="G136" s="726"/>
      <c r="H136" s="727"/>
      <c r="J136" s="720">
        <f t="shared" si="7"/>
        <v>0</v>
      </c>
      <c r="K136" s="721"/>
      <c r="L136" s="722"/>
      <c r="M136" s="723"/>
      <c r="N136" s="724"/>
      <c r="O136" s="725">
        <f t="shared" si="9"/>
        <v>0</v>
      </c>
      <c r="P136" s="726"/>
      <c r="Q136" s="727">
        <f t="shared" si="8"/>
        <v>0</v>
      </c>
    </row>
    <row r="137" spans="1:17" ht="15.95" customHeight="1">
      <c r="A137" s="720"/>
      <c r="B137" s="721"/>
      <c r="C137" s="722"/>
      <c r="D137" s="723"/>
      <c r="E137" s="724"/>
      <c r="F137" s="725"/>
      <c r="G137" s="726"/>
      <c r="H137" s="727"/>
      <c r="J137" s="720">
        <f t="shared" si="7"/>
        <v>0</v>
      </c>
      <c r="K137" s="721"/>
      <c r="L137" s="722"/>
      <c r="M137" s="723"/>
      <c r="N137" s="724"/>
      <c r="O137" s="725">
        <f t="shared" si="9"/>
        <v>0</v>
      </c>
      <c r="P137" s="726"/>
      <c r="Q137" s="727">
        <f t="shared" si="8"/>
        <v>0</v>
      </c>
    </row>
    <row r="138" spans="1:17" ht="15.95" customHeight="1">
      <c r="A138" s="720"/>
      <c r="B138" s="721"/>
      <c r="C138" s="722"/>
      <c r="D138" s="723"/>
      <c r="E138" s="724"/>
      <c r="F138" s="725"/>
      <c r="G138" s="726"/>
      <c r="H138" s="727"/>
      <c r="J138" s="720">
        <f t="shared" si="7"/>
        <v>0</v>
      </c>
      <c r="K138" s="721"/>
      <c r="L138" s="722"/>
      <c r="M138" s="723"/>
      <c r="N138" s="724"/>
      <c r="O138" s="725">
        <f t="shared" si="9"/>
        <v>0</v>
      </c>
      <c r="P138" s="726"/>
      <c r="Q138" s="727">
        <f t="shared" si="8"/>
        <v>0</v>
      </c>
    </row>
    <row r="139" spans="1:17" ht="15.95" customHeight="1">
      <c r="A139" s="720"/>
      <c r="B139" s="721"/>
      <c r="C139" s="722"/>
      <c r="D139" s="723"/>
      <c r="E139" s="724"/>
      <c r="F139" s="725"/>
      <c r="G139" s="726"/>
      <c r="H139" s="727"/>
      <c r="J139" s="720">
        <f t="shared" si="7"/>
        <v>0</v>
      </c>
      <c r="K139" s="721"/>
      <c r="L139" s="722"/>
      <c r="M139" s="723"/>
      <c r="N139" s="724"/>
      <c r="O139" s="725">
        <f t="shared" si="9"/>
        <v>0</v>
      </c>
      <c r="P139" s="726"/>
      <c r="Q139" s="727">
        <f t="shared" si="8"/>
        <v>0</v>
      </c>
    </row>
    <row r="140" spans="1:17" ht="15.95" customHeight="1">
      <c r="A140" s="720"/>
      <c r="B140" s="721"/>
      <c r="C140" s="722"/>
      <c r="D140" s="723"/>
      <c r="E140" s="724"/>
      <c r="F140" s="725"/>
      <c r="G140" s="726"/>
      <c r="H140" s="727"/>
      <c r="J140" s="720">
        <f t="shared" si="7"/>
        <v>0</v>
      </c>
      <c r="K140" s="721"/>
      <c r="L140" s="722"/>
      <c r="M140" s="723"/>
      <c r="N140" s="724"/>
      <c r="O140" s="725">
        <f t="shared" si="9"/>
        <v>0</v>
      </c>
      <c r="P140" s="726"/>
      <c r="Q140" s="727">
        <f t="shared" si="8"/>
        <v>0</v>
      </c>
    </row>
    <row r="141" spans="1:17" ht="15.95" customHeight="1">
      <c r="A141" s="720"/>
      <c r="B141" s="721"/>
      <c r="C141" s="722"/>
      <c r="D141" s="723"/>
      <c r="E141" s="724"/>
      <c r="F141" s="725"/>
      <c r="G141" s="726"/>
      <c r="H141" s="727"/>
      <c r="J141" s="720">
        <f t="shared" si="7"/>
        <v>0</v>
      </c>
      <c r="K141" s="721"/>
      <c r="L141" s="722"/>
      <c r="M141" s="723"/>
      <c r="N141" s="724"/>
      <c r="O141" s="725">
        <f t="shared" si="9"/>
        <v>0</v>
      </c>
      <c r="P141" s="726"/>
      <c r="Q141" s="727">
        <f t="shared" si="8"/>
        <v>0</v>
      </c>
    </row>
    <row r="142" spans="1:17" ht="15.95" customHeight="1">
      <c r="A142" s="720"/>
      <c r="B142" s="721"/>
      <c r="C142" s="722"/>
      <c r="D142" s="723"/>
      <c r="E142" s="724"/>
      <c r="F142" s="725"/>
      <c r="G142" s="726"/>
      <c r="H142" s="727"/>
      <c r="J142" s="720">
        <f t="shared" si="7"/>
        <v>0</v>
      </c>
      <c r="K142" s="721"/>
      <c r="L142" s="722"/>
      <c r="M142" s="723"/>
      <c r="N142" s="724"/>
      <c r="O142" s="725">
        <f t="shared" si="9"/>
        <v>0</v>
      </c>
      <c r="P142" s="726"/>
      <c r="Q142" s="727">
        <f t="shared" si="8"/>
        <v>0</v>
      </c>
    </row>
    <row r="143" spans="1:17" ht="15.95" customHeight="1">
      <c r="A143" s="720"/>
      <c r="B143" s="721"/>
      <c r="C143" s="722"/>
      <c r="D143" s="723"/>
      <c r="E143" s="724"/>
      <c r="F143" s="725"/>
      <c r="G143" s="726"/>
      <c r="H143" s="727"/>
      <c r="J143" s="720">
        <f t="shared" si="7"/>
        <v>0</v>
      </c>
      <c r="K143" s="721"/>
      <c r="L143" s="722"/>
      <c r="M143" s="723"/>
      <c r="N143" s="724"/>
      <c r="O143" s="725">
        <f t="shared" si="9"/>
        <v>0</v>
      </c>
      <c r="P143" s="726"/>
      <c r="Q143" s="727">
        <f t="shared" si="8"/>
        <v>0</v>
      </c>
    </row>
    <row r="144" spans="1:17" ht="15.95" customHeight="1">
      <c r="A144" s="720"/>
      <c r="B144" s="721"/>
      <c r="C144" s="722"/>
      <c r="D144" s="723"/>
      <c r="E144" s="724"/>
      <c r="F144" s="725"/>
      <c r="G144" s="726"/>
      <c r="H144" s="727"/>
      <c r="J144" s="720">
        <f t="shared" si="7"/>
        <v>0</v>
      </c>
      <c r="K144" s="721"/>
      <c r="L144" s="722"/>
      <c r="M144" s="723"/>
      <c r="N144" s="724"/>
      <c r="O144" s="725">
        <f t="shared" si="9"/>
        <v>0</v>
      </c>
      <c r="P144" s="726"/>
      <c r="Q144" s="727">
        <f t="shared" si="8"/>
        <v>0</v>
      </c>
    </row>
    <row r="145" spans="1:17" ht="15.95" customHeight="1">
      <c r="A145" s="720"/>
      <c r="B145" s="721"/>
      <c r="C145" s="722"/>
      <c r="D145" s="723"/>
      <c r="E145" s="732"/>
      <c r="F145" s="725"/>
      <c r="G145" s="726"/>
      <c r="H145" s="727"/>
      <c r="J145" s="720">
        <f t="shared" si="7"/>
        <v>0</v>
      </c>
      <c r="K145" s="721"/>
      <c r="L145" s="722"/>
      <c r="M145" s="723">
        <f t="shared" ref="M145:N149" si="10">D145</f>
        <v>0</v>
      </c>
      <c r="N145" s="732">
        <f t="shared" si="10"/>
        <v>0</v>
      </c>
      <c r="O145" s="725"/>
      <c r="P145" s="726"/>
      <c r="Q145" s="727">
        <f t="shared" si="8"/>
        <v>0</v>
      </c>
    </row>
    <row r="146" spans="1:17" ht="15.95" customHeight="1">
      <c r="A146" s="720"/>
      <c r="B146" s="721"/>
      <c r="C146" s="722"/>
      <c r="D146" s="723"/>
      <c r="E146" s="732"/>
      <c r="F146" s="725"/>
      <c r="G146" s="726"/>
      <c r="H146" s="727"/>
      <c r="J146" s="720">
        <f t="shared" si="7"/>
        <v>0</v>
      </c>
      <c r="K146" s="721"/>
      <c r="L146" s="722"/>
      <c r="M146" s="723">
        <f t="shared" si="10"/>
        <v>0</v>
      </c>
      <c r="N146" s="732">
        <f t="shared" si="10"/>
        <v>0</v>
      </c>
      <c r="O146" s="725"/>
      <c r="P146" s="726"/>
      <c r="Q146" s="727">
        <f t="shared" si="8"/>
        <v>0</v>
      </c>
    </row>
    <row r="147" spans="1:17" ht="15.95" customHeight="1">
      <c r="A147" s="720"/>
      <c r="B147" s="721"/>
      <c r="C147" s="722"/>
      <c r="D147" s="723"/>
      <c r="E147" s="732"/>
      <c r="F147" s="725"/>
      <c r="G147" s="726"/>
      <c r="H147" s="727"/>
      <c r="J147" s="720">
        <f t="shared" si="7"/>
        <v>0</v>
      </c>
      <c r="K147" s="721"/>
      <c r="L147" s="722"/>
      <c r="M147" s="723">
        <f t="shared" si="10"/>
        <v>0</v>
      </c>
      <c r="N147" s="732">
        <f t="shared" si="10"/>
        <v>0</v>
      </c>
      <c r="O147" s="725"/>
      <c r="P147" s="726"/>
      <c r="Q147" s="727">
        <f t="shared" si="8"/>
        <v>0</v>
      </c>
    </row>
    <row r="148" spans="1:17" ht="15.95" customHeight="1">
      <c r="A148" s="720"/>
      <c r="B148" s="721"/>
      <c r="C148" s="722"/>
      <c r="D148" s="723"/>
      <c r="E148" s="732"/>
      <c r="F148" s="725"/>
      <c r="G148" s="726"/>
      <c r="H148" s="727"/>
      <c r="J148" s="720">
        <f t="shared" si="7"/>
        <v>0</v>
      </c>
      <c r="K148" s="721"/>
      <c r="L148" s="722"/>
      <c r="M148" s="723">
        <f t="shared" si="10"/>
        <v>0</v>
      </c>
      <c r="N148" s="732">
        <f t="shared" si="10"/>
        <v>0</v>
      </c>
      <c r="O148" s="725"/>
      <c r="P148" s="726"/>
      <c r="Q148" s="727">
        <f t="shared" si="8"/>
        <v>0</v>
      </c>
    </row>
    <row r="149" spans="1:17" ht="15.95" customHeight="1">
      <c r="A149" s="720"/>
      <c r="B149" s="721"/>
      <c r="C149" s="722"/>
      <c r="D149" s="723"/>
      <c r="E149" s="732"/>
      <c r="F149" s="725"/>
      <c r="G149" s="726"/>
      <c r="H149" s="727"/>
      <c r="J149" s="720">
        <f t="shared" si="7"/>
        <v>0</v>
      </c>
      <c r="K149" s="721"/>
      <c r="L149" s="722"/>
      <c r="M149" s="723">
        <f t="shared" si="10"/>
        <v>0</v>
      </c>
      <c r="N149" s="732">
        <f t="shared" si="10"/>
        <v>0</v>
      </c>
      <c r="O149" s="725"/>
      <c r="P149" s="726"/>
      <c r="Q149" s="727">
        <f t="shared" si="8"/>
        <v>0</v>
      </c>
    </row>
    <row r="150" spans="1:17" ht="15.95" customHeight="1">
      <c r="A150" s="720"/>
      <c r="B150" s="721"/>
      <c r="C150" s="722"/>
      <c r="D150" s="723"/>
      <c r="E150" s="724"/>
      <c r="F150" s="725"/>
      <c r="G150" s="726"/>
      <c r="H150" s="727"/>
      <c r="J150" s="720">
        <f t="shared" si="7"/>
        <v>0</v>
      </c>
      <c r="K150" s="721"/>
      <c r="L150" s="722"/>
      <c r="M150" s="723"/>
      <c r="N150" s="724"/>
      <c r="O150" s="725"/>
      <c r="P150" s="726"/>
      <c r="Q150" s="727">
        <f t="shared" si="8"/>
        <v>0</v>
      </c>
    </row>
    <row r="151" spans="1:17" ht="15.95" customHeight="1">
      <c r="A151" s="720"/>
      <c r="B151" s="721"/>
      <c r="C151" s="722"/>
      <c r="D151" s="723"/>
      <c r="E151" s="724"/>
      <c r="F151" s="725"/>
      <c r="G151" s="726"/>
      <c r="H151" s="727"/>
      <c r="J151" s="720">
        <f t="shared" si="7"/>
        <v>0</v>
      </c>
      <c r="K151" s="721"/>
      <c r="L151" s="722"/>
      <c r="M151" s="723"/>
      <c r="N151" s="724"/>
      <c r="O151" s="725"/>
      <c r="P151" s="726"/>
      <c r="Q151" s="727">
        <f t="shared" si="8"/>
        <v>0</v>
      </c>
    </row>
    <row r="152" spans="1:17" ht="15.95" customHeight="1">
      <c r="A152" s="720"/>
      <c r="B152" s="721"/>
      <c r="C152" s="722"/>
      <c r="D152" s="723"/>
      <c r="E152" s="724"/>
      <c r="F152" s="725"/>
      <c r="G152" s="726"/>
      <c r="H152" s="727"/>
      <c r="J152" s="720">
        <f t="shared" si="7"/>
        <v>0</v>
      </c>
      <c r="K152" s="721"/>
      <c r="L152" s="722"/>
      <c r="M152" s="723"/>
      <c r="N152" s="724"/>
      <c r="O152" s="725"/>
      <c r="P152" s="726"/>
      <c r="Q152" s="727">
        <f t="shared" si="8"/>
        <v>0</v>
      </c>
    </row>
    <row r="153" spans="1:17" ht="15.95" customHeight="1">
      <c r="A153" s="720"/>
      <c r="B153" s="721"/>
      <c r="C153" s="722"/>
      <c r="D153" s="723"/>
      <c r="E153" s="724"/>
      <c r="F153" s="725"/>
      <c r="G153" s="726"/>
      <c r="H153" s="727"/>
      <c r="J153" s="720">
        <f t="shared" si="7"/>
        <v>0</v>
      </c>
      <c r="K153" s="721"/>
      <c r="L153" s="722"/>
      <c r="M153" s="723"/>
      <c r="N153" s="724"/>
      <c r="O153" s="725">
        <f>F153</f>
        <v>0</v>
      </c>
      <c r="P153" s="726"/>
      <c r="Q153" s="727"/>
    </row>
    <row r="154" spans="1:17" ht="15.95" customHeight="1">
      <c r="A154" s="720"/>
      <c r="B154" s="721"/>
      <c r="C154" s="722"/>
      <c r="D154" s="723"/>
      <c r="E154" s="724"/>
      <c r="F154" s="725"/>
      <c r="G154" s="726"/>
      <c r="H154" s="727"/>
      <c r="J154" s="720">
        <f t="shared" si="7"/>
        <v>0</v>
      </c>
      <c r="K154" s="721"/>
      <c r="L154" s="722"/>
      <c r="M154" s="723"/>
      <c r="N154" s="724"/>
      <c r="O154" s="725"/>
      <c r="P154" s="726"/>
      <c r="Q154" s="727">
        <f>H154</f>
        <v>0</v>
      </c>
    </row>
    <row r="155" spans="1:17" ht="15.95" customHeight="1" thickBot="1">
      <c r="A155" s="733" t="s">
        <v>547</v>
      </c>
      <c r="B155" s="734"/>
      <c r="C155" s="735"/>
      <c r="D155" s="700"/>
      <c r="E155" s="700"/>
      <c r="F155" s="736"/>
      <c r="G155" s="737"/>
      <c r="H155" s="738"/>
      <c r="J155" s="733" t="str">
        <f t="shared" si="7"/>
        <v>Avance arrondi</v>
      </c>
      <c r="K155" s="734"/>
      <c r="L155" s="735"/>
      <c r="M155" s="700"/>
      <c r="N155" s="700"/>
      <c r="O155" s="736">
        <f>F155</f>
        <v>0</v>
      </c>
      <c r="P155" s="737"/>
      <c r="Q155" s="738">
        <f>H155</f>
        <v>0</v>
      </c>
    </row>
    <row r="156" spans="1:17" ht="15.95" customHeight="1">
      <c r="A156" s="739" t="s">
        <v>548</v>
      </c>
      <c r="B156" s="740"/>
      <c r="C156" s="740"/>
      <c r="D156" s="740"/>
      <c r="E156" s="741"/>
      <c r="F156" s="742" t="s">
        <v>549</v>
      </c>
      <c r="G156" s="743"/>
      <c r="H156" s="744" t="s">
        <v>550</v>
      </c>
      <c r="I156" s="682"/>
      <c r="J156" s="739" t="s">
        <v>548</v>
      </c>
      <c r="K156" s="740"/>
      <c r="L156" s="740"/>
      <c r="M156" s="740"/>
      <c r="N156" s="741"/>
      <c r="O156" s="745" t="s">
        <v>549</v>
      </c>
      <c r="P156" s="746"/>
      <c r="Q156" s="747" t="s">
        <v>550</v>
      </c>
    </row>
    <row r="157" spans="1:17" ht="15.95" customHeight="1">
      <c r="A157" s="748" t="s">
        <v>551</v>
      </c>
      <c r="B157" s="749" t="s">
        <v>552</v>
      </c>
      <c r="C157" s="749" t="s">
        <v>553</v>
      </c>
      <c r="D157" s="749" t="s">
        <v>554</v>
      </c>
      <c r="E157" s="750" t="s">
        <v>555</v>
      </c>
      <c r="F157" s="751"/>
      <c r="G157" s="752"/>
      <c r="H157" s="753"/>
      <c r="I157" s="754"/>
      <c r="J157" s="748" t="s">
        <v>551</v>
      </c>
      <c r="K157" s="749" t="s">
        <v>552</v>
      </c>
      <c r="L157" s="749" t="s">
        <v>553</v>
      </c>
      <c r="M157" s="749" t="s">
        <v>554</v>
      </c>
      <c r="N157" s="750" t="s">
        <v>555</v>
      </c>
      <c r="O157" s="755"/>
      <c r="P157" s="756"/>
      <c r="Q157" s="757"/>
    </row>
    <row r="158" spans="1:17" ht="15.95" customHeight="1" thickBot="1">
      <c r="A158" s="691">
        <v>0</v>
      </c>
      <c r="B158" s="758"/>
      <c r="C158" s="758"/>
      <c r="D158" s="758"/>
      <c r="E158" s="759"/>
      <c r="F158" s="760">
        <f>SUM(F93:G155)</f>
        <v>0</v>
      </c>
      <c r="G158" s="761"/>
      <c r="H158" s="762">
        <f>SUM(H93:H155)</f>
        <v>0</v>
      </c>
      <c r="I158" s="682"/>
      <c r="J158" s="691">
        <f t="shared" ref="J158:O158" si="11">A158</f>
        <v>0</v>
      </c>
      <c r="K158" s="758">
        <f t="shared" si="11"/>
        <v>0</v>
      </c>
      <c r="L158" s="758">
        <f t="shared" si="11"/>
        <v>0</v>
      </c>
      <c r="M158" s="758">
        <f t="shared" si="11"/>
        <v>0</v>
      </c>
      <c r="N158" s="759">
        <f t="shared" si="11"/>
        <v>0</v>
      </c>
      <c r="O158" s="763">
        <f t="shared" si="11"/>
        <v>0</v>
      </c>
      <c r="P158" s="764"/>
      <c r="Q158" s="762">
        <f>H158</f>
        <v>0</v>
      </c>
    </row>
    <row r="159" spans="1:17" ht="15.95" customHeight="1">
      <c r="A159" s="682"/>
      <c r="B159" s="682"/>
      <c r="C159" s="682"/>
      <c r="D159" s="765" t="s">
        <v>556</v>
      </c>
      <c r="E159" s="766"/>
      <c r="F159" s="767">
        <f>F158-H158</f>
        <v>0</v>
      </c>
      <c r="G159" s="768"/>
      <c r="H159" s="769"/>
      <c r="I159" s="770"/>
      <c r="J159" s="770">
        <f>A159</f>
        <v>0</v>
      </c>
      <c r="K159" s="770"/>
      <c r="L159" s="770"/>
      <c r="M159" s="765" t="s">
        <v>557</v>
      </c>
      <c r="N159" s="766"/>
      <c r="O159" s="771">
        <f>F159</f>
        <v>0</v>
      </c>
      <c r="P159" s="771"/>
      <c r="Q159" s="772"/>
    </row>
    <row r="160" spans="1:17" ht="15.95" customHeight="1" thickBot="1">
      <c r="A160" s="682"/>
      <c r="B160" s="704" t="s">
        <v>558</v>
      </c>
      <c r="C160" s="773"/>
      <c r="D160" s="774"/>
      <c r="E160" s="775"/>
      <c r="F160" s="776"/>
      <c r="G160" s="777"/>
      <c r="H160" s="778"/>
      <c r="I160" s="770"/>
      <c r="J160" s="770"/>
      <c r="K160" s="779" t="str">
        <f>B160</f>
        <v>Emargement</v>
      </c>
      <c r="L160" s="780"/>
      <c r="M160" s="774"/>
      <c r="N160" s="775"/>
      <c r="O160" s="781"/>
      <c r="P160" s="781"/>
      <c r="Q160" s="782"/>
    </row>
    <row r="161" spans="1:17" ht="15.95" customHeight="1">
      <c r="A161" s="669" t="s">
        <v>524</v>
      </c>
      <c r="B161" s="669"/>
      <c r="C161" s="669"/>
      <c r="D161" s="669"/>
      <c r="E161" s="670" t="s">
        <v>525</v>
      </c>
      <c r="F161" s="670"/>
      <c r="G161" s="670"/>
      <c r="H161" s="670"/>
      <c r="J161" s="669" t="str">
        <f>A161</f>
        <v>Raison sociale</v>
      </c>
      <c r="K161" s="669"/>
      <c r="L161" s="669"/>
      <c r="M161" s="669"/>
      <c r="N161" s="670" t="s">
        <v>525</v>
      </c>
      <c r="O161" s="670"/>
      <c r="P161" s="670"/>
      <c r="Q161" s="670"/>
    </row>
    <row r="162" spans="1:17" ht="15.95" customHeight="1">
      <c r="A162" s="669"/>
      <c r="B162" s="669"/>
      <c r="C162" s="669"/>
      <c r="D162" s="669"/>
      <c r="E162" s="670"/>
      <c r="F162" s="670"/>
      <c r="G162" s="670"/>
      <c r="H162" s="670"/>
      <c r="J162" s="669"/>
      <c r="K162" s="669"/>
      <c r="L162" s="669"/>
      <c r="M162" s="669"/>
      <c r="N162" s="670"/>
      <c r="O162" s="670"/>
      <c r="P162" s="670"/>
      <c r="Q162" s="670"/>
    </row>
    <row r="163" spans="1:17" ht="15.95" customHeight="1">
      <c r="A163" s="672" t="s">
        <v>526</v>
      </c>
      <c r="B163" s="672"/>
      <c r="C163" s="672"/>
      <c r="D163" s="672"/>
      <c r="E163" s="673" t="s">
        <v>527</v>
      </c>
      <c r="F163" s="674"/>
      <c r="G163" s="674"/>
      <c r="H163" s="674"/>
      <c r="J163" s="672" t="str">
        <f>A163</f>
        <v>adresse</v>
      </c>
      <c r="K163" s="672"/>
      <c r="L163" s="672"/>
      <c r="M163" s="672"/>
      <c r="N163" s="673" t="s">
        <v>527</v>
      </c>
      <c r="O163" s="674">
        <f>F163</f>
        <v>0</v>
      </c>
      <c r="P163" s="674"/>
      <c r="Q163" s="674"/>
    </row>
    <row r="164" spans="1:17" ht="15.95" customHeight="1">
      <c r="A164" s="672" t="s">
        <v>528</v>
      </c>
      <c r="B164" s="672"/>
      <c r="C164" s="672"/>
      <c r="D164" s="672"/>
      <c r="E164" s="673"/>
      <c r="F164" s="674"/>
      <c r="G164" s="674"/>
      <c r="H164" s="674"/>
      <c r="J164" s="672" t="str">
        <f>A164</f>
        <v>Ville + CNSS</v>
      </c>
      <c r="K164" s="672"/>
      <c r="L164" s="672"/>
      <c r="M164" s="672"/>
      <c r="N164" s="673"/>
      <c r="O164" s="674"/>
      <c r="P164" s="674"/>
      <c r="Q164" s="674"/>
    </row>
    <row r="165" spans="1:17" s="682" customFormat="1" ht="15.95" customHeight="1" thickBot="1">
      <c r="A165" s="675" t="s">
        <v>529</v>
      </c>
      <c r="B165" s="676">
        <v>1234567</v>
      </c>
      <c r="C165" s="677" t="s">
        <v>530</v>
      </c>
      <c r="D165" s="678" t="s">
        <v>531</v>
      </c>
      <c r="E165" s="679"/>
      <c r="F165" s="675" t="s">
        <v>532</v>
      </c>
      <c r="G165" s="680" t="s">
        <v>533</v>
      </c>
      <c r="H165" s="681"/>
      <c r="J165" s="675" t="s">
        <v>534</v>
      </c>
      <c r="K165" s="676">
        <f>+B165</f>
        <v>1234567</v>
      </c>
      <c r="L165" s="676" t="str">
        <f>+C165</f>
        <v>R.C.: 888777</v>
      </c>
      <c r="M165" s="677" t="str">
        <f>+D165</f>
        <v>I.C.E.: 111222333444555</v>
      </c>
      <c r="N165" s="677"/>
      <c r="O165" s="676" t="str">
        <f>+F165</f>
        <v>T.P.</v>
      </c>
      <c r="P165" s="683" t="str">
        <f>+G165</f>
        <v>12345678</v>
      </c>
      <c r="Q165" s="684"/>
    </row>
    <row r="166" spans="1:17" ht="15.95" customHeight="1">
      <c r="A166" s="688" t="s">
        <v>230</v>
      </c>
      <c r="B166" s="689" t="s">
        <v>535</v>
      </c>
      <c r="C166" s="689"/>
      <c r="D166" s="689"/>
      <c r="E166" s="689" t="s">
        <v>123</v>
      </c>
      <c r="F166" s="689"/>
      <c r="G166" s="689"/>
      <c r="H166" s="690"/>
      <c r="I166" s="682"/>
      <c r="J166" s="688" t="s">
        <v>230</v>
      </c>
      <c r="K166" s="689" t="s">
        <v>535</v>
      </c>
      <c r="L166" s="689"/>
      <c r="M166" s="689"/>
      <c r="N166" s="689" t="s">
        <v>123</v>
      </c>
      <c r="O166" s="689"/>
      <c r="P166" s="689"/>
      <c r="Q166" s="690"/>
    </row>
    <row r="167" spans="1:17" ht="15.95" customHeight="1" thickBot="1">
      <c r="A167" s="691"/>
      <c r="B167" s="692"/>
      <c r="C167" s="692"/>
      <c r="D167" s="692"/>
      <c r="E167" s="692"/>
      <c r="F167" s="692"/>
      <c r="G167" s="692"/>
      <c r="H167" s="693"/>
      <c r="I167" s="682"/>
      <c r="J167" s="691">
        <f>A167</f>
        <v>0</v>
      </c>
      <c r="K167" s="692">
        <f>B167</f>
        <v>0</v>
      </c>
      <c r="L167" s="692"/>
      <c r="M167" s="692"/>
      <c r="N167" s="692">
        <f>E167</f>
        <v>0</v>
      </c>
      <c r="O167" s="692"/>
      <c r="P167" s="692"/>
      <c r="Q167" s="693"/>
    </row>
    <row r="168" spans="1:17" ht="15.95" customHeight="1" thickBot="1">
      <c r="A168" s="694"/>
      <c r="B168" s="694"/>
      <c r="C168" s="694"/>
      <c r="D168" s="694"/>
      <c r="E168" s="694"/>
      <c r="F168" s="694"/>
      <c r="G168" s="694"/>
      <c r="H168" s="694"/>
      <c r="I168" s="694"/>
      <c r="J168" s="694"/>
      <c r="K168" s="694"/>
      <c r="L168" s="694"/>
      <c r="M168" s="694"/>
      <c r="N168" s="694"/>
      <c r="O168" s="694"/>
      <c r="P168" s="694"/>
      <c r="Q168" s="694"/>
    </row>
    <row r="169" spans="1:17" ht="15.95" customHeight="1">
      <c r="A169" s="688" t="s">
        <v>536</v>
      </c>
      <c r="B169" s="695" t="s">
        <v>537</v>
      </c>
      <c r="C169" s="695"/>
      <c r="D169" s="695" t="s">
        <v>538</v>
      </c>
      <c r="E169" s="696" t="s">
        <v>539</v>
      </c>
      <c r="F169" s="695" t="s">
        <v>540</v>
      </c>
      <c r="G169" s="695" t="s">
        <v>541</v>
      </c>
      <c r="H169" s="697" t="s">
        <v>542</v>
      </c>
      <c r="I169" s="698"/>
      <c r="J169" s="688" t="s">
        <v>536</v>
      </c>
      <c r="K169" s="695" t="s">
        <v>537</v>
      </c>
      <c r="L169" s="695">
        <f>C169</f>
        <v>0</v>
      </c>
      <c r="M169" s="695" t="s">
        <v>538</v>
      </c>
      <c r="N169" s="696" t="s">
        <v>539</v>
      </c>
      <c r="O169" s="695" t="s">
        <v>540</v>
      </c>
      <c r="P169" s="695" t="s">
        <v>541</v>
      </c>
      <c r="Q169" s="697" t="s">
        <v>542</v>
      </c>
    </row>
    <row r="170" spans="1:17" ht="15.95" customHeight="1" thickBot="1">
      <c r="A170" s="699"/>
      <c r="B170" s="700"/>
      <c r="C170" s="700"/>
      <c r="D170" s="701"/>
      <c r="E170" s="701"/>
      <c r="F170" s="700"/>
      <c r="G170" s="700"/>
      <c r="H170" s="702"/>
      <c r="I170" s="682"/>
      <c r="J170" s="699">
        <f>A170</f>
        <v>0</v>
      </c>
      <c r="K170" s="700">
        <f>B170</f>
        <v>0</v>
      </c>
      <c r="L170" s="700">
        <f>C170</f>
        <v>0</v>
      </c>
      <c r="M170" s="701">
        <f>D170</f>
        <v>0</v>
      </c>
      <c r="N170" s="701">
        <f>E170</f>
        <v>0</v>
      </c>
      <c r="O170" s="700">
        <f>F170</f>
        <v>0</v>
      </c>
      <c r="P170" s="700">
        <f>G170</f>
        <v>0</v>
      </c>
      <c r="Q170" s="702">
        <f>H170</f>
        <v>0</v>
      </c>
    </row>
    <row r="171" spans="1:17" ht="15.95" customHeight="1" thickBot="1">
      <c r="A171" s="703"/>
      <c r="B171" s="704"/>
      <c r="C171" s="682"/>
      <c r="D171" s="682"/>
      <c r="E171" s="682"/>
      <c r="F171" s="682"/>
      <c r="G171" s="682"/>
      <c r="H171" s="682"/>
      <c r="I171" s="682"/>
      <c r="J171" s="703"/>
      <c r="K171" s="704"/>
      <c r="L171" s="682"/>
      <c r="M171" s="682"/>
      <c r="N171" s="682"/>
      <c r="O171" s="682"/>
      <c r="P171" s="682"/>
      <c r="Q171" s="682"/>
    </row>
    <row r="172" spans="1:17" ht="15.95" customHeight="1" thickBot="1">
      <c r="A172" s="705" t="s">
        <v>543</v>
      </c>
      <c r="B172" s="706"/>
      <c r="C172" s="707"/>
      <c r="D172" s="708" t="s">
        <v>544</v>
      </c>
      <c r="E172" s="709" t="s">
        <v>90</v>
      </c>
      <c r="F172" s="710" t="s">
        <v>545</v>
      </c>
      <c r="G172" s="707"/>
      <c r="H172" s="711" t="s">
        <v>546</v>
      </c>
      <c r="I172" s="712"/>
      <c r="J172" s="705" t="s">
        <v>543</v>
      </c>
      <c r="K172" s="706"/>
      <c r="L172" s="707"/>
      <c r="M172" s="708" t="str">
        <f t="shared" ref="M172:O187" si="12">D172</f>
        <v>Base Nbre</v>
      </c>
      <c r="N172" s="709" t="s">
        <v>90</v>
      </c>
      <c r="O172" s="710" t="s">
        <v>545</v>
      </c>
      <c r="P172" s="707"/>
      <c r="Q172" s="711" t="s">
        <v>546</v>
      </c>
    </row>
    <row r="173" spans="1:17" ht="15.95" customHeight="1">
      <c r="A173" s="713"/>
      <c r="B173" s="714"/>
      <c r="C173" s="715"/>
      <c r="D173" s="716"/>
      <c r="E173" s="716"/>
      <c r="F173" s="717"/>
      <c r="G173" s="718"/>
      <c r="H173" s="719"/>
      <c r="J173" s="713">
        <f t="shared" ref="J173:J235" si="13">A173</f>
        <v>0</v>
      </c>
      <c r="K173" s="714"/>
      <c r="L173" s="715"/>
      <c r="M173" s="716">
        <f t="shared" si="12"/>
        <v>0</v>
      </c>
      <c r="N173" s="716">
        <f t="shared" si="12"/>
        <v>0</v>
      </c>
      <c r="O173" s="717">
        <f t="shared" si="12"/>
        <v>0</v>
      </c>
      <c r="P173" s="718"/>
      <c r="Q173" s="719">
        <f t="shared" ref="Q173:Q232" si="14">H173</f>
        <v>0</v>
      </c>
    </row>
    <row r="174" spans="1:17" ht="15.95" customHeight="1">
      <c r="A174" s="720"/>
      <c r="B174" s="721"/>
      <c r="C174" s="722"/>
      <c r="D174" s="723"/>
      <c r="E174" s="724"/>
      <c r="F174" s="725"/>
      <c r="G174" s="726"/>
      <c r="H174" s="727"/>
      <c r="J174" s="720">
        <f t="shared" si="13"/>
        <v>0</v>
      </c>
      <c r="K174" s="721"/>
      <c r="L174" s="722"/>
      <c r="M174" s="723">
        <f t="shared" si="12"/>
        <v>0</v>
      </c>
      <c r="N174" s="724">
        <f t="shared" si="12"/>
        <v>0</v>
      </c>
      <c r="O174" s="725">
        <f t="shared" si="12"/>
        <v>0</v>
      </c>
      <c r="P174" s="726"/>
      <c r="Q174" s="727">
        <f t="shared" si="14"/>
        <v>0</v>
      </c>
    </row>
    <row r="175" spans="1:17" ht="15.95" customHeight="1">
      <c r="A175" s="720"/>
      <c r="B175" s="721"/>
      <c r="C175" s="722"/>
      <c r="D175" s="723"/>
      <c r="E175" s="724"/>
      <c r="F175" s="725"/>
      <c r="G175" s="726"/>
      <c r="H175" s="727"/>
      <c r="J175" s="720">
        <f t="shared" si="13"/>
        <v>0</v>
      </c>
      <c r="K175" s="721"/>
      <c r="L175" s="722"/>
      <c r="M175" s="723">
        <f t="shared" si="12"/>
        <v>0</v>
      </c>
      <c r="N175" s="724">
        <f t="shared" si="12"/>
        <v>0</v>
      </c>
      <c r="O175" s="725">
        <f t="shared" si="12"/>
        <v>0</v>
      </c>
      <c r="P175" s="726"/>
      <c r="Q175" s="727">
        <f t="shared" si="14"/>
        <v>0</v>
      </c>
    </row>
    <row r="176" spans="1:17" ht="15.95" customHeight="1">
      <c r="A176" s="720"/>
      <c r="B176" s="721"/>
      <c r="C176" s="722"/>
      <c r="D176" s="723"/>
      <c r="E176" s="724"/>
      <c r="F176" s="725"/>
      <c r="G176" s="726"/>
      <c r="H176" s="727"/>
      <c r="J176" s="720">
        <f t="shared" si="13"/>
        <v>0</v>
      </c>
      <c r="K176" s="721"/>
      <c r="L176" s="722"/>
      <c r="M176" s="723">
        <f t="shared" si="12"/>
        <v>0</v>
      </c>
      <c r="N176" s="724">
        <f t="shared" si="12"/>
        <v>0</v>
      </c>
      <c r="O176" s="725">
        <f t="shared" si="12"/>
        <v>0</v>
      </c>
      <c r="P176" s="726"/>
      <c r="Q176" s="727">
        <f t="shared" si="14"/>
        <v>0</v>
      </c>
    </row>
    <row r="177" spans="1:17" ht="15.95" customHeight="1">
      <c r="A177" s="720"/>
      <c r="B177" s="721"/>
      <c r="C177" s="722"/>
      <c r="D177" s="723"/>
      <c r="E177" s="724"/>
      <c r="F177" s="725"/>
      <c r="G177" s="726"/>
      <c r="H177" s="727"/>
      <c r="J177" s="720">
        <f t="shared" si="13"/>
        <v>0</v>
      </c>
      <c r="K177" s="721"/>
      <c r="L177" s="722"/>
      <c r="M177" s="723">
        <f t="shared" si="12"/>
        <v>0</v>
      </c>
      <c r="N177" s="724">
        <f t="shared" si="12"/>
        <v>0</v>
      </c>
      <c r="O177" s="725">
        <f t="shared" si="12"/>
        <v>0</v>
      </c>
      <c r="P177" s="726"/>
      <c r="Q177" s="727">
        <f t="shared" si="14"/>
        <v>0</v>
      </c>
    </row>
    <row r="178" spans="1:17" ht="15.95" customHeight="1">
      <c r="A178" s="720"/>
      <c r="B178" s="721"/>
      <c r="C178" s="722"/>
      <c r="D178" s="723"/>
      <c r="E178" s="724"/>
      <c r="F178" s="725"/>
      <c r="G178" s="726"/>
      <c r="H178" s="727"/>
      <c r="J178" s="720">
        <f t="shared" si="13"/>
        <v>0</v>
      </c>
      <c r="K178" s="721"/>
      <c r="L178" s="722"/>
      <c r="M178" s="723">
        <f t="shared" si="12"/>
        <v>0</v>
      </c>
      <c r="N178" s="724">
        <f t="shared" si="12"/>
        <v>0</v>
      </c>
      <c r="O178" s="725">
        <f t="shared" si="12"/>
        <v>0</v>
      </c>
      <c r="P178" s="726"/>
      <c r="Q178" s="727">
        <f t="shared" si="14"/>
        <v>0</v>
      </c>
    </row>
    <row r="179" spans="1:17" ht="15.95" customHeight="1">
      <c r="A179" s="720"/>
      <c r="B179" s="721"/>
      <c r="C179" s="722"/>
      <c r="D179" s="723"/>
      <c r="E179" s="724"/>
      <c r="F179" s="725"/>
      <c r="G179" s="726"/>
      <c r="H179" s="727"/>
      <c r="J179" s="720">
        <f t="shared" si="13"/>
        <v>0</v>
      </c>
      <c r="K179" s="721"/>
      <c r="L179" s="722"/>
      <c r="M179" s="723">
        <f t="shared" si="12"/>
        <v>0</v>
      </c>
      <c r="N179" s="724">
        <f t="shared" si="12"/>
        <v>0</v>
      </c>
      <c r="O179" s="725">
        <f t="shared" si="12"/>
        <v>0</v>
      </c>
      <c r="P179" s="726"/>
      <c r="Q179" s="727">
        <f t="shared" si="14"/>
        <v>0</v>
      </c>
    </row>
    <row r="180" spans="1:17" ht="15.95" customHeight="1">
      <c r="A180" s="720"/>
      <c r="B180" s="721"/>
      <c r="C180" s="722"/>
      <c r="D180" s="723"/>
      <c r="E180" s="724"/>
      <c r="F180" s="725"/>
      <c r="G180" s="726"/>
      <c r="H180" s="727"/>
      <c r="J180" s="720">
        <f t="shared" si="13"/>
        <v>0</v>
      </c>
      <c r="K180" s="721"/>
      <c r="L180" s="722"/>
      <c r="M180" s="723">
        <f t="shared" si="12"/>
        <v>0</v>
      </c>
      <c r="N180" s="724">
        <f t="shared" si="12"/>
        <v>0</v>
      </c>
      <c r="O180" s="725">
        <f t="shared" si="12"/>
        <v>0</v>
      </c>
      <c r="P180" s="726"/>
      <c r="Q180" s="727">
        <f t="shared" si="14"/>
        <v>0</v>
      </c>
    </row>
    <row r="181" spans="1:17" ht="15.95" customHeight="1">
      <c r="A181" s="720"/>
      <c r="B181" s="721"/>
      <c r="C181" s="722"/>
      <c r="D181" s="723"/>
      <c r="E181" s="724"/>
      <c r="F181" s="725"/>
      <c r="G181" s="726"/>
      <c r="H181" s="727"/>
      <c r="J181" s="720">
        <f t="shared" si="13"/>
        <v>0</v>
      </c>
      <c r="K181" s="721"/>
      <c r="L181" s="722"/>
      <c r="M181" s="723">
        <f t="shared" si="12"/>
        <v>0</v>
      </c>
      <c r="N181" s="724">
        <f t="shared" si="12"/>
        <v>0</v>
      </c>
      <c r="O181" s="725">
        <f t="shared" si="12"/>
        <v>0</v>
      </c>
      <c r="P181" s="726"/>
      <c r="Q181" s="727">
        <f t="shared" si="14"/>
        <v>0</v>
      </c>
    </row>
    <row r="182" spans="1:17" ht="15.95" customHeight="1">
      <c r="A182" s="720"/>
      <c r="B182" s="721"/>
      <c r="C182" s="722"/>
      <c r="D182" s="723"/>
      <c r="E182" s="724"/>
      <c r="F182" s="725"/>
      <c r="G182" s="726"/>
      <c r="H182" s="727"/>
      <c r="J182" s="720">
        <f t="shared" si="13"/>
        <v>0</v>
      </c>
      <c r="K182" s="721"/>
      <c r="L182" s="722"/>
      <c r="M182" s="723">
        <f t="shared" si="12"/>
        <v>0</v>
      </c>
      <c r="N182" s="724">
        <f t="shared" si="12"/>
        <v>0</v>
      </c>
      <c r="O182" s="725">
        <f t="shared" si="12"/>
        <v>0</v>
      </c>
      <c r="P182" s="726"/>
      <c r="Q182" s="727">
        <f t="shared" si="14"/>
        <v>0</v>
      </c>
    </row>
    <row r="183" spans="1:17" ht="15.95" customHeight="1">
      <c r="A183" s="720"/>
      <c r="B183" s="721"/>
      <c r="C183" s="722"/>
      <c r="D183" s="723"/>
      <c r="E183" s="724"/>
      <c r="F183" s="725"/>
      <c r="G183" s="726"/>
      <c r="H183" s="727"/>
      <c r="J183" s="720">
        <f t="shared" si="13"/>
        <v>0</v>
      </c>
      <c r="K183" s="721"/>
      <c r="L183" s="722"/>
      <c r="M183" s="723">
        <f t="shared" si="12"/>
        <v>0</v>
      </c>
      <c r="N183" s="724">
        <f t="shared" si="12"/>
        <v>0</v>
      </c>
      <c r="O183" s="725">
        <f t="shared" si="12"/>
        <v>0</v>
      </c>
      <c r="P183" s="726"/>
      <c r="Q183" s="727">
        <f t="shared" si="14"/>
        <v>0</v>
      </c>
    </row>
    <row r="184" spans="1:17" ht="15.95" customHeight="1">
      <c r="A184" s="720"/>
      <c r="B184" s="721"/>
      <c r="C184" s="722"/>
      <c r="D184" s="723"/>
      <c r="E184" s="728"/>
      <c r="F184" s="725"/>
      <c r="G184" s="726"/>
      <c r="H184" s="727"/>
      <c r="J184" s="720">
        <f t="shared" si="13"/>
        <v>0</v>
      </c>
      <c r="K184" s="721"/>
      <c r="L184" s="722"/>
      <c r="M184" s="723">
        <f t="shared" si="12"/>
        <v>0</v>
      </c>
      <c r="N184" s="728">
        <f t="shared" si="12"/>
        <v>0</v>
      </c>
      <c r="O184" s="725">
        <f t="shared" si="12"/>
        <v>0</v>
      </c>
      <c r="P184" s="726"/>
      <c r="Q184" s="727">
        <f t="shared" si="14"/>
        <v>0</v>
      </c>
    </row>
    <row r="185" spans="1:17" ht="15.95" customHeight="1">
      <c r="A185" s="720"/>
      <c r="B185" s="721"/>
      <c r="C185" s="722"/>
      <c r="D185" s="723"/>
      <c r="E185" s="724"/>
      <c r="F185" s="725"/>
      <c r="G185" s="726"/>
      <c r="H185" s="727"/>
      <c r="J185" s="720">
        <f t="shared" si="13"/>
        <v>0</v>
      </c>
      <c r="K185" s="721"/>
      <c r="L185" s="722"/>
      <c r="M185" s="723"/>
      <c r="N185" s="724"/>
      <c r="O185" s="725">
        <f t="shared" si="12"/>
        <v>0</v>
      </c>
      <c r="P185" s="726"/>
      <c r="Q185" s="727">
        <f t="shared" si="14"/>
        <v>0</v>
      </c>
    </row>
    <row r="186" spans="1:17" ht="15.95" customHeight="1">
      <c r="A186" s="720"/>
      <c r="B186" s="721"/>
      <c r="C186" s="722"/>
      <c r="D186" s="723"/>
      <c r="E186" s="724"/>
      <c r="F186" s="725"/>
      <c r="G186" s="726"/>
      <c r="H186" s="727"/>
      <c r="J186" s="720">
        <f t="shared" si="13"/>
        <v>0</v>
      </c>
      <c r="K186" s="721"/>
      <c r="L186" s="722"/>
      <c r="M186" s="723"/>
      <c r="N186" s="724"/>
      <c r="O186" s="725">
        <f t="shared" si="12"/>
        <v>0</v>
      </c>
      <c r="P186" s="726"/>
      <c r="Q186" s="727">
        <f t="shared" si="14"/>
        <v>0</v>
      </c>
    </row>
    <row r="187" spans="1:17" ht="15.95" customHeight="1">
      <c r="A187" s="720"/>
      <c r="B187" s="721"/>
      <c r="C187" s="722"/>
      <c r="D187" s="723"/>
      <c r="E187" s="724"/>
      <c r="F187" s="725"/>
      <c r="G187" s="726"/>
      <c r="H187" s="727"/>
      <c r="J187" s="720">
        <f t="shared" si="13"/>
        <v>0</v>
      </c>
      <c r="K187" s="721"/>
      <c r="L187" s="722"/>
      <c r="M187" s="723"/>
      <c r="N187" s="724"/>
      <c r="O187" s="725">
        <f t="shared" si="12"/>
        <v>0</v>
      </c>
      <c r="P187" s="726"/>
      <c r="Q187" s="727">
        <f t="shared" si="14"/>
        <v>0</v>
      </c>
    </row>
    <row r="188" spans="1:17" ht="15.95" customHeight="1">
      <c r="A188" s="720"/>
      <c r="B188" s="721"/>
      <c r="C188" s="722"/>
      <c r="D188" s="723"/>
      <c r="E188" s="724"/>
      <c r="F188" s="725"/>
      <c r="G188" s="726"/>
      <c r="H188" s="727"/>
      <c r="J188" s="720">
        <f t="shared" si="13"/>
        <v>0</v>
      </c>
      <c r="K188" s="721"/>
      <c r="L188" s="722"/>
      <c r="M188" s="723"/>
      <c r="N188" s="724"/>
      <c r="O188" s="725">
        <f t="shared" ref="O188:O227" si="15">F188</f>
        <v>0</v>
      </c>
      <c r="P188" s="726"/>
      <c r="Q188" s="727">
        <f t="shared" si="14"/>
        <v>0</v>
      </c>
    </row>
    <row r="189" spans="1:17" ht="15.95" customHeight="1">
      <c r="A189" s="720"/>
      <c r="B189" s="721"/>
      <c r="C189" s="722"/>
      <c r="D189" s="723"/>
      <c r="E189" s="724"/>
      <c r="F189" s="725"/>
      <c r="G189" s="726"/>
      <c r="H189" s="727"/>
      <c r="J189" s="720">
        <f t="shared" si="13"/>
        <v>0</v>
      </c>
      <c r="K189" s="721"/>
      <c r="L189" s="722"/>
      <c r="M189" s="723"/>
      <c r="N189" s="724"/>
      <c r="O189" s="725">
        <f t="shared" si="15"/>
        <v>0</v>
      </c>
      <c r="P189" s="726"/>
      <c r="Q189" s="727">
        <f t="shared" si="14"/>
        <v>0</v>
      </c>
    </row>
    <row r="190" spans="1:17" ht="15.95" customHeight="1">
      <c r="A190" s="720"/>
      <c r="B190" s="721"/>
      <c r="C190" s="722"/>
      <c r="D190" s="723"/>
      <c r="E190" s="724"/>
      <c r="F190" s="725"/>
      <c r="G190" s="726"/>
      <c r="H190" s="727"/>
      <c r="J190" s="720">
        <f t="shared" si="13"/>
        <v>0</v>
      </c>
      <c r="K190" s="721"/>
      <c r="L190" s="722"/>
      <c r="M190" s="723"/>
      <c r="N190" s="724"/>
      <c r="O190" s="725">
        <f t="shared" si="15"/>
        <v>0</v>
      </c>
      <c r="P190" s="726"/>
      <c r="Q190" s="727">
        <f t="shared" si="14"/>
        <v>0</v>
      </c>
    </row>
    <row r="191" spans="1:17" ht="15.95" customHeight="1">
      <c r="A191" s="720"/>
      <c r="B191" s="721"/>
      <c r="C191" s="722"/>
      <c r="D191" s="723"/>
      <c r="E191" s="724"/>
      <c r="F191" s="725"/>
      <c r="G191" s="726"/>
      <c r="H191" s="727"/>
      <c r="J191" s="720">
        <f t="shared" si="13"/>
        <v>0</v>
      </c>
      <c r="K191" s="721"/>
      <c r="L191" s="722"/>
      <c r="M191" s="723"/>
      <c r="N191" s="724"/>
      <c r="O191" s="725">
        <f t="shared" si="15"/>
        <v>0</v>
      </c>
      <c r="P191" s="726"/>
      <c r="Q191" s="727">
        <f t="shared" si="14"/>
        <v>0</v>
      </c>
    </row>
    <row r="192" spans="1:17" ht="15.95" customHeight="1">
      <c r="A192" s="720"/>
      <c r="B192" s="721"/>
      <c r="C192" s="722"/>
      <c r="D192" s="723"/>
      <c r="E192" s="724"/>
      <c r="F192" s="725"/>
      <c r="G192" s="726"/>
      <c r="H192" s="727"/>
      <c r="J192" s="720">
        <f t="shared" si="13"/>
        <v>0</v>
      </c>
      <c r="K192" s="721"/>
      <c r="L192" s="722"/>
      <c r="M192" s="723"/>
      <c r="N192" s="724"/>
      <c r="O192" s="725">
        <f t="shared" si="15"/>
        <v>0</v>
      </c>
      <c r="P192" s="726"/>
      <c r="Q192" s="727">
        <f t="shared" si="14"/>
        <v>0</v>
      </c>
    </row>
    <row r="193" spans="1:17" ht="15.95" customHeight="1">
      <c r="A193" s="720"/>
      <c r="B193" s="721"/>
      <c r="C193" s="722"/>
      <c r="D193" s="723"/>
      <c r="E193" s="724"/>
      <c r="F193" s="725"/>
      <c r="G193" s="726"/>
      <c r="H193" s="727"/>
      <c r="J193" s="720">
        <f t="shared" si="13"/>
        <v>0</v>
      </c>
      <c r="K193" s="721"/>
      <c r="L193" s="722"/>
      <c r="M193" s="723"/>
      <c r="N193" s="724"/>
      <c r="O193" s="725">
        <f t="shared" si="15"/>
        <v>0</v>
      </c>
      <c r="P193" s="726"/>
      <c r="Q193" s="727">
        <f t="shared" si="14"/>
        <v>0</v>
      </c>
    </row>
    <row r="194" spans="1:17" ht="15.95" customHeight="1">
      <c r="A194" s="720"/>
      <c r="B194" s="721"/>
      <c r="C194" s="722"/>
      <c r="D194" s="723"/>
      <c r="E194" s="724"/>
      <c r="F194" s="725"/>
      <c r="G194" s="726"/>
      <c r="H194" s="727"/>
      <c r="J194" s="720">
        <f t="shared" si="13"/>
        <v>0</v>
      </c>
      <c r="K194" s="721"/>
      <c r="L194" s="722"/>
      <c r="M194" s="723"/>
      <c r="N194" s="724"/>
      <c r="O194" s="725">
        <f t="shared" si="15"/>
        <v>0</v>
      </c>
      <c r="P194" s="726"/>
      <c r="Q194" s="727">
        <f t="shared" si="14"/>
        <v>0</v>
      </c>
    </row>
    <row r="195" spans="1:17" ht="15.95" customHeight="1">
      <c r="A195" s="720"/>
      <c r="B195" s="721"/>
      <c r="C195" s="722"/>
      <c r="D195" s="723"/>
      <c r="E195" s="724"/>
      <c r="F195" s="725"/>
      <c r="G195" s="726"/>
      <c r="H195" s="727"/>
      <c r="J195" s="720">
        <f t="shared" si="13"/>
        <v>0</v>
      </c>
      <c r="K195" s="721"/>
      <c r="L195" s="722"/>
      <c r="M195" s="723"/>
      <c r="N195" s="724"/>
      <c r="O195" s="725">
        <f t="shared" si="15"/>
        <v>0</v>
      </c>
      <c r="P195" s="726"/>
      <c r="Q195" s="727">
        <f t="shared" si="14"/>
        <v>0</v>
      </c>
    </row>
    <row r="196" spans="1:17" ht="15.95" customHeight="1">
      <c r="A196" s="720"/>
      <c r="B196" s="721"/>
      <c r="C196" s="722"/>
      <c r="D196" s="723"/>
      <c r="E196" s="724"/>
      <c r="F196" s="725"/>
      <c r="G196" s="726"/>
      <c r="H196" s="727"/>
      <c r="J196" s="720">
        <f t="shared" si="13"/>
        <v>0</v>
      </c>
      <c r="K196" s="721"/>
      <c r="L196" s="722"/>
      <c r="M196" s="723"/>
      <c r="N196" s="724"/>
      <c r="O196" s="725">
        <f t="shared" si="15"/>
        <v>0</v>
      </c>
      <c r="P196" s="726"/>
      <c r="Q196" s="727">
        <f t="shared" si="14"/>
        <v>0</v>
      </c>
    </row>
    <row r="197" spans="1:17" ht="15.95" customHeight="1">
      <c r="A197" s="720"/>
      <c r="B197" s="721"/>
      <c r="C197" s="722"/>
      <c r="D197" s="723"/>
      <c r="E197" s="724"/>
      <c r="F197" s="725"/>
      <c r="G197" s="726"/>
      <c r="H197" s="727"/>
      <c r="J197" s="720">
        <f t="shared" si="13"/>
        <v>0</v>
      </c>
      <c r="K197" s="721"/>
      <c r="L197" s="722"/>
      <c r="M197" s="723"/>
      <c r="N197" s="724"/>
      <c r="O197" s="725">
        <f t="shared" si="15"/>
        <v>0</v>
      </c>
      <c r="P197" s="726"/>
      <c r="Q197" s="727">
        <f t="shared" si="14"/>
        <v>0</v>
      </c>
    </row>
    <row r="198" spans="1:17" ht="15.95" customHeight="1">
      <c r="A198" s="720"/>
      <c r="B198" s="721"/>
      <c r="C198" s="722"/>
      <c r="D198" s="723"/>
      <c r="E198" s="724"/>
      <c r="F198" s="725"/>
      <c r="G198" s="726"/>
      <c r="H198" s="727"/>
      <c r="J198" s="720">
        <f t="shared" si="13"/>
        <v>0</v>
      </c>
      <c r="K198" s="721"/>
      <c r="L198" s="722"/>
      <c r="M198" s="723"/>
      <c r="N198" s="724"/>
      <c r="O198" s="725">
        <f t="shared" si="15"/>
        <v>0</v>
      </c>
      <c r="P198" s="726"/>
      <c r="Q198" s="727">
        <f t="shared" si="14"/>
        <v>0</v>
      </c>
    </row>
    <row r="199" spans="1:17" ht="15.95" customHeight="1">
      <c r="A199" s="720"/>
      <c r="B199" s="721"/>
      <c r="C199" s="722"/>
      <c r="D199" s="723"/>
      <c r="E199" s="724"/>
      <c r="F199" s="725"/>
      <c r="G199" s="726"/>
      <c r="H199" s="727"/>
      <c r="J199" s="720">
        <f t="shared" si="13"/>
        <v>0</v>
      </c>
      <c r="K199" s="721"/>
      <c r="L199" s="722"/>
      <c r="M199" s="723"/>
      <c r="N199" s="724"/>
      <c r="O199" s="725">
        <f t="shared" si="15"/>
        <v>0</v>
      </c>
      <c r="P199" s="726"/>
      <c r="Q199" s="727">
        <f t="shared" si="14"/>
        <v>0</v>
      </c>
    </row>
    <row r="200" spans="1:17" ht="15.95" customHeight="1">
      <c r="A200" s="729"/>
      <c r="B200" s="730"/>
      <c r="C200" s="731"/>
      <c r="D200" s="723"/>
      <c r="E200" s="724"/>
      <c r="F200" s="725"/>
      <c r="G200" s="726"/>
      <c r="H200" s="727"/>
      <c r="J200" s="720">
        <f t="shared" si="13"/>
        <v>0</v>
      </c>
      <c r="K200" s="721"/>
      <c r="L200" s="722"/>
      <c r="M200" s="723"/>
      <c r="N200" s="724"/>
      <c r="O200" s="725">
        <f t="shared" si="15"/>
        <v>0</v>
      </c>
      <c r="P200" s="726"/>
      <c r="Q200" s="727">
        <f t="shared" si="14"/>
        <v>0</v>
      </c>
    </row>
    <row r="201" spans="1:17" ht="15.95" customHeight="1">
      <c r="A201" s="729"/>
      <c r="B201" s="730"/>
      <c r="C201" s="731"/>
      <c r="D201" s="723"/>
      <c r="E201" s="724"/>
      <c r="F201" s="725"/>
      <c r="G201" s="726"/>
      <c r="H201" s="727"/>
      <c r="J201" s="720">
        <f t="shared" si="13"/>
        <v>0</v>
      </c>
      <c r="K201" s="721"/>
      <c r="L201" s="722"/>
      <c r="M201" s="723"/>
      <c r="N201" s="724"/>
      <c r="O201" s="725">
        <f t="shared" si="15"/>
        <v>0</v>
      </c>
      <c r="P201" s="726"/>
      <c r="Q201" s="727">
        <f t="shared" si="14"/>
        <v>0</v>
      </c>
    </row>
    <row r="202" spans="1:17" ht="15.95" customHeight="1">
      <c r="A202" s="729"/>
      <c r="B202" s="730"/>
      <c r="C202" s="731"/>
      <c r="D202" s="723"/>
      <c r="E202" s="724"/>
      <c r="F202" s="725"/>
      <c r="G202" s="726"/>
      <c r="H202" s="727"/>
      <c r="J202" s="720">
        <f t="shared" si="13"/>
        <v>0</v>
      </c>
      <c r="K202" s="721"/>
      <c r="L202" s="722"/>
      <c r="M202" s="723"/>
      <c r="N202" s="724"/>
      <c r="O202" s="725">
        <f t="shared" si="15"/>
        <v>0</v>
      </c>
      <c r="P202" s="726"/>
      <c r="Q202" s="727">
        <f t="shared" si="14"/>
        <v>0</v>
      </c>
    </row>
    <row r="203" spans="1:17" ht="15.95" customHeight="1">
      <c r="A203" s="729"/>
      <c r="B203" s="730"/>
      <c r="C203" s="731"/>
      <c r="D203" s="723"/>
      <c r="E203" s="724"/>
      <c r="F203" s="725"/>
      <c r="G203" s="726"/>
      <c r="H203" s="727"/>
      <c r="J203" s="720">
        <f t="shared" si="13"/>
        <v>0</v>
      </c>
      <c r="K203" s="721"/>
      <c r="L203" s="722"/>
      <c r="M203" s="723"/>
      <c r="N203" s="724"/>
      <c r="O203" s="725">
        <f t="shared" si="15"/>
        <v>0</v>
      </c>
      <c r="P203" s="726"/>
      <c r="Q203" s="727">
        <f t="shared" si="14"/>
        <v>0</v>
      </c>
    </row>
    <row r="204" spans="1:17" ht="15.95" customHeight="1">
      <c r="A204" s="729"/>
      <c r="B204" s="730"/>
      <c r="C204" s="731"/>
      <c r="D204" s="723"/>
      <c r="E204" s="724"/>
      <c r="F204" s="725"/>
      <c r="G204" s="726"/>
      <c r="H204" s="727"/>
      <c r="J204" s="720">
        <f t="shared" si="13"/>
        <v>0</v>
      </c>
      <c r="K204" s="721"/>
      <c r="L204" s="722"/>
      <c r="M204" s="723"/>
      <c r="N204" s="724"/>
      <c r="O204" s="725">
        <f t="shared" si="15"/>
        <v>0</v>
      </c>
      <c r="P204" s="726"/>
      <c r="Q204" s="727">
        <f t="shared" si="14"/>
        <v>0</v>
      </c>
    </row>
    <row r="205" spans="1:17" ht="15.95" customHeight="1">
      <c r="A205" s="729"/>
      <c r="B205" s="730"/>
      <c r="C205" s="731"/>
      <c r="D205" s="723"/>
      <c r="E205" s="724"/>
      <c r="F205" s="725"/>
      <c r="G205" s="726"/>
      <c r="H205" s="727"/>
      <c r="J205" s="720">
        <f t="shared" si="13"/>
        <v>0</v>
      </c>
      <c r="K205" s="721"/>
      <c r="L205" s="722"/>
      <c r="M205" s="723"/>
      <c r="N205" s="724"/>
      <c r="O205" s="725">
        <f t="shared" si="15"/>
        <v>0</v>
      </c>
      <c r="P205" s="726"/>
      <c r="Q205" s="727">
        <f t="shared" si="14"/>
        <v>0</v>
      </c>
    </row>
    <row r="206" spans="1:17" ht="15.95" customHeight="1">
      <c r="A206" s="729"/>
      <c r="B206" s="730"/>
      <c r="C206" s="731"/>
      <c r="D206" s="723"/>
      <c r="E206" s="724"/>
      <c r="F206" s="725"/>
      <c r="G206" s="726"/>
      <c r="H206" s="727"/>
      <c r="J206" s="720">
        <f t="shared" si="13"/>
        <v>0</v>
      </c>
      <c r="K206" s="721"/>
      <c r="L206" s="722"/>
      <c r="M206" s="723"/>
      <c r="N206" s="724"/>
      <c r="O206" s="725">
        <f t="shared" si="15"/>
        <v>0</v>
      </c>
      <c r="P206" s="726"/>
      <c r="Q206" s="727">
        <f t="shared" si="14"/>
        <v>0</v>
      </c>
    </row>
    <row r="207" spans="1:17" ht="15.95" customHeight="1">
      <c r="A207" s="729"/>
      <c r="B207" s="730"/>
      <c r="C207" s="731"/>
      <c r="D207" s="723"/>
      <c r="E207" s="724"/>
      <c r="F207" s="725"/>
      <c r="G207" s="726"/>
      <c r="H207" s="727"/>
      <c r="J207" s="720">
        <f t="shared" si="13"/>
        <v>0</v>
      </c>
      <c r="K207" s="721"/>
      <c r="L207" s="722"/>
      <c r="M207" s="723"/>
      <c r="N207" s="724"/>
      <c r="O207" s="725">
        <f t="shared" si="15"/>
        <v>0</v>
      </c>
      <c r="P207" s="726"/>
      <c r="Q207" s="727">
        <f t="shared" si="14"/>
        <v>0</v>
      </c>
    </row>
    <row r="208" spans="1:17" ht="15.95" customHeight="1">
      <c r="A208" s="729"/>
      <c r="B208" s="730"/>
      <c r="C208" s="731"/>
      <c r="D208" s="723"/>
      <c r="E208" s="724"/>
      <c r="F208" s="725"/>
      <c r="G208" s="726"/>
      <c r="H208" s="727"/>
      <c r="J208" s="720">
        <f t="shared" si="13"/>
        <v>0</v>
      </c>
      <c r="K208" s="721"/>
      <c r="L208" s="722"/>
      <c r="M208" s="723"/>
      <c r="N208" s="724"/>
      <c r="O208" s="725">
        <f t="shared" si="15"/>
        <v>0</v>
      </c>
      <c r="P208" s="726"/>
      <c r="Q208" s="727">
        <f t="shared" si="14"/>
        <v>0</v>
      </c>
    </row>
    <row r="209" spans="1:17" ht="15.95" customHeight="1">
      <c r="A209" s="729"/>
      <c r="B209" s="730"/>
      <c r="C209" s="731"/>
      <c r="D209" s="723"/>
      <c r="E209" s="724"/>
      <c r="F209" s="725"/>
      <c r="G209" s="726"/>
      <c r="H209" s="727"/>
      <c r="J209" s="720">
        <f t="shared" si="13"/>
        <v>0</v>
      </c>
      <c r="K209" s="721"/>
      <c r="L209" s="722"/>
      <c r="M209" s="723"/>
      <c r="N209" s="724"/>
      <c r="O209" s="725">
        <f t="shared" si="15"/>
        <v>0</v>
      </c>
      <c r="P209" s="726"/>
      <c r="Q209" s="727">
        <f t="shared" si="14"/>
        <v>0</v>
      </c>
    </row>
    <row r="210" spans="1:17" ht="15.95" customHeight="1">
      <c r="A210" s="729"/>
      <c r="B210" s="730"/>
      <c r="C210" s="731"/>
      <c r="D210" s="723"/>
      <c r="E210" s="724"/>
      <c r="F210" s="725"/>
      <c r="G210" s="726"/>
      <c r="H210" s="727"/>
      <c r="J210" s="720">
        <f t="shared" si="13"/>
        <v>0</v>
      </c>
      <c r="K210" s="721"/>
      <c r="L210" s="722"/>
      <c r="M210" s="723"/>
      <c r="N210" s="724"/>
      <c r="O210" s="725">
        <f t="shared" si="15"/>
        <v>0</v>
      </c>
      <c r="P210" s="726"/>
      <c r="Q210" s="727">
        <f t="shared" si="14"/>
        <v>0</v>
      </c>
    </row>
    <row r="211" spans="1:17" ht="15.95" customHeight="1">
      <c r="A211" s="729"/>
      <c r="B211" s="730"/>
      <c r="C211" s="731"/>
      <c r="D211" s="723"/>
      <c r="E211" s="724"/>
      <c r="F211" s="725"/>
      <c r="G211" s="726"/>
      <c r="H211" s="727"/>
      <c r="J211" s="720">
        <f t="shared" si="13"/>
        <v>0</v>
      </c>
      <c r="K211" s="721"/>
      <c r="L211" s="722"/>
      <c r="M211" s="723"/>
      <c r="N211" s="724"/>
      <c r="O211" s="725">
        <f t="shared" si="15"/>
        <v>0</v>
      </c>
      <c r="P211" s="726"/>
      <c r="Q211" s="727">
        <f t="shared" si="14"/>
        <v>0</v>
      </c>
    </row>
    <row r="212" spans="1:17" ht="15.95" customHeight="1">
      <c r="A212" s="729"/>
      <c r="B212" s="730"/>
      <c r="C212" s="731"/>
      <c r="D212" s="723"/>
      <c r="E212" s="724"/>
      <c r="F212" s="725"/>
      <c r="G212" s="726"/>
      <c r="H212" s="727"/>
      <c r="J212" s="720">
        <f t="shared" si="13"/>
        <v>0</v>
      </c>
      <c r="K212" s="721"/>
      <c r="L212" s="722"/>
      <c r="M212" s="723"/>
      <c r="N212" s="724"/>
      <c r="O212" s="725">
        <f t="shared" si="15"/>
        <v>0</v>
      </c>
      <c r="P212" s="726"/>
      <c r="Q212" s="727">
        <f t="shared" si="14"/>
        <v>0</v>
      </c>
    </row>
    <row r="213" spans="1:17" ht="15.95" customHeight="1">
      <c r="A213" s="729"/>
      <c r="B213" s="730"/>
      <c r="C213" s="731"/>
      <c r="D213" s="723"/>
      <c r="E213" s="724"/>
      <c r="F213" s="725"/>
      <c r="G213" s="726"/>
      <c r="H213" s="727"/>
      <c r="J213" s="720">
        <f t="shared" si="13"/>
        <v>0</v>
      </c>
      <c r="K213" s="721"/>
      <c r="L213" s="722"/>
      <c r="M213" s="723"/>
      <c r="N213" s="724"/>
      <c r="O213" s="725">
        <f t="shared" si="15"/>
        <v>0</v>
      </c>
      <c r="P213" s="726"/>
      <c r="Q213" s="727">
        <f t="shared" si="14"/>
        <v>0</v>
      </c>
    </row>
    <row r="214" spans="1:17" ht="15.95" customHeight="1">
      <c r="A214" s="729"/>
      <c r="B214" s="730"/>
      <c r="C214" s="731"/>
      <c r="D214" s="723"/>
      <c r="E214" s="724"/>
      <c r="F214" s="725"/>
      <c r="G214" s="726"/>
      <c r="H214" s="727"/>
      <c r="J214" s="720">
        <f t="shared" si="13"/>
        <v>0</v>
      </c>
      <c r="K214" s="721"/>
      <c r="L214" s="722"/>
      <c r="M214" s="723"/>
      <c r="N214" s="724"/>
      <c r="O214" s="725">
        <f t="shared" si="15"/>
        <v>0</v>
      </c>
      <c r="P214" s="726"/>
      <c r="Q214" s="727">
        <f t="shared" si="14"/>
        <v>0</v>
      </c>
    </row>
    <row r="215" spans="1:17" ht="15.95" customHeight="1">
      <c r="A215" s="720"/>
      <c r="B215" s="721"/>
      <c r="C215" s="722"/>
      <c r="D215" s="723"/>
      <c r="E215" s="724"/>
      <c r="F215" s="725"/>
      <c r="G215" s="726"/>
      <c r="H215" s="727"/>
      <c r="J215" s="720">
        <f t="shared" si="13"/>
        <v>0</v>
      </c>
      <c r="K215" s="721"/>
      <c r="L215" s="722"/>
      <c r="M215" s="723"/>
      <c r="N215" s="724"/>
      <c r="O215" s="725">
        <f t="shared" si="15"/>
        <v>0</v>
      </c>
      <c r="P215" s="726"/>
      <c r="Q215" s="727">
        <f t="shared" si="14"/>
        <v>0</v>
      </c>
    </row>
    <row r="216" spans="1:17" ht="15.95" customHeight="1">
      <c r="A216" s="720"/>
      <c r="B216" s="721"/>
      <c r="C216" s="722"/>
      <c r="D216" s="723"/>
      <c r="E216" s="724"/>
      <c r="F216" s="725"/>
      <c r="G216" s="726"/>
      <c r="H216" s="727"/>
      <c r="J216" s="720">
        <f t="shared" si="13"/>
        <v>0</v>
      </c>
      <c r="K216" s="721"/>
      <c r="L216" s="722"/>
      <c r="M216" s="723"/>
      <c r="N216" s="724"/>
      <c r="O216" s="725">
        <f t="shared" si="15"/>
        <v>0</v>
      </c>
      <c r="P216" s="726"/>
      <c r="Q216" s="727">
        <f t="shared" si="14"/>
        <v>0</v>
      </c>
    </row>
    <row r="217" spans="1:17" ht="15.95" customHeight="1">
      <c r="A217" s="720"/>
      <c r="B217" s="721"/>
      <c r="C217" s="722"/>
      <c r="D217" s="723"/>
      <c r="E217" s="724"/>
      <c r="F217" s="725"/>
      <c r="G217" s="726"/>
      <c r="H217" s="727"/>
      <c r="J217" s="720">
        <f t="shared" si="13"/>
        <v>0</v>
      </c>
      <c r="K217" s="721"/>
      <c r="L217" s="722"/>
      <c r="M217" s="723"/>
      <c r="N217" s="724"/>
      <c r="O217" s="725">
        <f t="shared" si="15"/>
        <v>0</v>
      </c>
      <c r="P217" s="726"/>
      <c r="Q217" s="727">
        <f t="shared" si="14"/>
        <v>0</v>
      </c>
    </row>
    <row r="218" spans="1:17" ht="15.95" customHeight="1">
      <c r="A218" s="720"/>
      <c r="B218" s="721"/>
      <c r="C218" s="722"/>
      <c r="D218" s="723"/>
      <c r="E218" s="724"/>
      <c r="F218" s="725"/>
      <c r="G218" s="726"/>
      <c r="H218" s="727"/>
      <c r="J218" s="720">
        <f t="shared" si="13"/>
        <v>0</v>
      </c>
      <c r="K218" s="721"/>
      <c r="L218" s="722"/>
      <c r="M218" s="723"/>
      <c r="N218" s="724"/>
      <c r="O218" s="725">
        <f t="shared" si="15"/>
        <v>0</v>
      </c>
      <c r="P218" s="726"/>
      <c r="Q218" s="727">
        <f t="shared" si="14"/>
        <v>0</v>
      </c>
    </row>
    <row r="219" spans="1:17" ht="15.95" customHeight="1">
      <c r="A219" s="720"/>
      <c r="B219" s="721"/>
      <c r="C219" s="722"/>
      <c r="D219" s="723"/>
      <c r="E219" s="724"/>
      <c r="F219" s="725"/>
      <c r="G219" s="726"/>
      <c r="H219" s="727"/>
      <c r="J219" s="720">
        <f t="shared" si="13"/>
        <v>0</v>
      </c>
      <c r="K219" s="721"/>
      <c r="L219" s="722"/>
      <c r="M219" s="723"/>
      <c r="N219" s="724"/>
      <c r="O219" s="725">
        <f t="shared" si="15"/>
        <v>0</v>
      </c>
      <c r="P219" s="726"/>
      <c r="Q219" s="727">
        <f t="shared" si="14"/>
        <v>0</v>
      </c>
    </row>
    <row r="220" spans="1:17" ht="15.95" customHeight="1">
      <c r="A220" s="720"/>
      <c r="B220" s="721"/>
      <c r="C220" s="722"/>
      <c r="D220" s="723"/>
      <c r="E220" s="724"/>
      <c r="F220" s="725"/>
      <c r="G220" s="726"/>
      <c r="H220" s="727"/>
      <c r="J220" s="720">
        <f t="shared" si="13"/>
        <v>0</v>
      </c>
      <c r="K220" s="721"/>
      <c r="L220" s="722"/>
      <c r="M220" s="723"/>
      <c r="N220" s="724"/>
      <c r="O220" s="725">
        <f t="shared" si="15"/>
        <v>0</v>
      </c>
      <c r="P220" s="726"/>
      <c r="Q220" s="727">
        <f t="shared" si="14"/>
        <v>0</v>
      </c>
    </row>
    <row r="221" spans="1:17" ht="15.95" customHeight="1">
      <c r="A221" s="720"/>
      <c r="B221" s="721"/>
      <c r="C221" s="722"/>
      <c r="D221" s="723"/>
      <c r="E221" s="724"/>
      <c r="F221" s="725"/>
      <c r="G221" s="726"/>
      <c r="H221" s="727"/>
      <c r="J221" s="720">
        <f t="shared" si="13"/>
        <v>0</v>
      </c>
      <c r="K221" s="721"/>
      <c r="L221" s="722"/>
      <c r="M221" s="723"/>
      <c r="N221" s="724"/>
      <c r="O221" s="725">
        <f t="shared" si="15"/>
        <v>0</v>
      </c>
      <c r="P221" s="726"/>
      <c r="Q221" s="727">
        <f t="shared" si="14"/>
        <v>0</v>
      </c>
    </row>
    <row r="222" spans="1:17" ht="15.95" customHeight="1">
      <c r="A222" s="720"/>
      <c r="B222" s="721"/>
      <c r="C222" s="722"/>
      <c r="D222" s="723"/>
      <c r="E222" s="724"/>
      <c r="F222" s="725"/>
      <c r="G222" s="726"/>
      <c r="H222" s="727"/>
      <c r="J222" s="720">
        <f t="shared" si="13"/>
        <v>0</v>
      </c>
      <c r="K222" s="721"/>
      <c r="L222" s="722"/>
      <c r="M222" s="723"/>
      <c r="N222" s="724"/>
      <c r="O222" s="725">
        <f t="shared" si="15"/>
        <v>0</v>
      </c>
      <c r="P222" s="726"/>
      <c r="Q222" s="727">
        <f t="shared" si="14"/>
        <v>0</v>
      </c>
    </row>
    <row r="223" spans="1:17" ht="15.95" customHeight="1">
      <c r="A223" s="720"/>
      <c r="B223" s="721"/>
      <c r="C223" s="722"/>
      <c r="D223" s="723"/>
      <c r="E223" s="724"/>
      <c r="F223" s="725"/>
      <c r="G223" s="726"/>
      <c r="H223" s="727"/>
      <c r="J223" s="720">
        <f t="shared" si="13"/>
        <v>0</v>
      </c>
      <c r="K223" s="721"/>
      <c r="L223" s="722"/>
      <c r="M223" s="723"/>
      <c r="N223" s="724"/>
      <c r="O223" s="725">
        <f t="shared" si="15"/>
        <v>0</v>
      </c>
      <c r="P223" s="726"/>
      <c r="Q223" s="727">
        <f t="shared" si="14"/>
        <v>0</v>
      </c>
    </row>
    <row r="224" spans="1:17" ht="15.95" customHeight="1">
      <c r="A224" s="720"/>
      <c r="B224" s="721"/>
      <c r="C224" s="722"/>
      <c r="D224" s="723"/>
      <c r="E224" s="724"/>
      <c r="F224" s="725"/>
      <c r="G224" s="726"/>
      <c r="H224" s="727"/>
      <c r="J224" s="720">
        <f t="shared" si="13"/>
        <v>0</v>
      </c>
      <c r="K224" s="721"/>
      <c r="L224" s="722"/>
      <c r="M224" s="723"/>
      <c r="N224" s="724"/>
      <c r="O224" s="725">
        <f t="shared" si="15"/>
        <v>0</v>
      </c>
      <c r="P224" s="726"/>
      <c r="Q224" s="727">
        <f t="shared" si="14"/>
        <v>0</v>
      </c>
    </row>
    <row r="225" spans="1:17" ht="15.95" customHeight="1">
      <c r="A225" s="720"/>
      <c r="B225" s="721"/>
      <c r="C225" s="722"/>
      <c r="D225" s="723"/>
      <c r="E225" s="732"/>
      <c r="F225" s="725"/>
      <c r="G225" s="726"/>
      <c r="H225" s="727"/>
      <c r="J225" s="720">
        <f t="shared" si="13"/>
        <v>0</v>
      </c>
      <c r="K225" s="721"/>
      <c r="L225" s="722"/>
      <c r="M225" s="723">
        <f t="shared" ref="M225:N229" si="16">D225</f>
        <v>0</v>
      </c>
      <c r="N225" s="732">
        <f t="shared" si="16"/>
        <v>0</v>
      </c>
      <c r="O225" s="725"/>
      <c r="P225" s="726"/>
      <c r="Q225" s="727">
        <f t="shared" si="14"/>
        <v>0</v>
      </c>
    </row>
    <row r="226" spans="1:17" ht="15.95" customHeight="1">
      <c r="A226" s="720"/>
      <c r="B226" s="721"/>
      <c r="C226" s="722"/>
      <c r="D226" s="723"/>
      <c r="E226" s="732"/>
      <c r="F226" s="725"/>
      <c r="G226" s="726"/>
      <c r="H226" s="727"/>
      <c r="J226" s="720">
        <f t="shared" si="13"/>
        <v>0</v>
      </c>
      <c r="K226" s="721"/>
      <c r="L226" s="722"/>
      <c r="M226" s="723">
        <f t="shared" si="16"/>
        <v>0</v>
      </c>
      <c r="N226" s="732">
        <f t="shared" si="16"/>
        <v>0</v>
      </c>
      <c r="O226" s="725"/>
      <c r="P226" s="726"/>
      <c r="Q226" s="727">
        <f t="shared" si="14"/>
        <v>0</v>
      </c>
    </row>
    <row r="227" spans="1:17" ht="15.95" customHeight="1">
      <c r="A227" s="720"/>
      <c r="B227" s="721"/>
      <c r="C227" s="722"/>
      <c r="D227" s="723"/>
      <c r="E227" s="732"/>
      <c r="F227" s="725"/>
      <c r="G227" s="726"/>
      <c r="H227" s="727"/>
      <c r="J227" s="720">
        <f t="shared" si="13"/>
        <v>0</v>
      </c>
      <c r="K227" s="721"/>
      <c r="L227" s="722"/>
      <c r="M227" s="723">
        <f t="shared" si="16"/>
        <v>0</v>
      </c>
      <c r="N227" s="732">
        <f t="shared" si="16"/>
        <v>0</v>
      </c>
      <c r="O227" s="725"/>
      <c r="P227" s="726"/>
      <c r="Q227" s="727">
        <f t="shared" si="14"/>
        <v>0</v>
      </c>
    </row>
    <row r="228" spans="1:17" ht="15.95" customHeight="1">
      <c r="A228" s="720"/>
      <c r="B228" s="721"/>
      <c r="C228" s="722"/>
      <c r="D228" s="723"/>
      <c r="E228" s="732"/>
      <c r="F228" s="725"/>
      <c r="G228" s="726"/>
      <c r="H228" s="727"/>
      <c r="J228" s="720">
        <f t="shared" si="13"/>
        <v>0</v>
      </c>
      <c r="K228" s="721"/>
      <c r="L228" s="722"/>
      <c r="M228" s="723">
        <f t="shared" si="16"/>
        <v>0</v>
      </c>
      <c r="N228" s="732">
        <f t="shared" si="16"/>
        <v>0</v>
      </c>
      <c r="O228" s="725"/>
      <c r="P228" s="726"/>
      <c r="Q228" s="727">
        <f t="shared" si="14"/>
        <v>0</v>
      </c>
    </row>
    <row r="229" spans="1:17" ht="15.95" customHeight="1">
      <c r="A229" s="720"/>
      <c r="B229" s="721"/>
      <c r="C229" s="722"/>
      <c r="D229" s="723"/>
      <c r="E229" s="732"/>
      <c r="F229" s="725"/>
      <c r="G229" s="726"/>
      <c r="H229" s="727"/>
      <c r="J229" s="720">
        <f t="shared" si="13"/>
        <v>0</v>
      </c>
      <c r="K229" s="721"/>
      <c r="L229" s="722"/>
      <c r="M229" s="723">
        <f t="shared" si="16"/>
        <v>0</v>
      </c>
      <c r="N229" s="732">
        <f t="shared" si="16"/>
        <v>0</v>
      </c>
      <c r="O229" s="725"/>
      <c r="P229" s="726"/>
      <c r="Q229" s="727">
        <f t="shared" si="14"/>
        <v>0</v>
      </c>
    </row>
    <row r="230" spans="1:17" ht="15.95" customHeight="1">
      <c r="A230" s="720"/>
      <c r="B230" s="721"/>
      <c r="C230" s="722"/>
      <c r="D230" s="723"/>
      <c r="E230" s="724"/>
      <c r="F230" s="725"/>
      <c r="G230" s="726"/>
      <c r="H230" s="727"/>
      <c r="J230" s="720">
        <f t="shared" si="13"/>
        <v>0</v>
      </c>
      <c r="K230" s="721"/>
      <c r="L230" s="722"/>
      <c r="M230" s="723"/>
      <c r="N230" s="724"/>
      <c r="O230" s="725"/>
      <c r="P230" s="726"/>
      <c r="Q230" s="727">
        <f t="shared" si="14"/>
        <v>0</v>
      </c>
    </row>
    <row r="231" spans="1:17" ht="15.95" customHeight="1">
      <c r="A231" s="720"/>
      <c r="B231" s="721"/>
      <c r="C231" s="722"/>
      <c r="D231" s="723"/>
      <c r="E231" s="724"/>
      <c r="F231" s="725"/>
      <c r="G231" s="726"/>
      <c r="H231" s="727"/>
      <c r="J231" s="720">
        <f t="shared" si="13"/>
        <v>0</v>
      </c>
      <c r="K231" s="721"/>
      <c r="L231" s="722"/>
      <c r="M231" s="723"/>
      <c r="N231" s="724"/>
      <c r="O231" s="725"/>
      <c r="P231" s="726"/>
      <c r="Q231" s="727">
        <f t="shared" si="14"/>
        <v>0</v>
      </c>
    </row>
    <row r="232" spans="1:17" ht="15.95" customHeight="1">
      <c r="A232" s="720"/>
      <c r="B232" s="721"/>
      <c r="C232" s="722"/>
      <c r="D232" s="723"/>
      <c r="E232" s="724"/>
      <c r="F232" s="725"/>
      <c r="G232" s="726"/>
      <c r="H232" s="727"/>
      <c r="J232" s="720">
        <f t="shared" si="13"/>
        <v>0</v>
      </c>
      <c r="K232" s="721"/>
      <c r="L232" s="722"/>
      <c r="M232" s="723"/>
      <c r="N232" s="724"/>
      <c r="O232" s="725"/>
      <c r="P232" s="726"/>
      <c r="Q232" s="727">
        <f t="shared" si="14"/>
        <v>0</v>
      </c>
    </row>
    <row r="233" spans="1:17" ht="15.95" customHeight="1">
      <c r="A233" s="720"/>
      <c r="B233" s="721"/>
      <c r="C233" s="722"/>
      <c r="D233" s="723"/>
      <c r="E233" s="724"/>
      <c r="F233" s="725"/>
      <c r="G233" s="726"/>
      <c r="H233" s="727"/>
      <c r="J233" s="720">
        <f t="shared" si="13"/>
        <v>0</v>
      </c>
      <c r="K233" s="721"/>
      <c r="L233" s="722"/>
      <c r="M233" s="723"/>
      <c r="N233" s="724"/>
      <c r="O233" s="725">
        <f>F233</f>
        <v>0</v>
      </c>
      <c r="P233" s="726"/>
      <c r="Q233" s="727"/>
    </row>
    <row r="234" spans="1:17" ht="15.95" customHeight="1">
      <c r="A234" s="720"/>
      <c r="B234" s="721"/>
      <c r="C234" s="722"/>
      <c r="D234" s="723"/>
      <c r="E234" s="724"/>
      <c r="F234" s="725"/>
      <c r="G234" s="726"/>
      <c r="H234" s="727"/>
      <c r="J234" s="720">
        <f t="shared" si="13"/>
        <v>0</v>
      </c>
      <c r="K234" s="721"/>
      <c r="L234" s="722"/>
      <c r="M234" s="723"/>
      <c r="N234" s="724"/>
      <c r="O234" s="725"/>
      <c r="P234" s="726"/>
      <c r="Q234" s="727">
        <f>H234</f>
        <v>0</v>
      </c>
    </row>
    <row r="235" spans="1:17" ht="15.95" customHeight="1" thickBot="1">
      <c r="A235" s="733" t="s">
        <v>547</v>
      </c>
      <c r="B235" s="734"/>
      <c r="C235" s="735"/>
      <c r="D235" s="700"/>
      <c r="E235" s="700"/>
      <c r="F235" s="736"/>
      <c r="G235" s="737"/>
      <c r="H235" s="738"/>
      <c r="J235" s="733" t="str">
        <f t="shared" si="13"/>
        <v>Avance arrondi</v>
      </c>
      <c r="K235" s="734"/>
      <c r="L235" s="735"/>
      <c r="M235" s="700"/>
      <c r="N235" s="700"/>
      <c r="O235" s="736">
        <f>F235</f>
        <v>0</v>
      </c>
      <c r="P235" s="737"/>
      <c r="Q235" s="738"/>
    </row>
    <row r="236" spans="1:17" ht="15.95" customHeight="1">
      <c r="A236" s="739" t="s">
        <v>548</v>
      </c>
      <c r="B236" s="740"/>
      <c r="C236" s="740"/>
      <c r="D236" s="740"/>
      <c r="E236" s="741"/>
      <c r="F236" s="742" t="s">
        <v>549</v>
      </c>
      <c r="G236" s="743"/>
      <c r="H236" s="744" t="s">
        <v>550</v>
      </c>
      <c r="I236" s="682"/>
      <c r="J236" s="739" t="s">
        <v>548</v>
      </c>
      <c r="K236" s="740"/>
      <c r="L236" s="740"/>
      <c r="M236" s="740"/>
      <c r="N236" s="741"/>
      <c r="O236" s="745" t="s">
        <v>549</v>
      </c>
      <c r="P236" s="746"/>
      <c r="Q236" s="747" t="s">
        <v>550</v>
      </c>
    </row>
    <row r="237" spans="1:17" ht="15.95" customHeight="1">
      <c r="A237" s="748" t="s">
        <v>551</v>
      </c>
      <c r="B237" s="749" t="s">
        <v>552</v>
      </c>
      <c r="C237" s="749" t="s">
        <v>553</v>
      </c>
      <c r="D237" s="749" t="s">
        <v>554</v>
      </c>
      <c r="E237" s="750" t="s">
        <v>555</v>
      </c>
      <c r="F237" s="751"/>
      <c r="G237" s="752"/>
      <c r="H237" s="753"/>
      <c r="I237" s="754"/>
      <c r="J237" s="748" t="s">
        <v>551</v>
      </c>
      <c r="K237" s="749" t="s">
        <v>552</v>
      </c>
      <c r="L237" s="749" t="s">
        <v>553</v>
      </c>
      <c r="M237" s="749" t="s">
        <v>554</v>
      </c>
      <c r="N237" s="750" t="s">
        <v>555</v>
      </c>
      <c r="O237" s="755"/>
      <c r="P237" s="756"/>
      <c r="Q237" s="757"/>
    </row>
    <row r="238" spans="1:17" ht="15.95" customHeight="1" thickBot="1">
      <c r="A238" s="691">
        <v>0</v>
      </c>
      <c r="B238" s="758"/>
      <c r="C238" s="758"/>
      <c r="D238" s="758"/>
      <c r="E238" s="759"/>
      <c r="F238" s="760">
        <f>SUM(F173:G235)</f>
        <v>0</v>
      </c>
      <c r="G238" s="761"/>
      <c r="H238" s="762">
        <f>SUM(H173:H235)</f>
        <v>0</v>
      </c>
      <c r="I238" s="682"/>
      <c r="J238" s="691">
        <f t="shared" ref="J238:O238" si="17">A238</f>
        <v>0</v>
      </c>
      <c r="K238" s="758">
        <f t="shared" si="17"/>
        <v>0</v>
      </c>
      <c r="L238" s="758">
        <f t="shared" si="17"/>
        <v>0</v>
      </c>
      <c r="M238" s="758">
        <f t="shared" si="17"/>
        <v>0</v>
      </c>
      <c r="N238" s="759">
        <f t="shared" si="17"/>
        <v>0</v>
      </c>
      <c r="O238" s="763">
        <f t="shared" si="17"/>
        <v>0</v>
      </c>
      <c r="P238" s="764"/>
      <c r="Q238" s="762">
        <f>H238</f>
        <v>0</v>
      </c>
    </row>
    <row r="239" spans="1:17" ht="15.95" customHeight="1">
      <c r="A239" s="682"/>
      <c r="B239" s="682"/>
      <c r="C239" s="682"/>
      <c r="D239" s="765" t="s">
        <v>556</v>
      </c>
      <c r="E239" s="766"/>
      <c r="F239" s="767">
        <f>F238-H238</f>
        <v>0</v>
      </c>
      <c r="G239" s="768"/>
      <c r="H239" s="769"/>
      <c r="I239" s="770"/>
      <c r="J239" s="770">
        <f>A239</f>
        <v>0</v>
      </c>
      <c r="K239" s="770"/>
      <c r="L239" s="770"/>
      <c r="M239" s="765" t="s">
        <v>557</v>
      </c>
      <c r="N239" s="766"/>
      <c r="O239" s="771">
        <f>F239</f>
        <v>0</v>
      </c>
      <c r="P239" s="771"/>
      <c r="Q239" s="772"/>
    </row>
    <row r="240" spans="1:17" ht="15.95" customHeight="1" thickBot="1">
      <c r="A240" s="682"/>
      <c r="B240" s="704" t="s">
        <v>558</v>
      </c>
      <c r="C240" s="773"/>
      <c r="D240" s="774"/>
      <c r="E240" s="775"/>
      <c r="F240" s="776"/>
      <c r="G240" s="777"/>
      <c r="H240" s="778"/>
      <c r="I240" s="770"/>
      <c r="J240" s="770"/>
      <c r="K240" s="779" t="str">
        <f>B240</f>
        <v>Emargement</v>
      </c>
      <c r="L240" s="780"/>
      <c r="M240" s="774"/>
      <c r="N240" s="775"/>
      <c r="O240" s="781"/>
      <c r="P240" s="781"/>
      <c r="Q240" s="782"/>
    </row>
    <row r="241" spans="1:17" ht="15.95" customHeight="1">
      <c r="A241" s="669" t="s">
        <v>524</v>
      </c>
      <c r="B241" s="669"/>
      <c r="C241" s="669"/>
      <c r="D241" s="669"/>
      <c r="E241" s="670" t="s">
        <v>525</v>
      </c>
      <c r="F241" s="670"/>
      <c r="G241" s="670"/>
      <c r="H241" s="670"/>
      <c r="J241" s="669" t="str">
        <f>A241</f>
        <v>Raison sociale</v>
      </c>
      <c r="K241" s="669"/>
      <c r="L241" s="669"/>
      <c r="M241" s="669"/>
      <c r="N241" s="670" t="s">
        <v>525</v>
      </c>
      <c r="O241" s="670"/>
      <c r="P241" s="670"/>
      <c r="Q241" s="670"/>
    </row>
    <row r="242" spans="1:17" ht="15.95" customHeight="1">
      <c r="A242" s="669"/>
      <c r="B242" s="669"/>
      <c r="C242" s="669"/>
      <c r="D242" s="669"/>
      <c r="E242" s="670"/>
      <c r="F242" s="670"/>
      <c r="G242" s="670"/>
      <c r="H242" s="670"/>
      <c r="J242" s="669"/>
      <c r="K242" s="669"/>
      <c r="L242" s="669"/>
      <c r="M242" s="669"/>
      <c r="N242" s="670"/>
      <c r="O242" s="670"/>
      <c r="P242" s="670"/>
      <c r="Q242" s="670"/>
    </row>
    <row r="243" spans="1:17" ht="15.95" customHeight="1">
      <c r="A243" s="672" t="s">
        <v>526</v>
      </c>
      <c r="B243" s="672"/>
      <c r="C243" s="672"/>
      <c r="D243" s="672"/>
      <c r="E243" s="673" t="s">
        <v>527</v>
      </c>
      <c r="F243" s="674"/>
      <c r="G243" s="674"/>
      <c r="H243" s="674"/>
      <c r="J243" s="672" t="str">
        <f>A243</f>
        <v>adresse</v>
      </c>
      <c r="K243" s="672"/>
      <c r="L243" s="672"/>
      <c r="M243" s="672"/>
      <c r="N243" s="673" t="s">
        <v>527</v>
      </c>
      <c r="O243" s="674">
        <f>F243</f>
        <v>0</v>
      </c>
      <c r="P243" s="674"/>
      <c r="Q243" s="674"/>
    </row>
    <row r="244" spans="1:17" ht="15.95" customHeight="1">
      <c r="A244" s="672" t="s">
        <v>528</v>
      </c>
      <c r="B244" s="672"/>
      <c r="C244" s="672"/>
      <c r="D244" s="672"/>
      <c r="E244" s="673"/>
      <c r="F244" s="674"/>
      <c r="G244" s="674"/>
      <c r="H244" s="674"/>
      <c r="J244" s="672" t="str">
        <f>A244</f>
        <v>Ville + CNSS</v>
      </c>
      <c r="K244" s="672"/>
      <c r="L244" s="672"/>
      <c r="M244" s="672"/>
      <c r="N244" s="673"/>
      <c r="O244" s="674"/>
      <c r="P244" s="674"/>
      <c r="Q244" s="674"/>
    </row>
    <row r="245" spans="1:17" s="682" customFormat="1" ht="15.95" customHeight="1" thickBot="1">
      <c r="A245" s="675" t="s">
        <v>529</v>
      </c>
      <c r="B245" s="676">
        <v>1234567</v>
      </c>
      <c r="C245" s="677" t="s">
        <v>530</v>
      </c>
      <c r="D245" s="678" t="s">
        <v>531</v>
      </c>
      <c r="E245" s="679"/>
      <c r="F245" s="675" t="s">
        <v>532</v>
      </c>
      <c r="G245" s="680" t="s">
        <v>533</v>
      </c>
      <c r="H245" s="681"/>
      <c r="J245" s="675" t="s">
        <v>534</v>
      </c>
      <c r="K245" s="676">
        <f>+B245</f>
        <v>1234567</v>
      </c>
      <c r="L245" s="676" t="str">
        <f>+C245</f>
        <v>R.C.: 888777</v>
      </c>
      <c r="M245" s="677" t="str">
        <f>+D245</f>
        <v>I.C.E.: 111222333444555</v>
      </c>
      <c r="N245" s="677"/>
      <c r="O245" s="676" t="str">
        <f>+F245</f>
        <v>T.P.</v>
      </c>
      <c r="P245" s="683" t="str">
        <f>+G245</f>
        <v>12345678</v>
      </c>
      <c r="Q245" s="684"/>
    </row>
    <row r="246" spans="1:17" ht="15.95" customHeight="1">
      <c r="A246" s="688" t="s">
        <v>230</v>
      </c>
      <c r="B246" s="689" t="s">
        <v>535</v>
      </c>
      <c r="C246" s="689"/>
      <c r="D246" s="689"/>
      <c r="E246" s="689" t="s">
        <v>123</v>
      </c>
      <c r="F246" s="689"/>
      <c r="G246" s="689"/>
      <c r="H246" s="690"/>
      <c r="I246" s="682"/>
      <c r="J246" s="688" t="s">
        <v>230</v>
      </c>
      <c r="K246" s="689" t="s">
        <v>535</v>
      </c>
      <c r="L246" s="689"/>
      <c r="M246" s="689"/>
      <c r="N246" s="689" t="s">
        <v>123</v>
      </c>
      <c r="O246" s="689"/>
      <c r="P246" s="689"/>
      <c r="Q246" s="690"/>
    </row>
    <row r="247" spans="1:17" ht="15.95" customHeight="1" thickBot="1">
      <c r="A247" s="691"/>
      <c r="B247" s="692"/>
      <c r="C247" s="692"/>
      <c r="D247" s="692"/>
      <c r="E247" s="692"/>
      <c r="F247" s="692"/>
      <c r="G247" s="692"/>
      <c r="H247" s="693"/>
      <c r="I247" s="682"/>
      <c r="J247" s="691">
        <f>A247</f>
        <v>0</v>
      </c>
      <c r="K247" s="692">
        <f>B247</f>
        <v>0</v>
      </c>
      <c r="L247" s="692"/>
      <c r="M247" s="692"/>
      <c r="N247" s="692">
        <f>E247</f>
        <v>0</v>
      </c>
      <c r="O247" s="692"/>
      <c r="P247" s="692"/>
      <c r="Q247" s="693"/>
    </row>
    <row r="248" spans="1:17" ht="15.95" customHeight="1" thickBot="1">
      <c r="A248" s="694"/>
      <c r="B248" s="694"/>
      <c r="C248" s="694"/>
      <c r="D248" s="694"/>
      <c r="E248" s="694"/>
      <c r="F248" s="694"/>
      <c r="G248" s="694"/>
      <c r="H248" s="694"/>
      <c r="I248" s="694"/>
      <c r="J248" s="694"/>
      <c r="K248" s="694"/>
      <c r="L248" s="694"/>
      <c r="M248" s="694"/>
      <c r="N248" s="694"/>
      <c r="O248" s="694"/>
      <c r="P248" s="694"/>
      <c r="Q248" s="694"/>
    </row>
    <row r="249" spans="1:17" ht="15.95" customHeight="1">
      <c r="A249" s="688" t="s">
        <v>536</v>
      </c>
      <c r="B249" s="695" t="s">
        <v>537</v>
      </c>
      <c r="C249" s="695"/>
      <c r="D249" s="695" t="s">
        <v>538</v>
      </c>
      <c r="E249" s="696" t="s">
        <v>539</v>
      </c>
      <c r="F249" s="695" t="s">
        <v>540</v>
      </c>
      <c r="G249" s="695" t="s">
        <v>541</v>
      </c>
      <c r="H249" s="697" t="s">
        <v>542</v>
      </c>
      <c r="I249" s="698"/>
      <c r="J249" s="688" t="s">
        <v>536</v>
      </c>
      <c r="K249" s="695" t="s">
        <v>537</v>
      </c>
      <c r="L249" s="695">
        <f>C249</f>
        <v>0</v>
      </c>
      <c r="M249" s="695" t="s">
        <v>538</v>
      </c>
      <c r="N249" s="696" t="s">
        <v>539</v>
      </c>
      <c r="O249" s="695" t="s">
        <v>540</v>
      </c>
      <c r="P249" s="695" t="s">
        <v>541</v>
      </c>
      <c r="Q249" s="697" t="s">
        <v>542</v>
      </c>
    </row>
    <row r="250" spans="1:17" ht="15.95" customHeight="1" thickBot="1">
      <c r="A250" s="699"/>
      <c r="B250" s="700"/>
      <c r="C250" s="700"/>
      <c r="D250" s="701"/>
      <c r="E250" s="701"/>
      <c r="F250" s="700"/>
      <c r="G250" s="700"/>
      <c r="H250" s="702"/>
      <c r="I250" s="682"/>
      <c r="J250" s="699">
        <f>A250</f>
        <v>0</v>
      </c>
      <c r="K250" s="700">
        <f>B250</f>
        <v>0</v>
      </c>
      <c r="L250" s="700">
        <f>C250</f>
        <v>0</v>
      </c>
      <c r="M250" s="701">
        <f>D250</f>
        <v>0</v>
      </c>
      <c r="N250" s="701">
        <f>E250</f>
        <v>0</v>
      </c>
      <c r="O250" s="700">
        <f>F250</f>
        <v>0</v>
      </c>
      <c r="P250" s="700">
        <f>G250</f>
        <v>0</v>
      </c>
      <c r="Q250" s="702">
        <f>H250</f>
        <v>0</v>
      </c>
    </row>
    <row r="251" spans="1:17" ht="15.95" customHeight="1" thickBot="1">
      <c r="A251" s="703"/>
      <c r="B251" s="704"/>
      <c r="C251" s="682"/>
      <c r="D251" s="682"/>
      <c r="E251" s="682"/>
      <c r="F251" s="682"/>
      <c r="G251" s="682"/>
      <c r="H251" s="682"/>
      <c r="I251" s="682"/>
      <c r="J251" s="703"/>
      <c r="K251" s="704"/>
      <c r="L251" s="682"/>
      <c r="M251" s="682"/>
      <c r="N251" s="682"/>
      <c r="O251" s="682"/>
      <c r="P251" s="682"/>
      <c r="Q251" s="682"/>
    </row>
    <row r="252" spans="1:17" ht="15.95" customHeight="1" thickBot="1">
      <c r="A252" s="705" t="s">
        <v>543</v>
      </c>
      <c r="B252" s="706"/>
      <c r="C252" s="707"/>
      <c r="D252" s="708" t="s">
        <v>544</v>
      </c>
      <c r="E252" s="709" t="s">
        <v>90</v>
      </c>
      <c r="F252" s="710" t="s">
        <v>545</v>
      </c>
      <c r="G252" s="707"/>
      <c r="H252" s="711" t="s">
        <v>546</v>
      </c>
      <c r="I252" s="712"/>
      <c r="J252" s="705" t="s">
        <v>543</v>
      </c>
      <c r="K252" s="706"/>
      <c r="L252" s="707"/>
      <c r="M252" s="708" t="str">
        <f t="shared" ref="M252:O267" si="18">D252</f>
        <v>Base Nbre</v>
      </c>
      <c r="N252" s="709" t="s">
        <v>90</v>
      </c>
      <c r="O252" s="710" t="s">
        <v>545</v>
      </c>
      <c r="P252" s="707"/>
      <c r="Q252" s="711" t="s">
        <v>546</v>
      </c>
    </row>
    <row r="253" spans="1:17" ht="15.95" customHeight="1">
      <c r="A253" s="713"/>
      <c r="B253" s="714"/>
      <c r="C253" s="715"/>
      <c r="D253" s="716"/>
      <c r="E253" s="716"/>
      <c r="F253" s="717"/>
      <c r="G253" s="718"/>
      <c r="H253" s="719"/>
      <c r="J253" s="713">
        <f t="shared" ref="J253:J315" si="19">A253</f>
        <v>0</v>
      </c>
      <c r="K253" s="714"/>
      <c r="L253" s="715"/>
      <c r="M253" s="716">
        <f t="shared" si="18"/>
        <v>0</v>
      </c>
      <c r="N253" s="716">
        <f t="shared" si="18"/>
        <v>0</v>
      </c>
      <c r="O253" s="717">
        <f t="shared" si="18"/>
        <v>0</v>
      </c>
      <c r="P253" s="718"/>
      <c r="Q253" s="719">
        <f t="shared" ref="Q253:Q312" si="20">H253</f>
        <v>0</v>
      </c>
    </row>
    <row r="254" spans="1:17" ht="15.95" customHeight="1">
      <c r="A254" s="720"/>
      <c r="B254" s="721"/>
      <c r="C254" s="722"/>
      <c r="D254" s="723"/>
      <c r="E254" s="724"/>
      <c r="F254" s="725"/>
      <c r="G254" s="726"/>
      <c r="H254" s="727"/>
      <c r="J254" s="720">
        <f t="shared" si="19"/>
        <v>0</v>
      </c>
      <c r="K254" s="721"/>
      <c r="L254" s="722"/>
      <c r="M254" s="723">
        <f t="shared" si="18"/>
        <v>0</v>
      </c>
      <c r="N254" s="724">
        <f t="shared" si="18"/>
        <v>0</v>
      </c>
      <c r="O254" s="725">
        <f t="shared" si="18"/>
        <v>0</v>
      </c>
      <c r="P254" s="726"/>
      <c r="Q254" s="727">
        <f t="shared" si="20"/>
        <v>0</v>
      </c>
    </row>
    <row r="255" spans="1:17" ht="15.95" customHeight="1">
      <c r="A255" s="720"/>
      <c r="B255" s="721"/>
      <c r="C255" s="722"/>
      <c r="D255" s="723"/>
      <c r="E255" s="724"/>
      <c r="F255" s="725"/>
      <c r="G255" s="726"/>
      <c r="H255" s="727"/>
      <c r="J255" s="720">
        <f t="shared" si="19"/>
        <v>0</v>
      </c>
      <c r="K255" s="721"/>
      <c r="L255" s="722"/>
      <c r="M255" s="723">
        <f t="shared" si="18"/>
        <v>0</v>
      </c>
      <c r="N255" s="724">
        <f t="shared" si="18"/>
        <v>0</v>
      </c>
      <c r="O255" s="725">
        <f t="shared" si="18"/>
        <v>0</v>
      </c>
      <c r="P255" s="726"/>
      <c r="Q255" s="727">
        <f t="shared" si="20"/>
        <v>0</v>
      </c>
    </row>
    <row r="256" spans="1:17" ht="15.95" customHeight="1">
      <c r="A256" s="720"/>
      <c r="B256" s="721"/>
      <c r="C256" s="722"/>
      <c r="D256" s="723"/>
      <c r="E256" s="724"/>
      <c r="F256" s="725"/>
      <c r="G256" s="726"/>
      <c r="H256" s="727"/>
      <c r="J256" s="720">
        <f t="shared" si="19"/>
        <v>0</v>
      </c>
      <c r="K256" s="721"/>
      <c r="L256" s="722"/>
      <c r="M256" s="723">
        <f t="shared" si="18"/>
        <v>0</v>
      </c>
      <c r="N256" s="724">
        <f t="shared" si="18"/>
        <v>0</v>
      </c>
      <c r="O256" s="725">
        <f t="shared" si="18"/>
        <v>0</v>
      </c>
      <c r="P256" s="726"/>
      <c r="Q256" s="727">
        <f t="shared" si="20"/>
        <v>0</v>
      </c>
    </row>
    <row r="257" spans="1:17" ht="15.95" customHeight="1">
      <c r="A257" s="720"/>
      <c r="B257" s="721"/>
      <c r="C257" s="722"/>
      <c r="D257" s="723"/>
      <c r="E257" s="724"/>
      <c r="F257" s="725"/>
      <c r="G257" s="726"/>
      <c r="H257" s="727"/>
      <c r="J257" s="720">
        <f t="shared" si="19"/>
        <v>0</v>
      </c>
      <c r="K257" s="721"/>
      <c r="L257" s="722"/>
      <c r="M257" s="723">
        <f t="shared" si="18"/>
        <v>0</v>
      </c>
      <c r="N257" s="724">
        <f t="shared" si="18"/>
        <v>0</v>
      </c>
      <c r="O257" s="725">
        <f t="shared" si="18"/>
        <v>0</v>
      </c>
      <c r="P257" s="726"/>
      <c r="Q257" s="727">
        <f t="shared" si="20"/>
        <v>0</v>
      </c>
    </row>
    <row r="258" spans="1:17" ht="15.95" customHeight="1">
      <c r="A258" s="720"/>
      <c r="B258" s="721"/>
      <c r="C258" s="722"/>
      <c r="D258" s="723"/>
      <c r="E258" s="724"/>
      <c r="F258" s="725"/>
      <c r="G258" s="726"/>
      <c r="H258" s="727"/>
      <c r="J258" s="720">
        <f t="shared" si="19"/>
        <v>0</v>
      </c>
      <c r="K258" s="721"/>
      <c r="L258" s="722"/>
      <c r="M258" s="723">
        <f t="shared" si="18"/>
        <v>0</v>
      </c>
      <c r="N258" s="724">
        <f t="shared" si="18"/>
        <v>0</v>
      </c>
      <c r="O258" s="725">
        <f t="shared" si="18"/>
        <v>0</v>
      </c>
      <c r="P258" s="726"/>
      <c r="Q258" s="727">
        <f t="shared" si="20"/>
        <v>0</v>
      </c>
    </row>
    <row r="259" spans="1:17" ht="15.95" customHeight="1">
      <c r="A259" s="720"/>
      <c r="B259" s="721"/>
      <c r="C259" s="722"/>
      <c r="D259" s="723"/>
      <c r="E259" s="724"/>
      <c r="F259" s="725"/>
      <c r="G259" s="726"/>
      <c r="H259" s="727"/>
      <c r="J259" s="720">
        <f t="shared" si="19"/>
        <v>0</v>
      </c>
      <c r="K259" s="721"/>
      <c r="L259" s="722"/>
      <c r="M259" s="723">
        <f t="shared" si="18"/>
        <v>0</v>
      </c>
      <c r="N259" s="724">
        <f t="shared" si="18"/>
        <v>0</v>
      </c>
      <c r="O259" s="725">
        <f t="shared" si="18"/>
        <v>0</v>
      </c>
      <c r="P259" s="726"/>
      <c r="Q259" s="727">
        <f t="shared" si="20"/>
        <v>0</v>
      </c>
    </row>
    <row r="260" spans="1:17" ht="15.95" customHeight="1">
      <c r="A260" s="720"/>
      <c r="B260" s="721"/>
      <c r="C260" s="722"/>
      <c r="D260" s="723"/>
      <c r="E260" s="724"/>
      <c r="F260" s="725"/>
      <c r="G260" s="726"/>
      <c r="H260" s="727"/>
      <c r="J260" s="720">
        <f t="shared" si="19"/>
        <v>0</v>
      </c>
      <c r="K260" s="721"/>
      <c r="L260" s="722"/>
      <c r="M260" s="723">
        <f t="shared" si="18"/>
        <v>0</v>
      </c>
      <c r="N260" s="724">
        <f t="shared" si="18"/>
        <v>0</v>
      </c>
      <c r="O260" s="725">
        <f t="shared" si="18"/>
        <v>0</v>
      </c>
      <c r="P260" s="726"/>
      <c r="Q260" s="727">
        <f t="shared" si="20"/>
        <v>0</v>
      </c>
    </row>
    <row r="261" spans="1:17" ht="15.95" customHeight="1">
      <c r="A261" s="720"/>
      <c r="B261" s="721"/>
      <c r="C261" s="722"/>
      <c r="D261" s="723"/>
      <c r="E261" s="724"/>
      <c r="F261" s="725"/>
      <c r="G261" s="726"/>
      <c r="H261" s="727"/>
      <c r="J261" s="720">
        <f t="shared" si="19"/>
        <v>0</v>
      </c>
      <c r="K261" s="721"/>
      <c r="L261" s="722"/>
      <c r="M261" s="723">
        <f t="shared" si="18"/>
        <v>0</v>
      </c>
      <c r="N261" s="724">
        <f t="shared" si="18"/>
        <v>0</v>
      </c>
      <c r="O261" s="725">
        <f t="shared" si="18"/>
        <v>0</v>
      </c>
      <c r="P261" s="726"/>
      <c r="Q261" s="727">
        <f t="shared" si="20"/>
        <v>0</v>
      </c>
    </row>
    <row r="262" spans="1:17" ht="15.95" customHeight="1">
      <c r="A262" s="720"/>
      <c r="B262" s="721"/>
      <c r="C262" s="722"/>
      <c r="D262" s="723"/>
      <c r="E262" s="724"/>
      <c r="F262" s="725"/>
      <c r="G262" s="726"/>
      <c r="H262" s="727"/>
      <c r="J262" s="720">
        <f t="shared" si="19"/>
        <v>0</v>
      </c>
      <c r="K262" s="721"/>
      <c r="L262" s="722"/>
      <c r="M262" s="723">
        <f t="shared" si="18"/>
        <v>0</v>
      </c>
      <c r="N262" s="724">
        <f t="shared" si="18"/>
        <v>0</v>
      </c>
      <c r="O262" s="725">
        <f t="shared" si="18"/>
        <v>0</v>
      </c>
      <c r="P262" s="726"/>
      <c r="Q262" s="727">
        <f t="shared" si="20"/>
        <v>0</v>
      </c>
    </row>
    <row r="263" spans="1:17" ht="15.95" customHeight="1">
      <c r="A263" s="720"/>
      <c r="B263" s="721"/>
      <c r="C263" s="722"/>
      <c r="D263" s="723"/>
      <c r="E263" s="724"/>
      <c r="F263" s="725"/>
      <c r="G263" s="726"/>
      <c r="H263" s="727"/>
      <c r="J263" s="720">
        <f t="shared" si="19"/>
        <v>0</v>
      </c>
      <c r="K263" s="721"/>
      <c r="L263" s="722"/>
      <c r="M263" s="723">
        <f t="shared" si="18"/>
        <v>0</v>
      </c>
      <c r="N263" s="724">
        <f t="shared" si="18"/>
        <v>0</v>
      </c>
      <c r="O263" s="725">
        <f t="shared" si="18"/>
        <v>0</v>
      </c>
      <c r="P263" s="726"/>
      <c r="Q263" s="727">
        <f t="shared" si="20"/>
        <v>0</v>
      </c>
    </row>
    <row r="264" spans="1:17" ht="15.95" customHeight="1">
      <c r="A264" s="720"/>
      <c r="B264" s="721"/>
      <c r="C264" s="722"/>
      <c r="D264" s="723"/>
      <c r="E264" s="728"/>
      <c r="F264" s="725"/>
      <c r="G264" s="726"/>
      <c r="H264" s="727"/>
      <c r="J264" s="720">
        <f t="shared" si="19"/>
        <v>0</v>
      </c>
      <c r="K264" s="721"/>
      <c r="L264" s="722"/>
      <c r="M264" s="723">
        <f t="shared" si="18"/>
        <v>0</v>
      </c>
      <c r="N264" s="728">
        <f t="shared" si="18"/>
        <v>0</v>
      </c>
      <c r="O264" s="725">
        <f t="shared" si="18"/>
        <v>0</v>
      </c>
      <c r="P264" s="726"/>
      <c r="Q264" s="727">
        <f t="shared" si="20"/>
        <v>0</v>
      </c>
    </row>
    <row r="265" spans="1:17" ht="15.95" customHeight="1">
      <c r="A265" s="720"/>
      <c r="B265" s="721"/>
      <c r="C265" s="722"/>
      <c r="D265" s="723"/>
      <c r="E265" s="724"/>
      <c r="F265" s="725"/>
      <c r="G265" s="726"/>
      <c r="H265" s="727"/>
      <c r="J265" s="720">
        <f t="shared" si="19"/>
        <v>0</v>
      </c>
      <c r="K265" s="721"/>
      <c r="L265" s="722"/>
      <c r="M265" s="723"/>
      <c r="N265" s="724"/>
      <c r="O265" s="725">
        <f t="shared" si="18"/>
        <v>0</v>
      </c>
      <c r="P265" s="726"/>
      <c r="Q265" s="727">
        <f t="shared" si="20"/>
        <v>0</v>
      </c>
    </row>
    <row r="266" spans="1:17" ht="15.95" customHeight="1">
      <c r="A266" s="720"/>
      <c r="B266" s="721"/>
      <c r="C266" s="722"/>
      <c r="D266" s="723"/>
      <c r="E266" s="724"/>
      <c r="F266" s="725"/>
      <c r="G266" s="726"/>
      <c r="H266" s="727"/>
      <c r="J266" s="720">
        <f t="shared" si="19"/>
        <v>0</v>
      </c>
      <c r="K266" s="721"/>
      <c r="L266" s="722"/>
      <c r="M266" s="723"/>
      <c r="N266" s="724"/>
      <c r="O266" s="725">
        <f t="shared" si="18"/>
        <v>0</v>
      </c>
      <c r="P266" s="726"/>
      <c r="Q266" s="727">
        <f t="shared" si="20"/>
        <v>0</v>
      </c>
    </row>
    <row r="267" spans="1:17" ht="15.95" customHeight="1">
      <c r="A267" s="720"/>
      <c r="B267" s="721"/>
      <c r="C267" s="722"/>
      <c r="D267" s="723"/>
      <c r="E267" s="724"/>
      <c r="F267" s="725"/>
      <c r="G267" s="726"/>
      <c r="H267" s="727"/>
      <c r="J267" s="720">
        <f t="shared" si="19"/>
        <v>0</v>
      </c>
      <c r="K267" s="721"/>
      <c r="L267" s="722"/>
      <c r="M267" s="723"/>
      <c r="N267" s="724"/>
      <c r="O267" s="725">
        <f t="shared" si="18"/>
        <v>0</v>
      </c>
      <c r="P267" s="726"/>
      <c r="Q267" s="727">
        <f t="shared" si="20"/>
        <v>0</v>
      </c>
    </row>
    <row r="268" spans="1:17" ht="15.95" customHeight="1">
      <c r="A268" s="720"/>
      <c r="B268" s="721"/>
      <c r="C268" s="722"/>
      <c r="D268" s="723"/>
      <c r="E268" s="724"/>
      <c r="F268" s="725"/>
      <c r="G268" s="726"/>
      <c r="H268" s="727"/>
      <c r="J268" s="720">
        <f t="shared" si="19"/>
        <v>0</v>
      </c>
      <c r="K268" s="721"/>
      <c r="L268" s="722"/>
      <c r="M268" s="723"/>
      <c r="N268" s="724"/>
      <c r="O268" s="725">
        <f t="shared" ref="O268:O307" si="21">F268</f>
        <v>0</v>
      </c>
      <c r="P268" s="726"/>
      <c r="Q268" s="727">
        <f t="shared" si="20"/>
        <v>0</v>
      </c>
    </row>
    <row r="269" spans="1:17" ht="15.95" customHeight="1">
      <c r="A269" s="720"/>
      <c r="B269" s="721"/>
      <c r="C269" s="722"/>
      <c r="D269" s="723"/>
      <c r="E269" s="724"/>
      <c r="F269" s="725"/>
      <c r="G269" s="726"/>
      <c r="H269" s="727"/>
      <c r="J269" s="720">
        <f t="shared" si="19"/>
        <v>0</v>
      </c>
      <c r="K269" s="721"/>
      <c r="L269" s="722"/>
      <c r="M269" s="723"/>
      <c r="N269" s="724"/>
      <c r="O269" s="725">
        <f t="shared" si="21"/>
        <v>0</v>
      </c>
      <c r="P269" s="726"/>
      <c r="Q269" s="727">
        <f t="shared" si="20"/>
        <v>0</v>
      </c>
    </row>
    <row r="270" spans="1:17" ht="15.95" customHeight="1">
      <c r="A270" s="720"/>
      <c r="B270" s="721"/>
      <c r="C270" s="722"/>
      <c r="D270" s="723"/>
      <c r="E270" s="724"/>
      <c r="F270" s="725"/>
      <c r="G270" s="726"/>
      <c r="H270" s="727"/>
      <c r="J270" s="720">
        <f t="shared" si="19"/>
        <v>0</v>
      </c>
      <c r="K270" s="721"/>
      <c r="L270" s="722"/>
      <c r="M270" s="723"/>
      <c r="N270" s="724"/>
      <c r="O270" s="725">
        <f t="shared" si="21"/>
        <v>0</v>
      </c>
      <c r="P270" s="726"/>
      <c r="Q270" s="727">
        <f t="shared" si="20"/>
        <v>0</v>
      </c>
    </row>
    <row r="271" spans="1:17" ht="15.95" customHeight="1">
      <c r="A271" s="720"/>
      <c r="B271" s="721"/>
      <c r="C271" s="722"/>
      <c r="D271" s="723"/>
      <c r="E271" s="724"/>
      <c r="F271" s="725"/>
      <c r="G271" s="726"/>
      <c r="H271" s="727"/>
      <c r="J271" s="720">
        <f t="shared" si="19"/>
        <v>0</v>
      </c>
      <c r="K271" s="721"/>
      <c r="L271" s="722"/>
      <c r="M271" s="723"/>
      <c r="N271" s="724"/>
      <c r="O271" s="725">
        <f t="shared" si="21"/>
        <v>0</v>
      </c>
      <c r="P271" s="726"/>
      <c r="Q271" s="727">
        <f t="shared" si="20"/>
        <v>0</v>
      </c>
    </row>
    <row r="272" spans="1:17" ht="15.95" customHeight="1">
      <c r="A272" s="720"/>
      <c r="B272" s="721"/>
      <c r="C272" s="722"/>
      <c r="D272" s="723"/>
      <c r="E272" s="724"/>
      <c r="F272" s="725"/>
      <c r="G272" s="726"/>
      <c r="H272" s="727"/>
      <c r="J272" s="720">
        <f t="shared" si="19"/>
        <v>0</v>
      </c>
      <c r="K272" s="721"/>
      <c r="L272" s="722"/>
      <c r="M272" s="723"/>
      <c r="N272" s="724"/>
      <c r="O272" s="725">
        <f t="shared" si="21"/>
        <v>0</v>
      </c>
      <c r="P272" s="726"/>
      <c r="Q272" s="727">
        <f t="shared" si="20"/>
        <v>0</v>
      </c>
    </row>
    <row r="273" spans="1:17" ht="15.95" customHeight="1">
      <c r="A273" s="720"/>
      <c r="B273" s="721"/>
      <c r="C273" s="722"/>
      <c r="D273" s="723"/>
      <c r="E273" s="724"/>
      <c r="F273" s="725"/>
      <c r="G273" s="726"/>
      <c r="H273" s="727"/>
      <c r="J273" s="720">
        <f t="shared" si="19"/>
        <v>0</v>
      </c>
      <c r="K273" s="721"/>
      <c r="L273" s="722"/>
      <c r="M273" s="723"/>
      <c r="N273" s="724"/>
      <c r="O273" s="725">
        <f t="shared" si="21"/>
        <v>0</v>
      </c>
      <c r="P273" s="726"/>
      <c r="Q273" s="727">
        <f t="shared" si="20"/>
        <v>0</v>
      </c>
    </row>
    <row r="274" spans="1:17" ht="15.95" customHeight="1">
      <c r="A274" s="720"/>
      <c r="B274" s="721"/>
      <c r="C274" s="722"/>
      <c r="D274" s="723"/>
      <c r="E274" s="724"/>
      <c r="F274" s="725"/>
      <c r="G274" s="726"/>
      <c r="H274" s="727"/>
      <c r="J274" s="720">
        <f t="shared" si="19"/>
        <v>0</v>
      </c>
      <c r="K274" s="721"/>
      <c r="L274" s="722"/>
      <c r="M274" s="723"/>
      <c r="N274" s="724"/>
      <c r="O274" s="725">
        <f t="shared" si="21"/>
        <v>0</v>
      </c>
      <c r="P274" s="726"/>
      <c r="Q274" s="727">
        <f t="shared" si="20"/>
        <v>0</v>
      </c>
    </row>
    <row r="275" spans="1:17" ht="15.95" customHeight="1">
      <c r="A275" s="720"/>
      <c r="B275" s="721"/>
      <c r="C275" s="722"/>
      <c r="D275" s="723"/>
      <c r="E275" s="724"/>
      <c r="F275" s="725"/>
      <c r="G275" s="726"/>
      <c r="H275" s="727"/>
      <c r="J275" s="720">
        <f t="shared" si="19"/>
        <v>0</v>
      </c>
      <c r="K275" s="721"/>
      <c r="L275" s="722"/>
      <c r="M275" s="723"/>
      <c r="N275" s="724"/>
      <c r="O275" s="725">
        <f t="shared" si="21"/>
        <v>0</v>
      </c>
      <c r="P275" s="726"/>
      <c r="Q275" s="727">
        <f t="shared" si="20"/>
        <v>0</v>
      </c>
    </row>
    <row r="276" spans="1:17" ht="15.95" customHeight="1">
      <c r="A276" s="720"/>
      <c r="B276" s="721"/>
      <c r="C276" s="722"/>
      <c r="D276" s="723"/>
      <c r="E276" s="724"/>
      <c r="F276" s="725"/>
      <c r="G276" s="726"/>
      <c r="H276" s="727"/>
      <c r="J276" s="720">
        <f t="shared" si="19"/>
        <v>0</v>
      </c>
      <c r="K276" s="721"/>
      <c r="L276" s="722"/>
      <c r="M276" s="723"/>
      <c r="N276" s="724"/>
      <c r="O276" s="725">
        <f t="shared" si="21"/>
        <v>0</v>
      </c>
      <c r="P276" s="726"/>
      <c r="Q276" s="727">
        <f t="shared" si="20"/>
        <v>0</v>
      </c>
    </row>
    <row r="277" spans="1:17" ht="15.95" customHeight="1">
      <c r="A277" s="720"/>
      <c r="B277" s="721"/>
      <c r="C277" s="722"/>
      <c r="D277" s="723"/>
      <c r="E277" s="724"/>
      <c r="F277" s="725"/>
      <c r="G277" s="726"/>
      <c r="H277" s="727"/>
      <c r="J277" s="720">
        <f t="shared" si="19"/>
        <v>0</v>
      </c>
      <c r="K277" s="721"/>
      <c r="L277" s="722"/>
      <c r="M277" s="723"/>
      <c r="N277" s="724"/>
      <c r="O277" s="725">
        <f t="shared" si="21"/>
        <v>0</v>
      </c>
      <c r="P277" s="726"/>
      <c r="Q277" s="727">
        <f t="shared" si="20"/>
        <v>0</v>
      </c>
    </row>
    <row r="278" spans="1:17" ht="15.95" customHeight="1">
      <c r="A278" s="720"/>
      <c r="B278" s="721"/>
      <c r="C278" s="722"/>
      <c r="D278" s="723"/>
      <c r="E278" s="724"/>
      <c r="F278" s="725"/>
      <c r="G278" s="726"/>
      <c r="H278" s="727"/>
      <c r="J278" s="720">
        <f t="shared" si="19"/>
        <v>0</v>
      </c>
      <c r="K278" s="721"/>
      <c r="L278" s="722"/>
      <c r="M278" s="723"/>
      <c r="N278" s="724"/>
      <c r="O278" s="725">
        <f t="shared" si="21"/>
        <v>0</v>
      </c>
      <c r="P278" s="726"/>
      <c r="Q278" s="727">
        <f t="shared" si="20"/>
        <v>0</v>
      </c>
    </row>
    <row r="279" spans="1:17" ht="15.95" customHeight="1">
      <c r="A279" s="720"/>
      <c r="B279" s="721"/>
      <c r="C279" s="722"/>
      <c r="D279" s="723"/>
      <c r="E279" s="724"/>
      <c r="F279" s="725"/>
      <c r="G279" s="726"/>
      <c r="H279" s="727"/>
      <c r="J279" s="720">
        <f t="shared" si="19"/>
        <v>0</v>
      </c>
      <c r="K279" s="721"/>
      <c r="L279" s="722"/>
      <c r="M279" s="723"/>
      <c r="N279" s="724"/>
      <c r="O279" s="725">
        <f t="shared" si="21"/>
        <v>0</v>
      </c>
      <c r="P279" s="726"/>
      <c r="Q279" s="727">
        <f t="shared" si="20"/>
        <v>0</v>
      </c>
    </row>
    <row r="280" spans="1:17" ht="15.95" customHeight="1">
      <c r="A280" s="729"/>
      <c r="B280" s="730"/>
      <c r="C280" s="731"/>
      <c r="D280" s="723"/>
      <c r="E280" s="724"/>
      <c r="F280" s="725"/>
      <c r="G280" s="726"/>
      <c r="H280" s="727"/>
      <c r="J280" s="720">
        <f t="shared" si="19"/>
        <v>0</v>
      </c>
      <c r="K280" s="721"/>
      <c r="L280" s="722"/>
      <c r="M280" s="723"/>
      <c r="N280" s="724"/>
      <c r="O280" s="725">
        <f t="shared" si="21"/>
        <v>0</v>
      </c>
      <c r="P280" s="726"/>
      <c r="Q280" s="727">
        <f t="shared" si="20"/>
        <v>0</v>
      </c>
    </row>
    <row r="281" spans="1:17" ht="15.95" customHeight="1">
      <c r="A281" s="729"/>
      <c r="B281" s="730"/>
      <c r="C281" s="731"/>
      <c r="D281" s="723"/>
      <c r="E281" s="724"/>
      <c r="F281" s="725"/>
      <c r="G281" s="726"/>
      <c r="H281" s="727"/>
      <c r="J281" s="720">
        <f t="shared" si="19"/>
        <v>0</v>
      </c>
      <c r="K281" s="721"/>
      <c r="L281" s="722"/>
      <c r="M281" s="723"/>
      <c r="N281" s="724"/>
      <c r="O281" s="725">
        <f t="shared" si="21"/>
        <v>0</v>
      </c>
      <c r="P281" s="726"/>
      <c r="Q281" s="727">
        <f t="shared" si="20"/>
        <v>0</v>
      </c>
    </row>
    <row r="282" spans="1:17" ht="15.95" customHeight="1">
      <c r="A282" s="729"/>
      <c r="B282" s="730"/>
      <c r="C282" s="731"/>
      <c r="D282" s="723"/>
      <c r="E282" s="724"/>
      <c r="F282" s="725"/>
      <c r="G282" s="726"/>
      <c r="H282" s="727"/>
      <c r="J282" s="720">
        <f t="shared" si="19"/>
        <v>0</v>
      </c>
      <c r="K282" s="721"/>
      <c r="L282" s="722"/>
      <c r="M282" s="723"/>
      <c r="N282" s="724"/>
      <c r="O282" s="725">
        <f t="shared" si="21"/>
        <v>0</v>
      </c>
      <c r="P282" s="726"/>
      <c r="Q282" s="727">
        <f t="shared" si="20"/>
        <v>0</v>
      </c>
    </row>
    <row r="283" spans="1:17" ht="15.95" customHeight="1">
      <c r="A283" s="729"/>
      <c r="B283" s="730"/>
      <c r="C283" s="731"/>
      <c r="D283" s="723"/>
      <c r="E283" s="724"/>
      <c r="F283" s="725"/>
      <c r="G283" s="726"/>
      <c r="H283" s="727"/>
      <c r="J283" s="720">
        <f t="shared" si="19"/>
        <v>0</v>
      </c>
      <c r="K283" s="721"/>
      <c r="L283" s="722"/>
      <c r="M283" s="723"/>
      <c r="N283" s="724"/>
      <c r="O283" s="725">
        <f t="shared" si="21"/>
        <v>0</v>
      </c>
      <c r="P283" s="726"/>
      <c r="Q283" s="727">
        <f t="shared" si="20"/>
        <v>0</v>
      </c>
    </row>
    <row r="284" spans="1:17" ht="15.95" customHeight="1">
      <c r="A284" s="729"/>
      <c r="B284" s="730"/>
      <c r="C284" s="731"/>
      <c r="D284" s="723"/>
      <c r="E284" s="724"/>
      <c r="F284" s="725"/>
      <c r="G284" s="726"/>
      <c r="H284" s="727"/>
      <c r="J284" s="720">
        <f t="shared" si="19"/>
        <v>0</v>
      </c>
      <c r="K284" s="721"/>
      <c r="L284" s="722"/>
      <c r="M284" s="723"/>
      <c r="N284" s="724"/>
      <c r="O284" s="725">
        <f t="shared" si="21"/>
        <v>0</v>
      </c>
      <c r="P284" s="726"/>
      <c r="Q284" s="727">
        <f t="shared" si="20"/>
        <v>0</v>
      </c>
    </row>
    <row r="285" spans="1:17" ht="15.95" customHeight="1">
      <c r="A285" s="729"/>
      <c r="B285" s="730"/>
      <c r="C285" s="731"/>
      <c r="D285" s="723"/>
      <c r="E285" s="724"/>
      <c r="F285" s="725"/>
      <c r="G285" s="726"/>
      <c r="H285" s="727"/>
      <c r="J285" s="720">
        <f t="shared" si="19"/>
        <v>0</v>
      </c>
      <c r="K285" s="721"/>
      <c r="L285" s="722"/>
      <c r="M285" s="723"/>
      <c r="N285" s="724"/>
      <c r="O285" s="725">
        <f t="shared" si="21"/>
        <v>0</v>
      </c>
      <c r="P285" s="726"/>
      <c r="Q285" s="727">
        <f t="shared" si="20"/>
        <v>0</v>
      </c>
    </row>
    <row r="286" spans="1:17" ht="15.95" customHeight="1">
      <c r="A286" s="729"/>
      <c r="B286" s="730"/>
      <c r="C286" s="731"/>
      <c r="D286" s="723"/>
      <c r="E286" s="724"/>
      <c r="F286" s="725"/>
      <c r="G286" s="726"/>
      <c r="H286" s="727"/>
      <c r="J286" s="720">
        <f t="shared" si="19"/>
        <v>0</v>
      </c>
      <c r="K286" s="721"/>
      <c r="L286" s="722"/>
      <c r="M286" s="723"/>
      <c r="N286" s="724"/>
      <c r="O286" s="725">
        <f t="shared" si="21"/>
        <v>0</v>
      </c>
      <c r="P286" s="726"/>
      <c r="Q286" s="727">
        <f t="shared" si="20"/>
        <v>0</v>
      </c>
    </row>
    <row r="287" spans="1:17" ht="15.95" customHeight="1">
      <c r="A287" s="729"/>
      <c r="B287" s="730"/>
      <c r="C287" s="731"/>
      <c r="D287" s="723"/>
      <c r="E287" s="724"/>
      <c r="F287" s="725"/>
      <c r="G287" s="726"/>
      <c r="H287" s="727"/>
      <c r="J287" s="720">
        <f t="shared" si="19"/>
        <v>0</v>
      </c>
      <c r="K287" s="721"/>
      <c r="L287" s="722"/>
      <c r="M287" s="723"/>
      <c r="N287" s="724"/>
      <c r="O287" s="725">
        <f t="shared" si="21"/>
        <v>0</v>
      </c>
      <c r="P287" s="726"/>
      <c r="Q287" s="727">
        <f t="shared" si="20"/>
        <v>0</v>
      </c>
    </row>
    <row r="288" spans="1:17" ht="15.95" customHeight="1">
      <c r="A288" s="729"/>
      <c r="B288" s="730"/>
      <c r="C288" s="731"/>
      <c r="D288" s="723"/>
      <c r="E288" s="724"/>
      <c r="F288" s="725"/>
      <c r="G288" s="726"/>
      <c r="H288" s="727"/>
      <c r="J288" s="720">
        <f t="shared" si="19"/>
        <v>0</v>
      </c>
      <c r="K288" s="721"/>
      <c r="L288" s="722"/>
      <c r="M288" s="723"/>
      <c r="N288" s="724"/>
      <c r="O288" s="725">
        <f t="shared" si="21"/>
        <v>0</v>
      </c>
      <c r="P288" s="726"/>
      <c r="Q288" s="727">
        <f t="shared" si="20"/>
        <v>0</v>
      </c>
    </row>
    <row r="289" spans="1:17" ht="15.95" customHeight="1">
      <c r="A289" s="729"/>
      <c r="B289" s="730"/>
      <c r="C289" s="731"/>
      <c r="D289" s="723"/>
      <c r="E289" s="724"/>
      <c r="F289" s="725"/>
      <c r="G289" s="726"/>
      <c r="H289" s="727"/>
      <c r="J289" s="720">
        <f t="shared" si="19"/>
        <v>0</v>
      </c>
      <c r="K289" s="721"/>
      <c r="L289" s="722"/>
      <c r="M289" s="723"/>
      <c r="N289" s="724"/>
      <c r="O289" s="725">
        <f t="shared" si="21"/>
        <v>0</v>
      </c>
      <c r="P289" s="726"/>
      <c r="Q289" s="727">
        <f t="shared" si="20"/>
        <v>0</v>
      </c>
    </row>
    <row r="290" spans="1:17" ht="15.95" customHeight="1">
      <c r="A290" s="729"/>
      <c r="B290" s="730"/>
      <c r="C290" s="731"/>
      <c r="D290" s="723"/>
      <c r="E290" s="724"/>
      <c r="F290" s="725"/>
      <c r="G290" s="726"/>
      <c r="H290" s="727"/>
      <c r="J290" s="720">
        <f t="shared" si="19"/>
        <v>0</v>
      </c>
      <c r="K290" s="721"/>
      <c r="L290" s="722"/>
      <c r="M290" s="723"/>
      <c r="N290" s="724"/>
      <c r="O290" s="725">
        <f t="shared" si="21"/>
        <v>0</v>
      </c>
      <c r="P290" s="726"/>
      <c r="Q290" s="727">
        <f t="shared" si="20"/>
        <v>0</v>
      </c>
    </row>
    <row r="291" spans="1:17" ht="15.95" customHeight="1">
      <c r="A291" s="729"/>
      <c r="B291" s="730"/>
      <c r="C291" s="731"/>
      <c r="D291" s="723"/>
      <c r="E291" s="724"/>
      <c r="F291" s="725"/>
      <c r="G291" s="726"/>
      <c r="H291" s="727"/>
      <c r="J291" s="720">
        <f t="shared" si="19"/>
        <v>0</v>
      </c>
      <c r="K291" s="721"/>
      <c r="L291" s="722"/>
      <c r="M291" s="723"/>
      <c r="N291" s="724"/>
      <c r="O291" s="725">
        <f t="shared" si="21"/>
        <v>0</v>
      </c>
      <c r="P291" s="726"/>
      <c r="Q291" s="727">
        <f t="shared" si="20"/>
        <v>0</v>
      </c>
    </row>
    <row r="292" spans="1:17" ht="15.95" customHeight="1">
      <c r="A292" s="729"/>
      <c r="B292" s="730"/>
      <c r="C292" s="731"/>
      <c r="D292" s="723"/>
      <c r="E292" s="724"/>
      <c r="F292" s="725"/>
      <c r="G292" s="726"/>
      <c r="H292" s="727"/>
      <c r="J292" s="720">
        <f t="shared" si="19"/>
        <v>0</v>
      </c>
      <c r="K292" s="721"/>
      <c r="L292" s="722"/>
      <c r="M292" s="723"/>
      <c r="N292" s="724"/>
      <c r="O292" s="725">
        <f t="shared" si="21"/>
        <v>0</v>
      </c>
      <c r="P292" s="726"/>
      <c r="Q292" s="727">
        <f t="shared" si="20"/>
        <v>0</v>
      </c>
    </row>
    <row r="293" spans="1:17" ht="15.95" customHeight="1">
      <c r="A293" s="729"/>
      <c r="B293" s="730"/>
      <c r="C293" s="731"/>
      <c r="D293" s="723"/>
      <c r="E293" s="724"/>
      <c r="F293" s="725"/>
      <c r="G293" s="726"/>
      <c r="H293" s="727"/>
      <c r="J293" s="720">
        <f t="shared" si="19"/>
        <v>0</v>
      </c>
      <c r="K293" s="721"/>
      <c r="L293" s="722"/>
      <c r="M293" s="723"/>
      <c r="N293" s="724"/>
      <c r="O293" s="725">
        <f t="shared" si="21"/>
        <v>0</v>
      </c>
      <c r="P293" s="726"/>
      <c r="Q293" s="727">
        <f t="shared" si="20"/>
        <v>0</v>
      </c>
    </row>
    <row r="294" spans="1:17" ht="15.95" customHeight="1">
      <c r="A294" s="729"/>
      <c r="B294" s="730"/>
      <c r="C294" s="731"/>
      <c r="D294" s="723"/>
      <c r="E294" s="724"/>
      <c r="F294" s="725"/>
      <c r="G294" s="726"/>
      <c r="H294" s="727"/>
      <c r="J294" s="720">
        <f t="shared" si="19"/>
        <v>0</v>
      </c>
      <c r="K294" s="721"/>
      <c r="L294" s="722"/>
      <c r="M294" s="723"/>
      <c r="N294" s="724"/>
      <c r="O294" s="725">
        <f t="shared" si="21"/>
        <v>0</v>
      </c>
      <c r="P294" s="726"/>
      <c r="Q294" s="727">
        <f t="shared" si="20"/>
        <v>0</v>
      </c>
    </row>
    <row r="295" spans="1:17" ht="15.95" customHeight="1">
      <c r="A295" s="720"/>
      <c r="B295" s="721"/>
      <c r="C295" s="722"/>
      <c r="D295" s="723"/>
      <c r="E295" s="724"/>
      <c r="F295" s="725"/>
      <c r="G295" s="726"/>
      <c r="H295" s="727"/>
      <c r="J295" s="720">
        <f t="shared" si="19"/>
        <v>0</v>
      </c>
      <c r="K295" s="721"/>
      <c r="L295" s="722"/>
      <c r="M295" s="723"/>
      <c r="N295" s="724"/>
      <c r="O295" s="725">
        <f t="shared" si="21"/>
        <v>0</v>
      </c>
      <c r="P295" s="726"/>
      <c r="Q295" s="727">
        <f t="shared" si="20"/>
        <v>0</v>
      </c>
    </row>
    <row r="296" spans="1:17" ht="15.95" customHeight="1">
      <c r="A296" s="720"/>
      <c r="B296" s="721"/>
      <c r="C296" s="722"/>
      <c r="D296" s="723"/>
      <c r="E296" s="724"/>
      <c r="F296" s="725"/>
      <c r="G296" s="726"/>
      <c r="H296" s="727"/>
      <c r="J296" s="720">
        <f t="shared" si="19"/>
        <v>0</v>
      </c>
      <c r="K296" s="721"/>
      <c r="L296" s="722"/>
      <c r="M296" s="723"/>
      <c r="N296" s="724"/>
      <c r="O296" s="725">
        <f t="shared" si="21"/>
        <v>0</v>
      </c>
      <c r="P296" s="726"/>
      <c r="Q296" s="727">
        <f t="shared" si="20"/>
        <v>0</v>
      </c>
    </row>
    <row r="297" spans="1:17" ht="15.95" customHeight="1">
      <c r="A297" s="720"/>
      <c r="B297" s="721"/>
      <c r="C297" s="722"/>
      <c r="D297" s="723"/>
      <c r="E297" s="724"/>
      <c r="F297" s="725"/>
      <c r="G297" s="726"/>
      <c r="H297" s="727"/>
      <c r="J297" s="720">
        <f t="shared" si="19"/>
        <v>0</v>
      </c>
      <c r="K297" s="721"/>
      <c r="L297" s="722"/>
      <c r="M297" s="723"/>
      <c r="N297" s="724"/>
      <c r="O297" s="725">
        <f t="shared" si="21"/>
        <v>0</v>
      </c>
      <c r="P297" s="726"/>
      <c r="Q297" s="727">
        <f t="shared" si="20"/>
        <v>0</v>
      </c>
    </row>
    <row r="298" spans="1:17" ht="15.95" customHeight="1">
      <c r="A298" s="720"/>
      <c r="B298" s="721"/>
      <c r="C298" s="722"/>
      <c r="D298" s="723"/>
      <c r="E298" s="724"/>
      <c r="F298" s="725"/>
      <c r="G298" s="726"/>
      <c r="H298" s="727"/>
      <c r="J298" s="720">
        <f t="shared" si="19"/>
        <v>0</v>
      </c>
      <c r="K298" s="721"/>
      <c r="L298" s="722"/>
      <c r="M298" s="723"/>
      <c r="N298" s="724"/>
      <c r="O298" s="725">
        <f t="shared" si="21"/>
        <v>0</v>
      </c>
      <c r="P298" s="726"/>
      <c r="Q298" s="727">
        <f t="shared" si="20"/>
        <v>0</v>
      </c>
    </row>
    <row r="299" spans="1:17" ht="15.95" customHeight="1">
      <c r="A299" s="720"/>
      <c r="B299" s="721"/>
      <c r="C299" s="722"/>
      <c r="D299" s="723"/>
      <c r="E299" s="724"/>
      <c r="F299" s="725"/>
      <c r="G299" s="726"/>
      <c r="H299" s="727"/>
      <c r="J299" s="720">
        <f t="shared" si="19"/>
        <v>0</v>
      </c>
      <c r="K299" s="721"/>
      <c r="L299" s="722"/>
      <c r="M299" s="723"/>
      <c r="N299" s="724"/>
      <c r="O299" s="725">
        <f t="shared" si="21"/>
        <v>0</v>
      </c>
      <c r="P299" s="726"/>
      <c r="Q299" s="727">
        <f t="shared" si="20"/>
        <v>0</v>
      </c>
    </row>
    <row r="300" spans="1:17" ht="15.95" customHeight="1">
      <c r="A300" s="720"/>
      <c r="B300" s="721"/>
      <c r="C300" s="722"/>
      <c r="D300" s="723"/>
      <c r="E300" s="724"/>
      <c r="F300" s="725"/>
      <c r="G300" s="726"/>
      <c r="H300" s="727"/>
      <c r="J300" s="720">
        <f t="shared" si="19"/>
        <v>0</v>
      </c>
      <c r="K300" s="721"/>
      <c r="L300" s="722"/>
      <c r="M300" s="723"/>
      <c r="N300" s="724"/>
      <c r="O300" s="725">
        <f t="shared" si="21"/>
        <v>0</v>
      </c>
      <c r="P300" s="726"/>
      <c r="Q300" s="727">
        <f t="shared" si="20"/>
        <v>0</v>
      </c>
    </row>
    <row r="301" spans="1:17" ht="15.95" customHeight="1">
      <c r="A301" s="720"/>
      <c r="B301" s="721"/>
      <c r="C301" s="722"/>
      <c r="D301" s="723"/>
      <c r="E301" s="724"/>
      <c r="F301" s="725"/>
      <c r="G301" s="726"/>
      <c r="H301" s="727"/>
      <c r="J301" s="720">
        <f t="shared" si="19"/>
        <v>0</v>
      </c>
      <c r="K301" s="721"/>
      <c r="L301" s="722"/>
      <c r="M301" s="723"/>
      <c r="N301" s="724"/>
      <c r="O301" s="725">
        <f t="shared" si="21"/>
        <v>0</v>
      </c>
      <c r="P301" s="726"/>
      <c r="Q301" s="727">
        <f t="shared" si="20"/>
        <v>0</v>
      </c>
    </row>
    <row r="302" spans="1:17" ht="15.95" customHeight="1">
      <c r="A302" s="720"/>
      <c r="B302" s="721"/>
      <c r="C302" s="722"/>
      <c r="D302" s="723"/>
      <c r="E302" s="724"/>
      <c r="F302" s="725"/>
      <c r="G302" s="726"/>
      <c r="H302" s="727"/>
      <c r="J302" s="720">
        <f t="shared" si="19"/>
        <v>0</v>
      </c>
      <c r="K302" s="721"/>
      <c r="L302" s="722"/>
      <c r="M302" s="723"/>
      <c r="N302" s="724"/>
      <c r="O302" s="725">
        <f t="shared" si="21"/>
        <v>0</v>
      </c>
      <c r="P302" s="726"/>
      <c r="Q302" s="727">
        <f t="shared" si="20"/>
        <v>0</v>
      </c>
    </row>
    <row r="303" spans="1:17" ht="15.95" customHeight="1">
      <c r="A303" s="720"/>
      <c r="B303" s="721"/>
      <c r="C303" s="722"/>
      <c r="D303" s="723"/>
      <c r="E303" s="724"/>
      <c r="F303" s="725"/>
      <c r="G303" s="726"/>
      <c r="H303" s="727"/>
      <c r="J303" s="720">
        <f t="shared" si="19"/>
        <v>0</v>
      </c>
      <c r="K303" s="721"/>
      <c r="L303" s="722"/>
      <c r="M303" s="723"/>
      <c r="N303" s="724"/>
      <c r="O303" s="725">
        <f t="shared" si="21"/>
        <v>0</v>
      </c>
      <c r="P303" s="726"/>
      <c r="Q303" s="727">
        <f t="shared" si="20"/>
        <v>0</v>
      </c>
    </row>
    <row r="304" spans="1:17" ht="15.95" customHeight="1">
      <c r="A304" s="720"/>
      <c r="B304" s="721"/>
      <c r="C304" s="722"/>
      <c r="D304" s="723"/>
      <c r="E304" s="724"/>
      <c r="F304" s="725"/>
      <c r="G304" s="726"/>
      <c r="H304" s="727"/>
      <c r="J304" s="720">
        <f t="shared" si="19"/>
        <v>0</v>
      </c>
      <c r="K304" s="721"/>
      <c r="L304" s="722"/>
      <c r="M304" s="723"/>
      <c r="N304" s="724"/>
      <c r="O304" s="725">
        <f t="shared" si="21"/>
        <v>0</v>
      </c>
      <c r="P304" s="726"/>
      <c r="Q304" s="727">
        <f t="shared" si="20"/>
        <v>0</v>
      </c>
    </row>
    <row r="305" spans="1:17" ht="15.95" customHeight="1">
      <c r="A305" s="720"/>
      <c r="B305" s="721"/>
      <c r="C305" s="722"/>
      <c r="D305" s="723"/>
      <c r="E305" s="732"/>
      <c r="F305" s="725"/>
      <c r="G305" s="726"/>
      <c r="H305" s="727"/>
      <c r="J305" s="720">
        <f t="shared" si="19"/>
        <v>0</v>
      </c>
      <c r="K305" s="721"/>
      <c r="L305" s="722"/>
      <c r="M305" s="723">
        <f t="shared" ref="M305:N309" si="22">D305</f>
        <v>0</v>
      </c>
      <c r="N305" s="732">
        <f t="shared" si="22"/>
        <v>0</v>
      </c>
      <c r="O305" s="725"/>
      <c r="P305" s="726"/>
      <c r="Q305" s="727">
        <f t="shared" si="20"/>
        <v>0</v>
      </c>
    </row>
    <row r="306" spans="1:17" ht="15.95" customHeight="1">
      <c r="A306" s="720"/>
      <c r="B306" s="721"/>
      <c r="C306" s="722"/>
      <c r="D306" s="723"/>
      <c r="E306" s="732"/>
      <c r="F306" s="725"/>
      <c r="G306" s="726"/>
      <c r="H306" s="727"/>
      <c r="J306" s="720">
        <f t="shared" si="19"/>
        <v>0</v>
      </c>
      <c r="K306" s="721"/>
      <c r="L306" s="722"/>
      <c r="M306" s="723">
        <f t="shared" si="22"/>
        <v>0</v>
      </c>
      <c r="N306" s="732">
        <f t="shared" si="22"/>
        <v>0</v>
      </c>
      <c r="O306" s="725"/>
      <c r="P306" s="726"/>
      <c r="Q306" s="727">
        <f t="shared" si="20"/>
        <v>0</v>
      </c>
    </row>
    <row r="307" spans="1:17" ht="15.95" customHeight="1">
      <c r="A307" s="720"/>
      <c r="B307" s="721"/>
      <c r="C307" s="722"/>
      <c r="D307" s="723"/>
      <c r="E307" s="732"/>
      <c r="F307" s="725"/>
      <c r="G307" s="726"/>
      <c r="H307" s="727"/>
      <c r="J307" s="720">
        <f t="shared" si="19"/>
        <v>0</v>
      </c>
      <c r="K307" s="721"/>
      <c r="L307" s="722"/>
      <c r="M307" s="723">
        <f t="shared" si="22"/>
        <v>0</v>
      </c>
      <c r="N307" s="732">
        <f t="shared" si="22"/>
        <v>0</v>
      </c>
      <c r="O307" s="725"/>
      <c r="P307" s="726"/>
      <c r="Q307" s="727">
        <f t="shared" si="20"/>
        <v>0</v>
      </c>
    </row>
    <row r="308" spans="1:17" ht="15.95" customHeight="1">
      <c r="A308" s="720"/>
      <c r="B308" s="721"/>
      <c r="C308" s="722"/>
      <c r="D308" s="723"/>
      <c r="E308" s="732"/>
      <c r="F308" s="725"/>
      <c r="G308" s="726"/>
      <c r="H308" s="727"/>
      <c r="J308" s="720">
        <f t="shared" si="19"/>
        <v>0</v>
      </c>
      <c r="K308" s="721"/>
      <c r="L308" s="722"/>
      <c r="M308" s="723">
        <f t="shared" si="22"/>
        <v>0</v>
      </c>
      <c r="N308" s="732">
        <f t="shared" si="22"/>
        <v>0</v>
      </c>
      <c r="O308" s="725"/>
      <c r="P308" s="726"/>
      <c r="Q308" s="727">
        <f t="shared" si="20"/>
        <v>0</v>
      </c>
    </row>
    <row r="309" spans="1:17" ht="15.95" customHeight="1">
      <c r="A309" s="720"/>
      <c r="B309" s="721"/>
      <c r="C309" s="722"/>
      <c r="D309" s="723"/>
      <c r="E309" s="732"/>
      <c r="F309" s="725"/>
      <c r="G309" s="726"/>
      <c r="H309" s="727"/>
      <c r="J309" s="720">
        <f t="shared" si="19"/>
        <v>0</v>
      </c>
      <c r="K309" s="721"/>
      <c r="L309" s="722"/>
      <c r="M309" s="723">
        <f t="shared" si="22"/>
        <v>0</v>
      </c>
      <c r="N309" s="732">
        <f t="shared" si="22"/>
        <v>0</v>
      </c>
      <c r="O309" s="725"/>
      <c r="P309" s="726"/>
      <c r="Q309" s="727">
        <f t="shared" si="20"/>
        <v>0</v>
      </c>
    </row>
    <row r="310" spans="1:17" ht="15.95" customHeight="1">
      <c r="A310" s="720"/>
      <c r="B310" s="721"/>
      <c r="C310" s="722"/>
      <c r="D310" s="723"/>
      <c r="E310" s="724"/>
      <c r="F310" s="725"/>
      <c r="G310" s="726"/>
      <c r="H310" s="727"/>
      <c r="J310" s="720">
        <f t="shared" si="19"/>
        <v>0</v>
      </c>
      <c r="K310" s="721"/>
      <c r="L310" s="722"/>
      <c r="M310" s="723"/>
      <c r="N310" s="724"/>
      <c r="O310" s="725"/>
      <c r="P310" s="726"/>
      <c r="Q310" s="727">
        <f t="shared" si="20"/>
        <v>0</v>
      </c>
    </row>
    <row r="311" spans="1:17" ht="15.95" customHeight="1">
      <c r="A311" s="720"/>
      <c r="B311" s="721"/>
      <c r="C311" s="722"/>
      <c r="D311" s="723"/>
      <c r="E311" s="724"/>
      <c r="F311" s="725"/>
      <c r="G311" s="726"/>
      <c r="H311" s="727"/>
      <c r="J311" s="720">
        <f t="shared" si="19"/>
        <v>0</v>
      </c>
      <c r="K311" s="721"/>
      <c r="L311" s="722"/>
      <c r="M311" s="723"/>
      <c r="N311" s="724"/>
      <c r="O311" s="725"/>
      <c r="P311" s="726"/>
      <c r="Q311" s="727">
        <f t="shared" si="20"/>
        <v>0</v>
      </c>
    </row>
    <row r="312" spans="1:17" ht="15.95" customHeight="1">
      <c r="A312" s="720"/>
      <c r="B312" s="721"/>
      <c r="C312" s="722"/>
      <c r="D312" s="723"/>
      <c r="E312" s="724"/>
      <c r="F312" s="725"/>
      <c r="G312" s="726"/>
      <c r="H312" s="727"/>
      <c r="J312" s="720">
        <f t="shared" si="19"/>
        <v>0</v>
      </c>
      <c r="K312" s="721"/>
      <c r="L312" s="722"/>
      <c r="M312" s="723"/>
      <c r="N312" s="724"/>
      <c r="O312" s="725"/>
      <c r="P312" s="726"/>
      <c r="Q312" s="727">
        <f t="shared" si="20"/>
        <v>0</v>
      </c>
    </row>
    <row r="313" spans="1:17" ht="15.95" customHeight="1">
      <c r="A313" s="720"/>
      <c r="B313" s="721"/>
      <c r="C313" s="722"/>
      <c r="D313" s="723"/>
      <c r="E313" s="724"/>
      <c r="F313" s="725"/>
      <c r="G313" s="726"/>
      <c r="H313" s="727"/>
      <c r="J313" s="720">
        <f t="shared" si="19"/>
        <v>0</v>
      </c>
      <c r="K313" s="721"/>
      <c r="L313" s="722"/>
      <c r="M313" s="723"/>
      <c r="N313" s="724"/>
      <c r="O313" s="725">
        <f>F313</f>
        <v>0</v>
      </c>
      <c r="P313" s="726"/>
      <c r="Q313" s="727"/>
    </row>
    <row r="314" spans="1:17" ht="15.95" customHeight="1">
      <c r="A314" s="720"/>
      <c r="B314" s="721"/>
      <c r="C314" s="722"/>
      <c r="D314" s="723"/>
      <c r="E314" s="724"/>
      <c r="F314" s="725"/>
      <c r="G314" s="726"/>
      <c r="H314" s="727"/>
      <c r="J314" s="720">
        <f t="shared" si="19"/>
        <v>0</v>
      </c>
      <c r="K314" s="721"/>
      <c r="L314" s="722"/>
      <c r="M314" s="723"/>
      <c r="N314" s="724"/>
      <c r="O314" s="725"/>
      <c r="P314" s="726"/>
      <c r="Q314" s="727">
        <f>H314</f>
        <v>0</v>
      </c>
    </row>
    <row r="315" spans="1:17" ht="15.95" customHeight="1" thickBot="1">
      <c r="A315" s="733" t="s">
        <v>547</v>
      </c>
      <c r="B315" s="734"/>
      <c r="C315" s="735"/>
      <c r="D315" s="700"/>
      <c r="E315" s="700"/>
      <c r="F315" s="736"/>
      <c r="G315" s="737"/>
      <c r="H315" s="738"/>
      <c r="J315" s="733" t="str">
        <f t="shared" si="19"/>
        <v>Avance arrondi</v>
      </c>
      <c r="K315" s="734"/>
      <c r="L315" s="735"/>
      <c r="M315" s="700"/>
      <c r="N315" s="700"/>
      <c r="O315" s="736">
        <f>F315</f>
        <v>0</v>
      </c>
      <c r="P315" s="737"/>
      <c r="Q315" s="738"/>
    </row>
    <row r="316" spans="1:17" ht="15.95" customHeight="1">
      <c r="A316" s="739" t="s">
        <v>548</v>
      </c>
      <c r="B316" s="740"/>
      <c r="C316" s="740"/>
      <c r="D316" s="740"/>
      <c r="E316" s="741"/>
      <c r="F316" s="742" t="s">
        <v>549</v>
      </c>
      <c r="G316" s="743"/>
      <c r="H316" s="744" t="s">
        <v>550</v>
      </c>
      <c r="I316" s="682"/>
      <c r="J316" s="739" t="s">
        <v>548</v>
      </c>
      <c r="K316" s="740"/>
      <c r="L316" s="740"/>
      <c r="M316" s="740"/>
      <c r="N316" s="741"/>
      <c r="O316" s="745" t="s">
        <v>549</v>
      </c>
      <c r="P316" s="746"/>
      <c r="Q316" s="747" t="s">
        <v>550</v>
      </c>
    </row>
    <row r="317" spans="1:17" ht="15.95" customHeight="1">
      <c r="A317" s="748" t="s">
        <v>551</v>
      </c>
      <c r="B317" s="749" t="s">
        <v>552</v>
      </c>
      <c r="C317" s="749" t="s">
        <v>553</v>
      </c>
      <c r="D317" s="749" t="s">
        <v>554</v>
      </c>
      <c r="E317" s="750" t="s">
        <v>555</v>
      </c>
      <c r="F317" s="751"/>
      <c r="G317" s="752"/>
      <c r="H317" s="753"/>
      <c r="I317" s="754"/>
      <c r="J317" s="748" t="s">
        <v>551</v>
      </c>
      <c r="K317" s="749" t="s">
        <v>552</v>
      </c>
      <c r="L317" s="749" t="s">
        <v>553</v>
      </c>
      <c r="M317" s="749" t="s">
        <v>554</v>
      </c>
      <c r="N317" s="750" t="s">
        <v>555</v>
      </c>
      <c r="O317" s="755"/>
      <c r="P317" s="756"/>
      <c r="Q317" s="757"/>
    </row>
    <row r="318" spans="1:17" ht="15.95" customHeight="1" thickBot="1">
      <c r="A318" s="691">
        <v>0</v>
      </c>
      <c r="B318" s="758"/>
      <c r="C318" s="758"/>
      <c r="D318" s="758"/>
      <c r="E318" s="759"/>
      <c r="F318" s="760">
        <f>SUM(F253:G315)</f>
        <v>0</v>
      </c>
      <c r="G318" s="761"/>
      <c r="H318" s="762">
        <f>SUM(H253:H315)</f>
        <v>0</v>
      </c>
      <c r="I318" s="682"/>
      <c r="J318" s="691">
        <f t="shared" ref="J318:O318" si="23">A318</f>
        <v>0</v>
      </c>
      <c r="K318" s="758">
        <f t="shared" si="23"/>
        <v>0</v>
      </c>
      <c r="L318" s="758">
        <f t="shared" si="23"/>
        <v>0</v>
      </c>
      <c r="M318" s="758">
        <f t="shared" si="23"/>
        <v>0</v>
      </c>
      <c r="N318" s="759">
        <f t="shared" si="23"/>
        <v>0</v>
      </c>
      <c r="O318" s="763">
        <f t="shared" si="23"/>
        <v>0</v>
      </c>
      <c r="P318" s="764"/>
      <c r="Q318" s="762">
        <f>H318</f>
        <v>0</v>
      </c>
    </row>
    <row r="319" spans="1:17" ht="15.95" customHeight="1">
      <c r="A319" s="682"/>
      <c r="B319" s="682"/>
      <c r="C319" s="682"/>
      <c r="D319" s="765" t="s">
        <v>556</v>
      </c>
      <c r="E319" s="766"/>
      <c r="F319" s="767">
        <f>F318-H318</f>
        <v>0</v>
      </c>
      <c r="G319" s="768"/>
      <c r="H319" s="769"/>
      <c r="I319" s="770"/>
      <c r="J319" s="770">
        <f>A319</f>
        <v>0</v>
      </c>
      <c r="K319" s="770"/>
      <c r="L319" s="770"/>
      <c r="M319" s="765" t="s">
        <v>557</v>
      </c>
      <c r="N319" s="766"/>
      <c r="O319" s="771">
        <f>F319</f>
        <v>0</v>
      </c>
      <c r="P319" s="771"/>
      <c r="Q319" s="772"/>
    </row>
    <row r="320" spans="1:17" ht="15.95" customHeight="1" thickBot="1">
      <c r="A320" s="682"/>
      <c r="B320" s="704" t="s">
        <v>558</v>
      </c>
      <c r="C320" s="773"/>
      <c r="D320" s="774"/>
      <c r="E320" s="775"/>
      <c r="F320" s="776"/>
      <c r="G320" s="777"/>
      <c r="H320" s="778"/>
      <c r="I320" s="770"/>
      <c r="J320" s="770"/>
      <c r="K320" s="779" t="str">
        <f>B320</f>
        <v>Emargement</v>
      </c>
      <c r="L320" s="780"/>
      <c r="M320" s="774"/>
      <c r="N320" s="775"/>
      <c r="O320" s="781"/>
      <c r="P320" s="781"/>
      <c r="Q320" s="782"/>
    </row>
    <row r="321" spans="1:17" ht="15.95" customHeight="1">
      <c r="A321" s="669" t="s">
        <v>524</v>
      </c>
      <c r="B321" s="669"/>
      <c r="C321" s="669"/>
      <c r="D321" s="669"/>
      <c r="E321" s="670" t="s">
        <v>525</v>
      </c>
      <c r="F321" s="670"/>
      <c r="G321" s="670"/>
      <c r="H321" s="670"/>
      <c r="J321" s="669" t="str">
        <f>A321</f>
        <v>Raison sociale</v>
      </c>
      <c r="K321" s="669"/>
      <c r="L321" s="669"/>
      <c r="M321" s="669"/>
      <c r="N321" s="670" t="s">
        <v>525</v>
      </c>
      <c r="O321" s="670"/>
      <c r="P321" s="670"/>
      <c r="Q321" s="670"/>
    </row>
    <row r="322" spans="1:17" ht="15.95" customHeight="1">
      <c r="A322" s="669"/>
      <c r="B322" s="669"/>
      <c r="C322" s="669"/>
      <c r="D322" s="669"/>
      <c r="E322" s="670"/>
      <c r="F322" s="670"/>
      <c r="G322" s="670"/>
      <c r="H322" s="670"/>
      <c r="J322" s="669"/>
      <c r="K322" s="669"/>
      <c r="L322" s="669"/>
      <c r="M322" s="669"/>
      <c r="N322" s="670"/>
      <c r="O322" s="670"/>
      <c r="P322" s="670"/>
      <c r="Q322" s="670"/>
    </row>
    <row r="323" spans="1:17" ht="15.95" customHeight="1">
      <c r="A323" s="672" t="s">
        <v>526</v>
      </c>
      <c r="B323" s="672"/>
      <c r="C323" s="672"/>
      <c r="D323" s="672"/>
      <c r="E323" s="673" t="s">
        <v>527</v>
      </c>
      <c r="F323" s="674"/>
      <c r="G323" s="674"/>
      <c r="H323" s="674"/>
      <c r="J323" s="672" t="str">
        <f>A323</f>
        <v>adresse</v>
      </c>
      <c r="K323" s="672"/>
      <c r="L323" s="672"/>
      <c r="M323" s="672"/>
      <c r="N323" s="673" t="s">
        <v>527</v>
      </c>
      <c r="O323" s="674">
        <f>F323</f>
        <v>0</v>
      </c>
      <c r="P323" s="674"/>
      <c r="Q323" s="674"/>
    </row>
    <row r="324" spans="1:17" ht="15.95" customHeight="1">
      <c r="A324" s="672" t="s">
        <v>528</v>
      </c>
      <c r="B324" s="672"/>
      <c r="C324" s="672"/>
      <c r="D324" s="672"/>
      <c r="E324" s="673"/>
      <c r="F324" s="674"/>
      <c r="G324" s="674"/>
      <c r="H324" s="674"/>
      <c r="J324" s="672" t="str">
        <f>A324</f>
        <v>Ville + CNSS</v>
      </c>
      <c r="K324" s="672"/>
      <c r="L324" s="672"/>
      <c r="M324" s="672"/>
      <c r="N324" s="673"/>
      <c r="O324" s="674"/>
      <c r="P324" s="674"/>
      <c r="Q324" s="674"/>
    </row>
    <row r="325" spans="1:17" s="682" customFormat="1" ht="15.95" customHeight="1" thickBot="1">
      <c r="A325" s="675" t="s">
        <v>529</v>
      </c>
      <c r="B325" s="676">
        <v>1234567</v>
      </c>
      <c r="C325" s="677" t="s">
        <v>530</v>
      </c>
      <c r="D325" s="678" t="s">
        <v>531</v>
      </c>
      <c r="E325" s="679"/>
      <c r="F325" s="675" t="s">
        <v>532</v>
      </c>
      <c r="G325" s="680" t="s">
        <v>533</v>
      </c>
      <c r="H325" s="681"/>
      <c r="J325" s="675" t="s">
        <v>534</v>
      </c>
      <c r="K325" s="676">
        <f>+B325</f>
        <v>1234567</v>
      </c>
      <c r="L325" s="676" t="str">
        <f>+C325</f>
        <v>R.C.: 888777</v>
      </c>
      <c r="M325" s="677" t="str">
        <f>+D325</f>
        <v>I.C.E.: 111222333444555</v>
      </c>
      <c r="N325" s="677"/>
      <c r="O325" s="676" t="str">
        <f>+F325</f>
        <v>T.P.</v>
      </c>
      <c r="P325" s="683" t="str">
        <f>+G325</f>
        <v>12345678</v>
      </c>
      <c r="Q325" s="684"/>
    </row>
    <row r="326" spans="1:17" ht="15.95" customHeight="1">
      <c r="A326" s="688" t="s">
        <v>230</v>
      </c>
      <c r="B326" s="689" t="s">
        <v>535</v>
      </c>
      <c r="C326" s="689"/>
      <c r="D326" s="689"/>
      <c r="E326" s="689" t="s">
        <v>123</v>
      </c>
      <c r="F326" s="689"/>
      <c r="G326" s="689"/>
      <c r="H326" s="690"/>
      <c r="I326" s="682"/>
      <c r="J326" s="688" t="s">
        <v>230</v>
      </c>
      <c r="K326" s="689" t="s">
        <v>535</v>
      </c>
      <c r="L326" s="689"/>
      <c r="M326" s="689"/>
      <c r="N326" s="689" t="s">
        <v>123</v>
      </c>
      <c r="O326" s="689"/>
      <c r="P326" s="689"/>
      <c r="Q326" s="690"/>
    </row>
    <row r="327" spans="1:17" ht="15.95" customHeight="1" thickBot="1">
      <c r="A327" s="691"/>
      <c r="B327" s="692"/>
      <c r="C327" s="692"/>
      <c r="D327" s="692"/>
      <c r="E327" s="692"/>
      <c r="F327" s="692"/>
      <c r="G327" s="692"/>
      <c r="H327" s="693"/>
      <c r="I327" s="682"/>
      <c r="J327" s="691">
        <f>A327</f>
        <v>0</v>
      </c>
      <c r="K327" s="692">
        <f>B327</f>
        <v>0</v>
      </c>
      <c r="L327" s="692"/>
      <c r="M327" s="692"/>
      <c r="N327" s="692">
        <f>E327</f>
        <v>0</v>
      </c>
      <c r="O327" s="692"/>
      <c r="P327" s="692"/>
      <c r="Q327" s="693"/>
    </row>
    <row r="328" spans="1:17" ht="15.95" customHeight="1" thickBot="1">
      <c r="A328" s="694"/>
      <c r="B328" s="694"/>
      <c r="C328" s="694"/>
      <c r="D328" s="694"/>
      <c r="E328" s="694"/>
      <c r="F328" s="694"/>
      <c r="G328" s="694"/>
      <c r="H328" s="694"/>
      <c r="I328" s="694"/>
      <c r="J328" s="694"/>
      <c r="K328" s="694"/>
      <c r="L328" s="694"/>
      <c r="M328" s="694"/>
      <c r="N328" s="694"/>
      <c r="O328" s="694"/>
      <c r="P328" s="694"/>
      <c r="Q328" s="694"/>
    </row>
    <row r="329" spans="1:17" ht="15.95" customHeight="1">
      <c r="A329" s="688" t="s">
        <v>536</v>
      </c>
      <c r="B329" s="695" t="s">
        <v>537</v>
      </c>
      <c r="C329" s="695"/>
      <c r="D329" s="695" t="s">
        <v>538</v>
      </c>
      <c r="E329" s="696" t="s">
        <v>539</v>
      </c>
      <c r="F329" s="695" t="s">
        <v>540</v>
      </c>
      <c r="G329" s="695" t="s">
        <v>541</v>
      </c>
      <c r="H329" s="697" t="s">
        <v>542</v>
      </c>
      <c r="I329" s="698"/>
      <c r="J329" s="688" t="s">
        <v>536</v>
      </c>
      <c r="K329" s="695" t="s">
        <v>537</v>
      </c>
      <c r="L329" s="695">
        <f>C329</f>
        <v>0</v>
      </c>
      <c r="M329" s="695" t="s">
        <v>538</v>
      </c>
      <c r="N329" s="696" t="s">
        <v>539</v>
      </c>
      <c r="O329" s="695" t="s">
        <v>540</v>
      </c>
      <c r="P329" s="695" t="s">
        <v>541</v>
      </c>
      <c r="Q329" s="697" t="s">
        <v>542</v>
      </c>
    </row>
    <row r="330" spans="1:17" ht="15.95" customHeight="1" thickBot="1">
      <c r="A330" s="699"/>
      <c r="B330" s="700"/>
      <c r="C330" s="700"/>
      <c r="D330" s="701"/>
      <c r="E330" s="701"/>
      <c r="F330" s="700"/>
      <c r="G330" s="700"/>
      <c r="H330" s="702"/>
      <c r="I330" s="682"/>
      <c r="J330" s="699">
        <f>A330</f>
        <v>0</v>
      </c>
      <c r="K330" s="700">
        <f>B330</f>
        <v>0</v>
      </c>
      <c r="L330" s="700">
        <f>C330</f>
        <v>0</v>
      </c>
      <c r="M330" s="701">
        <f>D330</f>
        <v>0</v>
      </c>
      <c r="N330" s="701">
        <f>E330</f>
        <v>0</v>
      </c>
      <c r="O330" s="700">
        <f>F330</f>
        <v>0</v>
      </c>
      <c r="P330" s="700">
        <f>G330</f>
        <v>0</v>
      </c>
      <c r="Q330" s="702">
        <f>H330</f>
        <v>0</v>
      </c>
    </row>
    <row r="331" spans="1:17" ht="15.95" customHeight="1" thickBot="1">
      <c r="A331" s="703"/>
      <c r="B331" s="704"/>
      <c r="C331" s="682"/>
      <c r="D331" s="682"/>
      <c r="E331" s="682"/>
      <c r="F331" s="682"/>
      <c r="G331" s="682"/>
      <c r="H331" s="682"/>
      <c r="I331" s="682"/>
      <c r="J331" s="703"/>
      <c r="K331" s="704"/>
      <c r="L331" s="682"/>
      <c r="M331" s="682"/>
      <c r="N331" s="682"/>
      <c r="O331" s="682"/>
      <c r="P331" s="682"/>
      <c r="Q331" s="682"/>
    </row>
    <row r="332" spans="1:17" ht="15.95" customHeight="1" thickBot="1">
      <c r="A332" s="705" t="s">
        <v>543</v>
      </c>
      <c r="B332" s="706"/>
      <c r="C332" s="707"/>
      <c r="D332" s="708" t="s">
        <v>544</v>
      </c>
      <c r="E332" s="709" t="s">
        <v>90</v>
      </c>
      <c r="F332" s="710" t="s">
        <v>545</v>
      </c>
      <c r="G332" s="707"/>
      <c r="H332" s="711" t="s">
        <v>546</v>
      </c>
      <c r="I332" s="712"/>
      <c r="J332" s="705" t="s">
        <v>543</v>
      </c>
      <c r="K332" s="706"/>
      <c r="L332" s="707"/>
      <c r="M332" s="708" t="str">
        <f t="shared" ref="M332:O347" si="24">D332</f>
        <v>Base Nbre</v>
      </c>
      <c r="N332" s="709" t="s">
        <v>90</v>
      </c>
      <c r="O332" s="710" t="s">
        <v>545</v>
      </c>
      <c r="P332" s="707"/>
      <c r="Q332" s="711" t="s">
        <v>546</v>
      </c>
    </row>
    <row r="333" spans="1:17" ht="15.95" customHeight="1">
      <c r="A333" s="713"/>
      <c r="B333" s="714"/>
      <c r="C333" s="715"/>
      <c r="D333" s="716"/>
      <c r="E333" s="716"/>
      <c r="F333" s="717"/>
      <c r="G333" s="718"/>
      <c r="H333" s="719"/>
      <c r="J333" s="713">
        <f t="shared" ref="J333:J395" si="25">A333</f>
        <v>0</v>
      </c>
      <c r="K333" s="714"/>
      <c r="L333" s="715"/>
      <c r="M333" s="716">
        <f t="shared" si="24"/>
        <v>0</v>
      </c>
      <c r="N333" s="716">
        <f t="shared" si="24"/>
        <v>0</v>
      </c>
      <c r="O333" s="717">
        <f t="shared" si="24"/>
        <v>0</v>
      </c>
      <c r="P333" s="718"/>
      <c r="Q333" s="719">
        <f t="shared" ref="Q333:Q392" si="26">H333</f>
        <v>0</v>
      </c>
    </row>
    <row r="334" spans="1:17" ht="15.95" customHeight="1">
      <c r="A334" s="720"/>
      <c r="B334" s="721"/>
      <c r="C334" s="722"/>
      <c r="D334" s="723"/>
      <c r="E334" s="724"/>
      <c r="F334" s="725"/>
      <c r="G334" s="726"/>
      <c r="H334" s="727"/>
      <c r="J334" s="720">
        <f t="shared" si="25"/>
        <v>0</v>
      </c>
      <c r="K334" s="721"/>
      <c r="L334" s="722"/>
      <c r="M334" s="723">
        <f t="shared" si="24"/>
        <v>0</v>
      </c>
      <c r="N334" s="724">
        <f t="shared" si="24"/>
        <v>0</v>
      </c>
      <c r="O334" s="725">
        <f t="shared" si="24"/>
        <v>0</v>
      </c>
      <c r="P334" s="726"/>
      <c r="Q334" s="727">
        <f t="shared" si="26"/>
        <v>0</v>
      </c>
    </row>
    <row r="335" spans="1:17" ht="15.95" customHeight="1">
      <c r="A335" s="720"/>
      <c r="B335" s="721"/>
      <c r="C335" s="722"/>
      <c r="D335" s="723"/>
      <c r="E335" s="724"/>
      <c r="F335" s="725"/>
      <c r="G335" s="726"/>
      <c r="H335" s="727"/>
      <c r="J335" s="720">
        <f t="shared" si="25"/>
        <v>0</v>
      </c>
      <c r="K335" s="721"/>
      <c r="L335" s="722"/>
      <c r="M335" s="723">
        <f t="shared" si="24"/>
        <v>0</v>
      </c>
      <c r="N335" s="724">
        <f t="shared" si="24"/>
        <v>0</v>
      </c>
      <c r="O335" s="725">
        <f t="shared" si="24"/>
        <v>0</v>
      </c>
      <c r="P335" s="726"/>
      <c r="Q335" s="727">
        <f t="shared" si="26"/>
        <v>0</v>
      </c>
    </row>
    <row r="336" spans="1:17" ht="15.95" customHeight="1">
      <c r="A336" s="720"/>
      <c r="B336" s="721"/>
      <c r="C336" s="722"/>
      <c r="D336" s="723"/>
      <c r="E336" s="724"/>
      <c r="F336" s="725"/>
      <c r="G336" s="726"/>
      <c r="H336" s="727"/>
      <c r="J336" s="720">
        <f t="shared" si="25"/>
        <v>0</v>
      </c>
      <c r="K336" s="721"/>
      <c r="L336" s="722"/>
      <c r="M336" s="723">
        <f t="shared" si="24"/>
        <v>0</v>
      </c>
      <c r="N336" s="724">
        <f t="shared" si="24"/>
        <v>0</v>
      </c>
      <c r="O336" s="725">
        <f t="shared" si="24"/>
        <v>0</v>
      </c>
      <c r="P336" s="726"/>
      <c r="Q336" s="727">
        <f t="shared" si="26"/>
        <v>0</v>
      </c>
    </row>
    <row r="337" spans="1:17" ht="15.95" customHeight="1">
      <c r="A337" s="720"/>
      <c r="B337" s="721"/>
      <c r="C337" s="722"/>
      <c r="D337" s="723"/>
      <c r="E337" s="724"/>
      <c r="F337" s="725"/>
      <c r="G337" s="726"/>
      <c r="H337" s="727"/>
      <c r="J337" s="720">
        <f t="shared" si="25"/>
        <v>0</v>
      </c>
      <c r="K337" s="721"/>
      <c r="L337" s="722"/>
      <c r="M337" s="723">
        <f t="shared" si="24"/>
        <v>0</v>
      </c>
      <c r="N337" s="724">
        <f t="shared" si="24"/>
        <v>0</v>
      </c>
      <c r="O337" s="725">
        <f t="shared" si="24"/>
        <v>0</v>
      </c>
      <c r="P337" s="726"/>
      <c r="Q337" s="727">
        <f t="shared" si="26"/>
        <v>0</v>
      </c>
    </row>
    <row r="338" spans="1:17" ht="15.95" customHeight="1">
      <c r="A338" s="720"/>
      <c r="B338" s="721"/>
      <c r="C338" s="722"/>
      <c r="D338" s="723"/>
      <c r="E338" s="724"/>
      <c r="F338" s="725"/>
      <c r="G338" s="726"/>
      <c r="H338" s="727"/>
      <c r="J338" s="720">
        <f t="shared" si="25"/>
        <v>0</v>
      </c>
      <c r="K338" s="721"/>
      <c r="L338" s="722"/>
      <c r="M338" s="723">
        <f t="shared" si="24"/>
        <v>0</v>
      </c>
      <c r="N338" s="724">
        <f t="shared" si="24"/>
        <v>0</v>
      </c>
      <c r="O338" s="725">
        <f t="shared" si="24"/>
        <v>0</v>
      </c>
      <c r="P338" s="726"/>
      <c r="Q338" s="727">
        <f t="shared" si="26"/>
        <v>0</v>
      </c>
    </row>
    <row r="339" spans="1:17" ht="15.95" customHeight="1">
      <c r="A339" s="720"/>
      <c r="B339" s="721"/>
      <c r="C339" s="722"/>
      <c r="D339" s="723"/>
      <c r="E339" s="724"/>
      <c r="F339" s="725"/>
      <c r="G339" s="726"/>
      <c r="H339" s="727"/>
      <c r="J339" s="720">
        <f t="shared" si="25"/>
        <v>0</v>
      </c>
      <c r="K339" s="721"/>
      <c r="L339" s="722"/>
      <c r="M339" s="723">
        <f t="shared" si="24"/>
        <v>0</v>
      </c>
      <c r="N339" s="724">
        <f t="shared" si="24"/>
        <v>0</v>
      </c>
      <c r="O339" s="725">
        <f t="shared" si="24"/>
        <v>0</v>
      </c>
      <c r="P339" s="726"/>
      <c r="Q339" s="727">
        <f t="shared" si="26"/>
        <v>0</v>
      </c>
    </row>
    <row r="340" spans="1:17" ht="15.95" customHeight="1">
      <c r="A340" s="720"/>
      <c r="B340" s="721"/>
      <c r="C340" s="722"/>
      <c r="D340" s="723"/>
      <c r="E340" s="724"/>
      <c r="F340" s="725"/>
      <c r="G340" s="726"/>
      <c r="H340" s="727"/>
      <c r="J340" s="720">
        <f t="shared" si="25"/>
        <v>0</v>
      </c>
      <c r="K340" s="721"/>
      <c r="L340" s="722"/>
      <c r="M340" s="723">
        <f t="shared" si="24"/>
        <v>0</v>
      </c>
      <c r="N340" s="724">
        <f t="shared" si="24"/>
        <v>0</v>
      </c>
      <c r="O340" s="725">
        <f t="shared" si="24"/>
        <v>0</v>
      </c>
      <c r="P340" s="726"/>
      <c r="Q340" s="727">
        <f t="shared" si="26"/>
        <v>0</v>
      </c>
    </row>
    <row r="341" spans="1:17" ht="15.95" customHeight="1">
      <c r="A341" s="720"/>
      <c r="B341" s="721"/>
      <c r="C341" s="722"/>
      <c r="D341" s="723"/>
      <c r="E341" s="724"/>
      <c r="F341" s="725"/>
      <c r="G341" s="726"/>
      <c r="H341" s="727"/>
      <c r="J341" s="720">
        <f t="shared" si="25"/>
        <v>0</v>
      </c>
      <c r="K341" s="721"/>
      <c r="L341" s="722"/>
      <c r="M341" s="723">
        <f t="shared" si="24"/>
        <v>0</v>
      </c>
      <c r="N341" s="724">
        <f t="shared" si="24"/>
        <v>0</v>
      </c>
      <c r="O341" s="725">
        <f t="shared" si="24"/>
        <v>0</v>
      </c>
      <c r="P341" s="726"/>
      <c r="Q341" s="727">
        <f t="shared" si="26"/>
        <v>0</v>
      </c>
    </row>
    <row r="342" spans="1:17" ht="15.95" customHeight="1">
      <c r="A342" s="720"/>
      <c r="B342" s="721"/>
      <c r="C342" s="722"/>
      <c r="D342" s="723"/>
      <c r="E342" s="724"/>
      <c r="F342" s="725"/>
      <c r="G342" s="726"/>
      <c r="H342" s="727"/>
      <c r="J342" s="720">
        <f t="shared" si="25"/>
        <v>0</v>
      </c>
      <c r="K342" s="721"/>
      <c r="L342" s="722"/>
      <c r="M342" s="723">
        <f t="shared" si="24"/>
        <v>0</v>
      </c>
      <c r="N342" s="724">
        <f t="shared" si="24"/>
        <v>0</v>
      </c>
      <c r="O342" s="725">
        <f t="shared" si="24"/>
        <v>0</v>
      </c>
      <c r="P342" s="726"/>
      <c r="Q342" s="727">
        <f t="shared" si="26"/>
        <v>0</v>
      </c>
    </row>
    <row r="343" spans="1:17" ht="15.95" customHeight="1">
      <c r="A343" s="720"/>
      <c r="B343" s="721"/>
      <c r="C343" s="722"/>
      <c r="D343" s="723"/>
      <c r="E343" s="724"/>
      <c r="F343" s="725"/>
      <c r="G343" s="726"/>
      <c r="H343" s="727"/>
      <c r="J343" s="720">
        <f t="shared" si="25"/>
        <v>0</v>
      </c>
      <c r="K343" s="721"/>
      <c r="L343" s="722"/>
      <c r="M343" s="723">
        <f t="shared" si="24"/>
        <v>0</v>
      </c>
      <c r="N343" s="724">
        <f t="shared" si="24"/>
        <v>0</v>
      </c>
      <c r="O343" s="725">
        <f t="shared" si="24"/>
        <v>0</v>
      </c>
      <c r="P343" s="726"/>
      <c r="Q343" s="727">
        <f t="shared" si="26"/>
        <v>0</v>
      </c>
    </row>
    <row r="344" spans="1:17" ht="15.95" customHeight="1">
      <c r="A344" s="720"/>
      <c r="B344" s="721"/>
      <c r="C344" s="722"/>
      <c r="D344" s="723"/>
      <c r="E344" s="728"/>
      <c r="F344" s="725"/>
      <c r="G344" s="726"/>
      <c r="H344" s="727"/>
      <c r="J344" s="720">
        <f t="shared" si="25"/>
        <v>0</v>
      </c>
      <c r="K344" s="721"/>
      <c r="L344" s="722"/>
      <c r="M344" s="723">
        <f t="shared" si="24"/>
        <v>0</v>
      </c>
      <c r="N344" s="728">
        <f t="shared" si="24"/>
        <v>0</v>
      </c>
      <c r="O344" s="725">
        <f t="shared" si="24"/>
        <v>0</v>
      </c>
      <c r="P344" s="726"/>
      <c r="Q344" s="727">
        <f t="shared" si="26"/>
        <v>0</v>
      </c>
    </row>
    <row r="345" spans="1:17" ht="15.95" customHeight="1">
      <c r="A345" s="720"/>
      <c r="B345" s="721"/>
      <c r="C345" s="722"/>
      <c r="D345" s="723"/>
      <c r="E345" s="724"/>
      <c r="F345" s="725"/>
      <c r="G345" s="726"/>
      <c r="H345" s="727"/>
      <c r="J345" s="720">
        <f t="shared" si="25"/>
        <v>0</v>
      </c>
      <c r="K345" s="721"/>
      <c r="L345" s="722"/>
      <c r="M345" s="723"/>
      <c r="N345" s="724"/>
      <c r="O345" s="725">
        <f t="shared" si="24"/>
        <v>0</v>
      </c>
      <c r="P345" s="726"/>
      <c r="Q345" s="727">
        <f t="shared" si="26"/>
        <v>0</v>
      </c>
    </row>
    <row r="346" spans="1:17" ht="15.95" customHeight="1">
      <c r="A346" s="720"/>
      <c r="B346" s="721"/>
      <c r="C346" s="722"/>
      <c r="D346" s="723"/>
      <c r="E346" s="724"/>
      <c r="F346" s="725"/>
      <c r="G346" s="726"/>
      <c r="H346" s="727"/>
      <c r="J346" s="720">
        <f t="shared" si="25"/>
        <v>0</v>
      </c>
      <c r="K346" s="721"/>
      <c r="L346" s="722"/>
      <c r="M346" s="723"/>
      <c r="N346" s="724"/>
      <c r="O346" s="725">
        <f t="shared" si="24"/>
        <v>0</v>
      </c>
      <c r="P346" s="726"/>
      <c r="Q346" s="727">
        <f t="shared" si="26"/>
        <v>0</v>
      </c>
    </row>
    <row r="347" spans="1:17" ht="15.95" customHeight="1">
      <c r="A347" s="720"/>
      <c r="B347" s="721"/>
      <c r="C347" s="722"/>
      <c r="D347" s="723"/>
      <c r="E347" s="724"/>
      <c r="F347" s="725"/>
      <c r="G347" s="726"/>
      <c r="H347" s="727"/>
      <c r="J347" s="720">
        <f t="shared" si="25"/>
        <v>0</v>
      </c>
      <c r="K347" s="721"/>
      <c r="L347" s="722"/>
      <c r="M347" s="723"/>
      <c r="N347" s="724"/>
      <c r="O347" s="725">
        <f t="shared" si="24"/>
        <v>0</v>
      </c>
      <c r="P347" s="726"/>
      <c r="Q347" s="727">
        <f t="shared" si="26"/>
        <v>0</v>
      </c>
    </row>
    <row r="348" spans="1:17" ht="15.95" customHeight="1">
      <c r="A348" s="720"/>
      <c r="B348" s="721"/>
      <c r="C348" s="722"/>
      <c r="D348" s="723"/>
      <c r="E348" s="724"/>
      <c r="F348" s="725"/>
      <c r="G348" s="726"/>
      <c r="H348" s="727"/>
      <c r="J348" s="720">
        <f t="shared" si="25"/>
        <v>0</v>
      </c>
      <c r="K348" s="721"/>
      <c r="L348" s="722"/>
      <c r="M348" s="723"/>
      <c r="N348" s="724"/>
      <c r="O348" s="725">
        <f t="shared" ref="O348:O387" si="27">F348</f>
        <v>0</v>
      </c>
      <c r="P348" s="726"/>
      <c r="Q348" s="727">
        <f t="shared" si="26"/>
        <v>0</v>
      </c>
    </row>
    <row r="349" spans="1:17" ht="15.95" customHeight="1">
      <c r="A349" s="720"/>
      <c r="B349" s="721"/>
      <c r="C349" s="722"/>
      <c r="D349" s="723"/>
      <c r="E349" s="724"/>
      <c r="F349" s="725"/>
      <c r="G349" s="726"/>
      <c r="H349" s="727"/>
      <c r="J349" s="720">
        <f t="shared" si="25"/>
        <v>0</v>
      </c>
      <c r="K349" s="721"/>
      <c r="L349" s="722"/>
      <c r="M349" s="723"/>
      <c r="N349" s="724"/>
      <c r="O349" s="725">
        <f t="shared" si="27"/>
        <v>0</v>
      </c>
      <c r="P349" s="726"/>
      <c r="Q349" s="727">
        <f t="shared" si="26"/>
        <v>0</v>
      </c>
    </row>
    <row r="350" spans="1:17" ht="15.95" customHeight="1">
      <c r="A350" s="720"/>
      <c r="B350" s="721"/>
      <c r="C350" s="722"/>
      <c r="D350" s="723"/>
      <c r="E350" s="724"/>
      <c r="F350" s="725"/>
      <c r="G350" s="726"/>
      <c r="H350" s="727"/>
      <c r="J350" s="720">
        <f t="shared" si="25"/>
        <v>0</v>
      </c>
      <c r="K350" s="721"/>
      <c r="L350" s="722"/>
      <c r="M350" s="723"/>
      <c r="N350" s="724"/>
      <c r="O350" s="725">
        <f t="shared" si="27"/>
        <v>0</v>
      </c>
      <c r="P350" s="726"/>
      <c r="Q350" s="727">
        <f t="shared" si="26"/>
        <v>0</v>
      </c>
    </row>
    <row r="351" spans="1:17" ht="15.95" customHeight="1">
      <c r="A351" s="720"/>
      <c r="B351" s="721"/>
      <c r="C351" s="722"/>
      <c r="D351" s="723"/>
      <c r="E351" s="724"/>
      <c r="F351" s="725"/>
      <c r="G351" s="726"/>
      <c r="H351" s="727"/>
      <c r="J351" s="720">
        <f t="shared" si="25"/>
        <v>0</v>
      </c>
      <c r="K351" s="721"/>
      <c r="L351" s="722"/>
      <c r="M351" s="723"/>
      <c r="N351" s="724"/>
      <c r="O351" s="725">
        <f t="shared" si="27"/>
        <v>0</v>
      </c>
      <c r="P351" s="726"/>
      <c r="Q351" s="727">
        <f t="shared" si="26"/>
        <v>0</v>
      </c>
    </row>
    <row r="352" spans="1:17" ht="15.95" customHeight="1">
      <c r="A352" s="720"/>
      <c r="B352" s="721"/>
      <c r="C352" s="722"/>
      <c r="D352" s="723"/>
      <c r="E352" s="724"/>
      <c r="F352" s="725"/>
      <c r="G352" s="726"/>
      <c r="H352" s="727"/>
      <c r="J352" s="720">
        <f t="shared" si="25"/>
        <v>0</v>
      </c>
      <c r="K352" s="721"/>
      <c r="L352" s="722"/>
      <c r="M352" s="723"/>
      <c r="N352" s="724"/>
      <c r="O352" s="725">
        <f t="shared" si="27"/>
        <v>0</v>
      </c>
      <c r="P352" s="726"/>
      <c r="Q352" s="727">
        <f t="shared" si="26"/>
        <v>0</v>
      </c>
    </row>
    <row r="353" spans="1:17" ht="15.95" customHeight="1">
      <c r="A353" s="720"/>
      <c r="B353" s="721"/>
      <c r="C353" s="722"/>
      <c r="D353" s="723"/>
      <c r="E353" s="724"/>
      <c r="F353" s="725"/>
      <c r="G353" s="726"/>
      <c r="H353" s="727"/>
      <c r="J353" s="720">
        <f t="shared" si="25"/>
        <v>0</v>
      </c>
      <c r="K353" s="721"/>
      <c r="L353" s="722"/>
      <c r="M353" s="723"/>
      <c r="N353" s="724"/>
      <c r="O353" s="725">
        <f t="shared" si="27"/>
        <v>0</v>
      </c>
      <c r="P353" s="726"/>
      <c r="Q353" s="727">
        <f t="shared" si="26"/>
        <v>0</v>
      </c>
    </row>
    <row r="354" spans="1:17" ht="15.95" customHeight="1">
      <c r="A354" s="720"/>
      <c r="B354" s="721"/>
      <c r="C354" s="722"/>
      <c r="D354" s="723"/>
      <c r="E354" s="724"/>
      <c r="F354" s="725"/>
      <c r="G354" s="726"/>
      <c r="H354" s="727"/>
      <c r="J354" s="720">
        <f t="shared" si="25"/>
        <v>0</v>
      </c>
      <c r="K354" s="721"/>
      <c r="L354" s="722"/>
      <c r="M354" s="723"/>
      <c r="N354" s="724"/>
      <c r="O354" s="725">
        <f t="shared" si="27"/>
        <v>0</v>
      </c>
      <c r="P354" s="726"/>
      <c r="Q354" s="727">
        <f t="shared" si="26"/>
        <v>0</v>
      </c>
    </row>
    <row r="355" spans="1:17" ht="15.95" customHeight="1">
      <c r="A355" s="720"/>
      <c r="B355" s="721"/>
      <c r="C355" s="722"/>
      <c r="D355" s="723"/>
      <c r="E355" s="724"/>
      <c r="F355" s="725"/>
      <c r="G355" s="726"/>
      <c r="H355" s="727"/>
      <c r="J355" s="720">
        <f t="shared" si="25"/>
        <v>0</v>
      </c>
      <c r="K355" s="721"/>
      <c r="L355" s="722"/>
      <c r="M355" s="723"/>
      <c r="N355" s="724"/>
      <c r="O355" s="725">
        <f t="shared" si="27"/>
        <v>0</v>
      </c>
      <c r="P355" s="726"/>
      <c r="Q355" s="727">
        <f t="shared" si="26"/>
        <v>0</v>
      </c>
    </row>
    <row r="356" spans="1:17" ht="15.95" customHeight="1">
      <c r="A356" s="720"/>
      <c r="B356" s="721"/>
      <c r="C356" s="722"/>
      <c r="D356" s="723"/>
      <c r="E356" s="724"/>
      <c r="F356" s="725"/>
      <c r="G356" s="726"/>
      <c r="H356" s="727"/>
      <c r="J356" s="720">
        <f t="shared" si="25"/>
        <v>0</v>
      </c>
      <c r="K356" s="721"/>
      <c r="L356" s="722"/>
      <c r="M356" s="723"/>
      <c r="N356" s="724"/>
      <c r="O356" s="725">
        <f t="shared" si="27"/>
        <v>0</v>
      </c>
      <c r="P356" s="726"/>
      <c r="Q356" s="727">
        <f t="shared" si="26"/>
        <v>0</v>
      </c>
    </row>
    <row r="357" spans="1:17" ht="15.95" customHeight="1">
      <c r="A357" s="720"/>
      <c r="B357" s="721"/>
      <c r="C357" s="722"/>
      <c r="D357" s="723"/>
      <c r="E357" s="724"/>
      <c r="F357" s="725"/>
      <c r="G357" s="726"/>
      <c r="H357" s="727"/>
      <c r="J357" s="720">
        <f t="shared" si="25"/>
        <v>0</v>
      </c>
      <c r="K357" s="721"/>
      <c r="L357" s="722"/>
      <c r="M357" s="723"/>
      <c r="N357" s="724"/>
      <c r="O357" s="725">
        <f t="shared" si="27"/>
        <v>0</v>
      </c>
      <c r="P357" s="726"/>
      <c r="Q357" s="727">
        <f t="shared" si="26"/>
        <v>0</v>
      </c>
    </row>
    <row r="358" spans="1:17" ht="15.95" customHeight="1">
      <c r="A358" s="720"/>
      <c r="B358" s="721"/>
      <c r="C358" s="722"/>
      <c r="D358" s="723"/>
      <c r="E358" s="724"/>
      <c r="F358" s="725"/>
      <c r="G358" s="726"/>
      <c r="H358" s="727"/>
      <c r="J358" s="720">
        <f t="shared" si="25"/>
        <v>0</v>
      </c>
      <c r="K358" s="721"/>
      <c r="L358" s="722"/>
      <c r="M358" s="723"/>
      <c r="N358" s="724"/>
      <c r="O358" s="725">
        <f t="shared" si="27"/>
        <v>0</v>
      </c>
      <c r="P358" s="726"/>
      <c r="Q358" s="727">
        <f t="shared" si="26"/>
        <v>0</v>
      </c>
    </row>
    <row r="359" spans="1:17" ht="15.95" customHeight="1">
      <c r="A359" s="720"/>
      <c r="B359" s="721"/>
      <c r="C359" s="722"/>
      <c r="D359" s="723"/>
      <c r="E359" s="724"/>
      <c r="F359" s="725"/>
      <c r="G359" s="726"/>
      <c r="H359" s="727"/>
      <c r="J359" s="720">
        <f t="shared" si="25"/>
        <v>0</v>
      </c>
      <c r="K359" s="721"/>
      <c r="L359" s="722"/>
      <c r="M359" s="723"/>
      <c r="N359" s="724"/>
      <c r="O359" s="725">
        <f t="shared" si="27"/>
        <v>0</v>
      </c>
      <c r="P359" s="726"/>
      <c r="Q359" s="727">
        <f t="shared" si="26"/>
        <v>0</v>
      </c>
    </row>
    <row r="360" spans="1:17" ht="15.95" customHeight="1">
      <c r="A360" s="729"/>
      <c r="B360" s="730"/>
      <c r="C360" s="731"/>
      <c r="D360" s="723"/>
      <c r="E360" s="724"/>
      <c r="F360" s="725"/>
      <c r="G360" s="726"/>
      <c r="H360" s="727"/>
      <c r="J360" s="720">
        <f t="shared" si="25"/>
        <v>0</v>
      </c>
      <c r="K360" s="721"/>
      <c r="L360" s="722"/>
      <c r="M360" s="723"/>
      <c r="N360" s="724"/>
      <c r="O360" s="725">
        <f t="shared" si="27"/>
        <v>0</v>
      </c>
      <c r="P360" s="726"/>
      <c r="Q360" s="727">
        <f t="shared" si="26"/>
        <v>0</v>
      </c>
    </row>
    <row r="361" spans="1:17" ht="15.95" customHeight="1">
      <c r="A361" s="729"/>
      <c r="B361" s="730"/>
      <c r="C361" s="731"/>
      <c r="D361" s="723"/>
      <c r="E361" s="724"/>
      <c r="F361" s="725"/>
      <c r="G361" s="726"/>
      <c r="H361" s="727"/>
      <c r="J361" s="720">
        <f t="shared" si="25"/>
        <v>0</v>
      </c>
      <c r="K361" s="721"/>
      <c r="L361" s="722"/>
      <c r="M361" s="723"/>
      <c r="N361" s="724"/>
      <c r="O361" s="725">
        <f t="shared" si="27"/>
        <v>0</v>
      </c>
      <c r="P361" s="726"/>
      <c r="Q361" s="727">
        <f t="shared" si="26"/>
        <v>0</v>
      </c>
    </row>
    <row r="362" spans="1:17" ht="15.95" customHeight="1">
      <c r="A362" s="729"/>
      <c r="B362" s="730"/>
      <c r="C362" s="731"/>
      <c r="D362" s="723"/>
      <c r="E362" s="724"/>
      <c r="F362" s="725"/>
      <c r="G362" s="726"/>
      <c r="H362" s="727"/>
      <c r="J362" s="720">
        <f t="shared" si="25"/>
        <v>0</v>
      </c>
      <c r="K362" s="721"/>
      <c r="L362" s="722"/>
      <c r="M362" s="723"/>
      <c r="N362" s="724"/>
      <c r="O362" s="725">
        <f t="shared" si="27"/>
        <v>0</v>
      </c>
      <c r="P362" s="726"/>
      <c r="Q362" s="727">
        <f t="shared" si="26"/>
        <v>0</v>
      </c>
    </row>
    <row r="363" spans="1:17" ht="15.95" customHeight="1">
      <c r="A363" s="729"/>
      <c r="B363" s="730"/>
      <c r="C363" s="731"/>
      <c r="D363" s="723"/>
      <c r="E363" s="724"/>
      <c r="F363" s="725"/>
      <c r="G363" s="726"/>
      <c r="H363" s="727"/>
      <c r="J363" s="720">
        <f t="shared" si="25"/>
        <v>0</v>
      </c>
      <c r="K363" s="721"/>
      <c r="L363" s="722"/>
      <c r="M363" s="723"/>
      <c r="N363" s="724"/>
      <c r="O363" s="725">
        <f t="shared" si="27"/>
        <v>0</v>
      </c>
      <c r="P363" s="726"/>
      <c r="Q363" s="727">
        <f t="shared" si="26"/>
        <v>0</v>
      </c>
    </row>
    <row r="364" spans="1:17" ht="15.95" customHeight="1">
      <c r="A364" s="729"/>
      <c r="B364" s="730"/>
      <c r="C364" s="731"/>
      <c r="D364" s="723"/>
      <c r="E364" s="724"/>
      <c r="F364" s="725"/>
      <c r="G364" s="726"/>
      <c r="H364" s="727"/>
      <c r="J364" s="720">
        <f t="shared" si="25"/>
        <v>0</v>
      </c>
      <c r="K364" s="721"/>
      <c r="L364" s="722"/>
      <c r="M364" s="723"/>
      <c r="N364" s="724"/>
      <c r="O364" s="725">
        <f t="shared" si="27"/>
        <v>0</v>
      </c>
      <c r="P364" s="726"/>
      <c r="Q364" s="727">
        <f t="shared" si="26"/>
        <v>0</v>
      </c>
    </row>
    <row r="365" spans="1:17" ht="15.95" customHeight="1">
      <c r="A365" s="729"/>
      <c r="B365" s="730"/>
      <c r="C365" s="731"/>
      <c r="D365" s="723"/>
      <c r="E365" s="724"/>
      <c r="F365" s="725"/>
      <c r="G365" s="726"/>
      <c r="H365" s="727"/>
      <c r="J365" s="720">
        <f t="shared" si="25"/>
        <v>0</v>
      </c>
      <c r="K365" s="721"/>
      <c r="L365" s="722"/>
      <c r="M365" s="723"/>
      <c r="N365" s="724"/>
      <c r="O365" s="725">
        <f t="shared" si="27"/>
        <v>0</v>
      </c>
      <c r="P365" s="726"/>
      <c r="Q365" s="727">
        <f t="shared" si="26"/>
        <v>0</v>
      </c>
    </row>
    <row r="366" spans="1:17" ht="15.95" customHeight="1">
      <c r="A366" s="729"/>
      <c r="B366" s="730"/>
      <c r="C366" s="731"/>
      <c r="D366" s="723"/>
      <c r="E366" s="724"/>
      <c r="F366" s="725"/>
      <c r="G366" s="726"/>
      <c r="H366" s="727"/>
      <c r="J366" s="720">
        <f t="shared" si="25"/>
        <v>0</v>
      </c>
      <c r="K366" s="721"/>
      <c r="L366" s="722"/>
      <c r="M366" s="723"/>
      <c r="N366" s="724"/>
      <c r="O366" s="725">
        <f t="shared" si="27"/>
        <v>0</v>
      </c>
      <c r="P366" s="726"/>
      <c r="Q366" s="727">
        <f t="shared" si="26"/>
        <v>0</v>
      </c>
    </row>
    <row r="367" spans="1:17" ht="15.95" customHeight="1">
      <c r="A367" s="729"/>
      <c r="B367" s="730"/>
      <c r="C367" s="731"/>
      <c r="D367" s="723"/>
      <c r="E367" s="724"/>
      <c r="F367" s="725"/>
      <c r="G367" s="726"/>
      <c r="H367" s="727"/>
      <c r="J367" s="720">
        <f t="shared" si="25"/>
        <v>0</v>
      </c>
      <c r="K367" s="721"/>
      <c r="L367" s="722"/>
      <c r="M367" s="723"/>
      <c r="N367" s="724"/>
      <c r="O367" s="725">
        <f t="shared" si="27"/>
        <v>0</v>
      </c>
      <c r="P367" s="726"/>
      <c r="Q367" s="727">
        <f t="shared" si="26"/>
        <v>0</v>
      </c>
    </row>
    <row r="368" spans="1:17" ht="15.95" customHeight="1">
      <c r="A368" s="729"/>
      <c r="B368" s="730"/>
      <c r="C368" s="731"/>
      <c r="D368" s="723"/>
      <c r="E368" s="724"/>
      <c r="F368" s="725"/>
      <c r="G368" s="726"/>
      <c r="H368" s="727"/>
      <c r="J368" s="720">
        <f t="shared" si="25"/>
        <v>0</v>
      </c>
      <c r="K368" s="721"/>
      <c r="L368" s="722"/>
      <c r="M368" s="723"/>
      <c r="N368" s="724"/>
      <c r="O368" s="725">
        <f t="shared" si="27"/>
        <v>0</v>
      </c>
      <c r="P368" s="726"/>
      <c r="Q368" s="727">
        <f t="shared" si="26"/>
        <v>0</v>
      </c>
    </row>
    <row r="369" spans="1:17" ht="15.95" customHeight="1">
      <c r="A369" s="729"/>
      <c r="B369" s="730"/>
      <c r="C369" s="731"/>
      <c r="D369" s="723"/>
      <c r="E369" s="724"/>
      <c r="F369" s="725"/>
      <c r="G369" s="726"/>
      <c r="H369" s="727"/>
      <c r="J369" s="720">
        <f t="shared" si="25"/>
        <v>0</v>
      </c>
      <c r="K369" s="721"/>
      <c r="L369" s="722"/>
      <c r="M369" s="723"/>
      <c r="N369" s="724"/>
      <c r="O369" s="725">
        <f t="shared" si="27"/>
        <v>0</v>
      </c>
      <c r="P369" s="726"/>
      <c r="Q369" s="727">
        <f t="shared" si="26"/>
        <v>0</v>
      </c>
    </row>
    <row r="370" spans="1:17" ht="15.95" customHeight="1">
      <c r="A370" s="729"/>
      <c r="B370" s="730"/>
      <c r="C370" s="731"/>
      <c r="D370" s="723"/>
      <c r="E370" s="724"/>
      <c r="F370" s="725"/>
      <c r="G370" s="726"/>
      <c r="H370" s="727"/>
      <c r="J370" s="720">
        <f t="shared" si="25"/>
        <v>0</v>
      </c>
      <c r="K370" s="721"/>
      <c r="L370" s="722"/>
      <c r="M370" s="723"/>
      <c r="N370" s="724"/>
      <c r="O370" s="725">
        <f t="shared" si="27"/>
        <v>0</v>
      </c>
      <c r="P370" s="726"/>
      <c r="Q370" s="727">
        <f t="shared" si="26"/>
        <v>0</v>
      </c>
    </row>
    <row r="371" spans="1:17" ht="15.95" customHeight="1">
      <c r="A371" s="729"/>
      <c r="B371" s="730"/>
      <c r="C371" s="731"/>
      <c r="D371" s="723"/>
      <c r="E371" s="724"/>
      <c r="F371" s="725"/>
      <c r="G371" s="726"/>
      <c r="H371" s="727"/>
      <c r="J371" s="720">
        <f t="shared" si="25"/>
        <v>0</v>
      </c>
      <c r="K371" s="721"/>
      <c r="L371" s="722"/>
      <c r="M371" s="723"/>
      <c r="N371" s="724"/>
      <c r="O371" s="725">
        <f t="shared" si="27"/>
        <v>0</v>
      </c>
      <c r="P371" s="726"/>
      <c r="Q371" s="727">
        <f t="shared" si="26"/>
        <v>0</v>
      </c>
    </row>
    <row r="372" spans="1:17" ht="15.95" customHeight="1">
      <c r="A372" s="729"/>
      <c r="B372" s="730"/>
      <c r="C372" s="731"/>
      <c r="D372" s="723"/>
      <c r="E372" s="724"/>
      <c r="F372" s="725"/>
      <c r="G372" s="726"/>
      <c r="H372" s="727"/>
      <c r="J372" s="720">
        <f t="shared" si="25"/>
        <v>0</v>
      </c>
      <c r="K372" s="721"/>
      <c r="L372" s="722"/>
      <c r="M372" s="723"/>
      <c r="N372" s="724"/>
      <c r="O372" s="725">
        <f t="shared" si="27"/>
        <v>0</v>
      </c>
      <c r="P372" s="726"/>
      <c r="Q372" s="727">
        <f t="shared" si="26"/>
        <v>0</v>
      </c>
    </row>
    <row r="373" spans="1:17" ht="15.95" customHeight="1">
      <c r="A373" s="729"/>
      <c r="B373" s="730"/>
      <c r="C373" s="731"/>
      <c r="D373" s="723"/>
      <c r="E373" s="724"/>
      <c r="F373" s="725"/>
      <c r="G373" s="726"/>
      <c r="H373" s="727"/>
      <c r="J373" s="720">
        <f t="shared" si="25"/>
        <v>0</v>
      </c>
      <c r="K373" s="721"/>
      <c r="L373" s="722"/>
      <c r="M373" s="723"/>
      <c r="N373" s="724"/>
      <c r="O373" s="725">
        <f t="shared" si="27"/>
        <v>0</v>
      </c>
      <c r="P373" s="726"/>
      <c r="Q373" s="727">
        <f t="shared" si="26"/>
        <v>0</v>
      </c>
    </row>
    <row r="374" spans="1:17" ht="15.95" customHeight="1">
      <c r="A374" s="729"/>
      <c r="B374" s="730"/>
      <c r="C374" s="731"/>
      <c r="D374" s="723"/>
      <c r="E374" s="724"/>
      <c r="F374" s="725"/>
      <c r="G374" s="726"/>
      <c r="H374" s="727"/>
      <c r="J374" s="720">
        <f t="shared" si="25"/>
        <v>0</v>
      </c>
      <c r="K374" s="721"/>
      <c r="L374" s="722"/>
      <c r="M374" s="723"/>
      <c r="N374" s="724"/>
      <c r="O374" s="725">
        <f t="shared" si="27"/>
        <v>0</v>
      </c>
      <c r="P374" s="726"/>
      <c r="Q374" s="727">
        <f t="shared" si="26"/>
        <v>0</v>
      </c>
    </row>
    <row r="375" spans="1:17" ht="15.95" customHeight="1">
      <c r="A375" s="720"/>
      <c r="B375" s="721"/>
      <c r="C375" s="722"/>
      <c r="D375" s="723"/>
      <c r="E375" s="724"/>
      <c r="F375" s="725"/>
      <c r="G375" s="726"/>
      <c r="H375" s="727"/>
      <c r="J375" s="720">
        <f t="shared" si="25"/>
        <v>0</v>
      </c>
      <c r="K375" s="721"/>
      <c r="L375" s="722"/>
      <c r="M375" s="723"/>
      <c r="N375" s="724"/>
      <c r="O375" s="725">
        <f t="shared" si="27"/>
        <v>0</v>
      </c>
      <c r="P375" s="726"/>
      <c r="Q375" s="727">
        <f t="shared" si="26"/>
        <v>0</v>
      </c>
    </row>
    <row r="376" spans="1:17" ht="15.95" customHeight="1">
      <c r="A376" s="720"/>
      <c r="B376" s="721"/>
      <c r="C376" s="722"/>
      <c r="D376" s="723"/>
      <c r="E376" s="724"/>
      <c r="F376" s="725"/>
      <c r="G376" s="726"/>
      <c r="H376" s="727"/>
      <c r="J376" s="720">
        <f t="shared" si="25"/>
        <v>0</v>
      </c>
      <c r="K376" s="721"/>
      <c r="L376" s="722"/>
      <c r="M376" s="723"/>
      <c r="N376" s="724"/>
      <c r="O376" s="725">
        <f t="shared" si="27"/>
        <v>0</v>
      </c>
      <c r="P376" s="726"/>
      <c r="Q376" s="727">
        <f t="shared" si="26"/>
        <v>0</v>
      </c>
    </row>
    <row r="377" spans="1:17" ht="15.95" customHeight="1">
      <c r="A377" s="720"/>
      <c r="B377" s="721"/>
      <c r="C377" s="722"/>
      <c r="D377" s="723"/>
      <c r="E377" s="724"/>
      <c r="F377" s="725"/>
      <c r="G377" s="726"/>
      <c r="H377" s="727"/>
      <c r="J377" s="720">
        <f t="shared" si="25"/>
        <v>0</v>
      </c>
      <c r="K377" s="721"/>
      <c r="L377" s="722"/>
      <c r="M377" s="723"/>
      <c r="N377" s="724"/>
      <c r="O377" s="725">
        <f t="shared" si="27"/>
        <v>0</v>
      </c>
      <c r="P377" s="726"/>
      <c r="Q377" s="727">
        <f t="shared" si="26"/>
        <v>0</v>
      </c>
    </row>
    <row r="378" spans="1:17" ht="15.95" customHeight="1">
      <c r="A378" s="720"/>
      <c r="B378" s="721"/>
      <c r="C378" s="722"/>
      <c r="D378" s="723"/>
      <c r="E378" s="724"/>
      <c r="F378" s="725"/>
      <c r="G378" s="726"/>
      <c r="H378" s="727"/>
      <c r="J378" s="720">
        <f t="shared" si="25"/>
        <v>0</v>
      </c>
      <c r="K378" s="721"/>
      <c r="L378" s="722"/>
      <c r="M378" s="723"/>
      <c r="N378" s="724"/>
      <c r="O378" s="725">
        <f t="shared" si="27"/>
        <v>0</v>
      </c>
      <c r="P378" s="726"/>
      <c r="Q378" s="727">
        <f t="shared" si="26"/>
        <v>0</v>
      </c>
    </row>
    <row r="379" spans="1:17" ht="15.95" customHeight="1">
      <c r="A379" s="720"/>
      <c r="B379" s="721"/>
      <c r="C379" s="722"/>
      <c r="D379" s="723"/>
      <c r="E379" s="724"/>
      <c r="F379" s="725"/>
      <c r="G379" s="726"/>
      <c r="H379" s="727"/>
      <c r="J379" s="720">
        <f t="shared" si="25"/>
        <v>0</v>
      </c>
      <c r="K379" s="721"/>
      <c r="L379" s="722"/>
      <c r="M379" s="723"/>
      <c r="N379" s="724"/>
      <c r="O379" s="725">
        <f t="shared" si="27"/>
        <v>0</v>
      </c>
      <c r="P379" s="726"/>
      <c r="Q379" s="727">
        <f t="shared" si="26"/>
        <v>0</v>
      </c>
    </row>
    <row r="380" spans="1:17" ht="15.95" customHeight="1">
      <c r="A380" s="720"/>
      <c r="B380" s="721"/>
      <c r="C380" s="722"/>
      <c r="D380" s="723"/>
      <c r="E380" s="724"/>
      <c r="F380" s="725"/>
      <c r="G380" s="726"/>
      <c r="H380" s="727"/>
      <c r="J380" s="720">
        <f t="shared" si="25"/>
        <v>0</v>
      </c>
      <c r="K380" s="721"/>
      <c r="L380" s="722"/>
      <c r="M380" s="723"/>
      <c r="N380" s="724"/>
      <c r="O380" s="725">
        <f t="shared" si="27"/>
        <v>0</v>
      </c>
      <c r="P380" s="726"/>
      <c r="Q380" s="727">
        <f t="shared" si="26"/>
        <v>0</v>
      </c>
    </row>
    <row r="381" spans="1:17" ht="15.95" customHeight="1">
      <c r="A381" s="720"/>
      <c r="B381" s="721"/>
      <c r="C381" s="722"/>
      <c r="D381" s="723"/>
      <c r="E381" s="724"/>
      <c r="F381" s="725"/>
      <c r="G381" s="726"/>
      <c r="H381" s="727"/>
      <c r="J381" s="720">
        <f t="shared" si="25"/>
        <v>0</v>
      </c>
      <c r="K381" s="721"/>
      <c r="L381" s="722"/>
      <c r="M381" s="723"/>
      <c r="N381" s="724"/>
      <c r="O381" s="725">
        <f t="shared" si="27"/>
        <v>0</v>
      </c>
      <c r="P381" s="726"/>
      <c r="Q381" s="727">
        <f t="shared" si="26"/>
        <v>0</v>
      </c>
    </row>
    <row r="382" spans="1:17" ht="15.95" customHeight="1">
      <c r="A382" s="720"/>
      <c r="B382" s="721"/>
      <c r="C382" s="722"/>
      <c r="D382" s="723"/>
      <c r="E382" s="724"/>
      <c r="F382" s="725"/>
      <c r="G382" s="726"/>
      <c r="H382" s="727"/>
      <c r="J382" s="720">
        <f t="shared" si="25"/>
        <v>0</v>
      </c>
      <c r="K382" s="721"/>
      <c r="L382" s="722"/>
      <c r="M382" s="723"/>
      <c r="N382" s="724"/>
      <c r="O382" s="725">
        <f t="shared" si="27"/>
        <v>0</v>
      </c>
      <c r="P382" s="726"/>
      <c r="Q382" s="727">
        <f t="shared" si="26"/>
        <v>0</v>
      </c>
    </row>
    <row r="383" spans="1:17" ht="15.95" customHeight="1">
      <c r="A383" s="720"/>
      <c r="B383" s="721"/>
      <c r="C383" s="722"/>
      <c r="D383" s="723"/>
      <c r="E383" s="724"/>
      <c r="F383" s="725"/>
      <c r="G383" s="726"/>
      <c r="H383" s="727"/>
      <c r="J383" s="720">
        <f t="shared" si="25"/>
        <v>0</v>
      </c>
      <c r="K383" s="721"/>
      <c r="L383" s="722"/>
      <c r="M383" s="723"/>
      <c r="N383" s="724"/>
      <c r="O383" s="725">
        <f t="shared" si="27"/>
        <v>0</v>
      </c>
      <c r="P383" s="726"/>
      <c r="Q383" s="727">
        <f t="shared" si="26"/>
        <v>0</v>
      </c>
    </row>
    <row r="384" spans="1:17" ht="15.95" customHeight="1">
      <c r="A384" s="720"/>
      <c r="B384" s="721"/>
      <c r="C384" s="722"/>
      <c r="D384" s="723"/>
      <c r="E384" s="724"/>
      <c r="F384" s="725"/>
      <c r="G384" s="726"/>
      <c r="H384" s="727"/>
      <c r="J384" s="720">
        <f t="shared" si="25"/>
        <v>0</v>
      </c>
      <c r="K384" s="721"/>
      <c r="L384" s="722"/>
      <c r="M384" s="723"/>
      <c r="N384" s="724"/>
      <c r="O384" s="725">
        <f t="shared" si="27"/>
        <v>0</v>
      </c>
      <c r="P384" s="726"/>
      <c r="Q384" s="727">
        <f t="shared" si="26"/>
        <v>0</v>
      </c>
    </row>
    <row r="385" spans="1:17" ht="15.95" customHeight="1">
      <c r="A385" s="720"/>
      <c r="B385" s="721"/>
      <c r="C385" s="722"/>
      <c r="D385" s="723"/>
      <c r="E385" s="732"/>
      <c r="F385" s="725"/>
      <c r="G385" s="726"/>
      <c r="H385" s="727"/>
      <c r="J385" s="720">
        <f t="shared" si="25"/>
        <v>0</v>
      </c>
      <c r="K385" s="721"/>
      <c r="L385" s="722"/>
      <c r="M385" s="723">
        <f t="shared" ref="M385:N389" si="28">D385</f>
        <v>0</v>
      </c>
      <c r="N385" s="732">
        <f t="shared" si="28"/>
        <v>0</v>
      </c>
      <c r="O385" s="725"/>
      <c r="P385" s="726"/>
      <c r="Q385" s="727">
        <f t="shared" si="26"/>
        <v>0</v>
      </c>
    </row>
    <row r="386" spans="1:17" ht="15.95" customHeight="1">
      <c r="A386" s="720"/>
      <c r="B386" s="721"/>
      <c r="C386" s="722"/>
      <c r="D386" s="723"/>
      <c r="E386" s="732"/>
      <c r="F386" s="725"/>
      <c r="G386" s="726"/>
      <c r="H386" s="727"/>
      <c r="J386" s="720">
        <f t="shared" si="25"/>
        <v>0</v>
      </c>
      <c r="K386" s="721"/>
      <c r="L386" s="722"/>
      <c r="M386" s="723">
        <f t="shared" si="28"/>
        <v>0</v>
      </c>
      <c r="N386" s="732">
        <f t="shared" si="28"/>
        <v>0</v>
      </c>
      <c r="O386" s="725"/>
      <c r="P386" s="726"/>
      <c r="Q386" s="727">
        <f t="shared" si="26"/>
        <v>0</v>
      </c>
    </row>
    <row r="387" spans="1:17" ht="15.95" customHeight="1">
      <c r="A387" s="720"/>
      <c r="B387" s="721"/>
      <c r="C387" s="722"/>
      <c r="D387" s="723"/>
      <c r="E387" s="732"/>
      <c r="F387" s="725"/>
      <c r="G387" s="726"/>
      <c r="H387" s="727"/>
      <c r="J387" s="720">
        <f t="shared" si="25"/>
        <v>0</v>
      </c>
      <c r="K387" s="721"/>
      <c r="L387" s="722"/>
      <c r="M387" s="723">
        <f t="shared" si="28"/>
        <v>0</v>
      </c>
      <c r="N387" s="732">
        <f t="shared" si="28"/>
        <v>0</v>
      </c>
      <c r="O387" s="725"/>
      <c r="P387" s="726"/>
      <c r="Q387" s="727">
        <f t="shared" si="26"/>
        <v>0</v>
      </c>
    </row>
    <row r="388" spans="1:17" ht="15.95" customHeight="1">
      <c r="A388" s="720"/>
      <c r="B388" s="721"/>
      <c r="C388" s="722"/>
      <c r="D388" s="723"/>
      <c r="E388" s="732"/>
      <c r="F388" s="725"/>
      <c r="G388" s="726"/>
      <c r="H388" s="727"/>
      <c r="J388" s="720">
        <f t="shared" si="25"/>
        <v>0</v>
      </c>
      <c r="K388" s="721"/>
      <c r="L388" s="722"/>
      <c r="M388" s="723">
        <f t="shared" si="28"/>
        <v>0</v>
      </c>
      <c r="N388" s="732">
        <f t="shared" si="28"/>
        <v>0</v>
      </c>
      <c r="O388" s="725"/>
      <c r="P388" s="726"/>
      <c r="Q388" s="727">
        <f t="shared" si="26"/>
        <v>0</v>
      </c>
    </row>
    <row r="389" spans="1:17" ht="15.95" customHeight="1">
      <c r="A389" s="720"/>
      <c r="B389" s="721"/>
      <c r="C389" s="722"/>
      <c r="D389" s="723"/>
      <c r="E389" s="732"/>
      <c r="F389" s="725"/>
      <c r="G389" s="726"/>
      <c r="H389" s="727"/>
      <c r="J389" s="720">
        <f t="shared" si="25"/>
        <v>0</v>
      </c>
      <c r="K389" s="721"/>
      <c r="L389" s="722"/>
      <c r="M389" s="723">
        <f t="shared" si="28"/>
        <v>0</v>
      </c>
      <c r="N389" s="732">
        <f t="shared" si="28"/>
        <v>0</v>
      </c>
      <c r="O389" s="725"/>
      <c r="P389" s="726"/>
      <c r="Q389" s="727">
        <f t="shared" si="26"/>
        <v>0</v>
      </c>
    </row>
    <row r="390" spans="1:17" ht="15.95" customHeight="1">
      <c r="A390" s="720"/>
      <c r="B390" s="721"/>
      <c r="C390" s="722"/>
      <c r="D390" s="723"/>
      <c r="E390" s="724"/>
      <c r="F390" s="725"/>
      <c r="G390" s="726"/>
      <c r="H390" s="727"/>
      <c r="J390" s="720">
        <f t="shared" si="25"/>
        <v>0</v>
      </c>
      <c r="K390" s="721"/>
      <c r="L390" s="722"/>
      <c r="M390" s="723"/>
      <c r="N390" s="724"/>
      <c r="O390" s="725"/>
      <c r="P390" s="726"/>
      <c r="Q390" s="727">
        <f t="shared" si="26"/>
        <v>0</v>
      </c>
    </row>
    <row r="391" spans="1:17" ht="15.95" customHeight="1">
      <c r="A391" s="720"/>
      <c r="B391" s="721"/>
      <c r="C391" s="722"/>
      <c r="D391" s="723"/>
      <c r="E391" s="724"/>
      <c r="F391" s="725"/>
      <c r="G391" s="726"/>
      <c r="H391" s="727"/>
      <c r="J391" s="720">
        <f t="shared" si="25"/>
        <v>0</v>
      </c>
      <c r="K391" s="721"/>
      <c r="L391" s="722"/>
      <c r="M391" s="723"/>
      <c r="N391" s="724"/>
      <c r="O391" s="725"/>
      <c r="P391" s="726"/>
      <c r="Q391" s="727">
        <f t="shared" si="26"/>
        <v>0</v>
      </c>
    </row>
    <row r="392" spans="1:17" ht="15.95" customHeight="1">
      <c r="A392" s="720"/>
      <c r="B392" s="721"/>
      <c r="C392" s="722"/>
      <c r="D392" s="723"/>
      <c r="E392" s="724"/>
      <c r="F392" s="725"/>
      <c r="G392" s="726"/>
      <c r="H392" s="727"/>
      <c r="J392" s="720">
        <f t="shared" si="25"/>
        <v>0</v>
      </c>
      <c r="K392" s="721"/>
      <c r="L392" s="722"/>
      <c r="M392" s="723"/>
      <c r="N392" s="724"/>
      <c r="O392" s="725"/>
      <c r="P392" s="726"/>
      <c r="Q392" s="727">
        <f t="shared" si="26"/>
        <v>0</v>
      </c>
    </row>
    <row r="393" spans="1:17" ht="15.95" customHeight="1">
      <c r="A393" s="720"/>
      <c r="B393" s="721"/>
      <c r="C393" s="722"/>
      <c r="D393" s="723"/>
      <c r="E393" s="724"/>
      <c r="F393" s="725"/>
      <c r="G393" s="726"/>
      <c r="H393" s="727"/>
      <c r="J393" s="720">
        <f t="shared" si="25"/>
        <v>0</v>
      </c>
      <c r="K393" s="721"/>
      <c r="L393" s="722"/>
      <c r="M393" s="723"/>
      <c r="N393" s="724"/>
      <c r="O393" s="725">
        <f>F393</f>
        <v>0</v>
      </c>
      <c r="P393" s="726"/>
      <c r="Q393" s="727"/>
    </row>
    <row r="394" spans="1:17" ht="15.95" customHeight="1">
      <c r="A394" s="720"/>
      <c r="B394" s="721"/>
      <c r="C394" s="722"/>
      <c r="D394" s="723"/>
      <c r="E394" s="724"/>
      <c r="F394" s="725"/>
      <c r="G394" s="726"/>
      <c r="H394" s="727"/>
      <c r="J394" s="720">
        <f t="shared" si="25"/>
        <v>0</v>
      </c>
      <c r="K394" s="721"/>
      <c r="L394" s="722"/>
      <c r="M394" s="723"/>
      <c r="N394" s="724"/>
      <c r="O394" s="725"/>
      <c r="P394" s="726"/>
      <c r="Q394" s="727">
        <f>H394</f>
        <v>0</v>
      </c>
    </row>
    <row r="395" spans="1:17" ht="15.95" customHeight="1" thickBot="1">
      <c r="A395" s="733" t="s">
        <v>547</v>
      </c>
      <c r="B395" s="734"/>
      <c r="C395" s="735"/>
      <c r="D395" s="700"/>
      <c r="E395" s="700"/>
      <c r="F395" s="736"/>
      <c r="G395" s="737"/>
      <c r="H395" s="738"/>
      <c r="J395" s="733" t="str">
        <f t="shared" si="25"/>
        <v>Avance arrondi</v>
      </c>
      <c r="K395" s="734"/>
      <c r="L395" s="735"/>
      <c r="M395" s="700"/>
      <c r="N395" s="700"/>
      <c r="O395" s="736">
        <f>F395</f>
        <v>0</v>
      </c>
      <c r="P395" s="737"/>
      <c r="Q395" s="738"/>
    </row>
    <row r="396" spans="1:17" ht="15.95" customHeight="1">
      <c r="A396" s="739" t="s">
        <v>548</v>
      </c>
      <c r="B396" s="740"/>
      <c r="C396" s="740"/>
      <c r="D396" s="740"/>
      <c r="E396" s="741"/>
      <c r="F396" s="742" t="s">
        <v>549</v>
      </c>
      <c r="G396" s="743"/>
      <c r="H396" s="744" t="s">
        <v>550</v>
      </c>
      <c r="I396" s="682"/>
      <c r="J396" s="739" t="s">
        <v>548</v>
      </c>
      <c r="K396" s="740"/>
      <c r="L396" s="740"/>
      <c r="M396" s="740"/>
      <c r="N396" s="741"/>
      <c r="O396" s="745" t="s">
        <v>549</v>
      </c>
      <c r="P396" s="746"/>
      <c r="Q396" s="747" t="s">
        <v>550</v>
      </c>
    </row>
    <row r="397" spans="1:17" ht="15.95" customHeight="1">
      <c r="A397" s="748" t="s">
        <v>551</v>
      </c>
      <c r="B397" s="749" t="s">
        <v>552</v>
      </c>
      <c r="C397" s="749" t="s">
        <v>553</v>
      </c>
      <c r="D397" s="749" t="s">
        <v>554</v>
      </c>
      <c r="E397" s="750" t="s">
        <v>555</v>
      </c>
      <c r="F397" s="751"/>
      <c r="G397" s="752"/>
      <c r="H397" s="753"/>
      <c r="I397" s="754"/>
      <c r="J397" s="748" t="s">
        <v>551</v>
      </c>
      <c r="K397" s="749" t="s">
        <v>552</v>
      </c>
      <c r="L397" s="749" t="s">
        <v>553</v>
      </c>
      <c r="M397" s="749" t="s">
        <v>554</v>
      </c>
      <c r="N397" s="750" t="s">
        <v>555</v>
      </c>
      <c r="O397" s="755"/>
      <c r="P397" s="756"/>
      <c r="Q397" s="757"/>
    </row>
    <row r="398" spans="1:17" ht="15.95" customHeight="1" thickBot="1">
      <c r="A398" s="691">
        <v>0</v>
      </c>
      <c r="B398" s="758"/>
      <c r="C398" s="758"/>
      <c r="D398" s="758"/>
      <c r="E398" s="759"/>
      <c r="F398" s="760">
        <f>SUM(F333:G395)</f>
        <v>0</v>
      </c>
      <c r="G398" s="761"/>
      <c r="H398" s="762">
        <f>SUM(H333:H395)</f>
        <v>0</v>
      </c>
      <c r="I398" s="682"/>
      <c r="J398" s="691">
        <f t="shared" ref="J398:O398" si="29">A398</f>
        <v>0</v>
      </c>
      <c r="K398" s="758">
        <f t="shared" si="29"/>
        <v>0</v>
      </c>
      <c r="L398" s="758">
        <f t="shared" si="29"/>
        <v>0</v>
      </c>
      <c r="M398" s="758">
        <f t="shared" si="29"/>
        <v>0</v>
      </c>
      <c r="N398" s="759">
        <f t="shared" si="29"/>
        <v>0</v>
      </c>
      <c r="O398" s="763">
        <f t="shared" si="29"/>
        <v>0</v>
      </c>
      <c r="P398" s="764"/>
      <c r="Q398" s="762">
        <f>H398</f>
        <v>0</v>
      </c>
    </row>
    <row r="399" spans="1:17" ht="15.95" customHeight="1">
      <c r="A399" s="682"/>
      <c r="B399" s="682"/>
      <c r="C399" s="682"/>
      <c r="D399" s="765" t="s">
        <v>556</v>
      </c>
      <c r="E399" s="766"/>
      <c r="F399" s="767">
        <f>F398-H398</f>
        <v>0</v>
      </c>
      <c r="G399" s="768"/>
      <c r="H399" s="769"/>
      <c r="I399" s="770"/>
      <c r="J399" s="770">
        <f>A399</f>
        <v>0</v>
      </c>
      <c r="K399" s="770"/>
      <c r="L399" s="770"/>
      <c r="M399" s="765" t="s">
        <v>557</v>
      </c>
      <c r="N399" s="766"/>
      <c r="O399" s="771">
        <f>F399</f>
        <v>0</v>
      </c>
      <c r="P399" s="771"/>
      <c r="Q399" s="772"/>
    </row>
    <row r="400" spans="1:17" ht="15.95" customHeight="1" thickBot="1">
      <c r="A400" s="682"/>
      <c r="B400" s="704" t="s">
        <v>558</v>
      </c>
      <c r="C400" s="773"/>
      <c r="D400" s="774"/>
      <c r="E400" s="775"/>
      <c r="F400" s="776"/>
      <c r="G400" s="777"/>
      <c r="H400" s="778"/>
      <c r="I400" s="770"/>
      <c r="J400" s="770"/>
      <c r="K400" s="779" t="str">
        <f>B400</f>
        <v>Emargement</v>
      </c>
      <c r="L400" s="780"/>
      <c r="M400" s="774"/>
      <c r="N400" s="775"/>
      <c r="O400" s="781"/>
      <c r="P400" s="781"/>
      <c r="Q400" s="782"/>
    </row>
    <row r="401" spans="1:17" ht="15.95" customHeight="1">
      <c r="A401" s="669" t="s">
        <v>524</v>
      </c>
      <c r="B401" s="669"/>
      <c r="C401" s="669"/>
      <c r="D401" s="669"/>
      <c r="E401" s="670" t="s">
        <v>525</v>
      </c>
      <c r="F401" s="670"/>
      <c r="G401" s="670"/>
      <c r="H401" s="670"/>
      <c r="J401" s="669" t="str">
        <f>A401</f>
        <v>Raison sociale</v>
      </c>
      <c r="K401" s="669"/>
      <c r="L401" s="669"/>
      <c r="M401" s="669"/>
      <c r="N401" s="670" t="s">
        <v>525</v>
      </c>
      <c r="O401" s="670"/>
      <c r="P401" s="670"/>
      <c r="Q401" s="670"/>
    </row>
    <row r="402" spans="1:17" ht="15.95" customHeight="1">
      <c r="A402" s="669"/>
      <c r="B402" s="669"/>
      <c r="C402" s="669"/>
      <c r="D402" s="669"/>
      <c r="E402" s="670"/>
      <c r="F402" s="670"/>
      <c r="G402" s="670"/>
      <c r="H402" s="670"/>
      <c r="J402" s="669"/>
      <c r="K402" s="669"/>
      <c r="L402" s="669"/>
      <c r="M402" s="669"/>
      <c r="N402" s="670"/>
      <c r="O402" s="670"/>
      <c r="P402" s="670"/>
      <c r="Q402" s="670"/>
    </row>
    <row r="403" spans="1:17" ht="15.95" customHeight="1">
      <c r="A403" s="672" t="s">
        <v>526</v>
      </c>
      <c r="B403" s="672"/>
      <c r="C403" s="672"/>
      <c r="D403" s="672"/>
      <c r="E403" s="673" t="s">
        <v>527</v>
      </c>
      <c r="F403" s="674"/>
      <c r="G403" s="674"/>
      <c r="H403" s="674"/>
      <c r="J403" s="672" t="str">
        <f>A403</f>
        <v>adresse</v>
      </c>
      <c r="K403" s="672"/>
      <c r="L403" s="672"/>
      <c r="M403" s="672"/>
      <c r="N403" s="673" t="s">
        <v>527</v>
      </c>
      <c r="O403" s="674">
        <f>F403</f>
        <v>0</v>
      </c>
      <c r="P403" s="674"/>
      <c r="Q403" s="674"/>
    </row>
    <row r="404" spans="1:17" ht="15.95" customHeight="1">
      <c r="A404" s="672" t="s">
        <v>528</v>
      </c>
      <c r="B404" s="672"/>
      <c r="C404" s="672"/>
      <c r="D404" s="672"/>
      <c r="E404" s="673"/>
      <c r="F404" s="674"/>
      <c r="G404" s="674"/>
      <c r="H404" s="674"/>
      <c r="J404" s="672" t="str">
        <f>A404</f>
        <v>Ville + CNSS</v>
      </c>
      <c r="K404" s="672"/>
      <c r="L404" s="672"/>
      <c r="M404" s="672"/>
      <c r="N404" s="673"/>
      <c r="O404" s="674"/>
      <c r="P404" s="674"/>
      <c r="Q404" s="674"/>
    </row>
    <row r="405" spans="1:17" s="682" customFormat="1" ht="15.95" customHeight="1" thickBot="1">
      <c r="A405" s="675" t="s">
        <v>529</v>
      </c>
      <c r="B405" s="676">
        <v>1234567</v>
      </c>
      <c r="C405" s="677" t="s">
        <v>530</v>
      </c>
      <c r="D405" s="678" t="s">
        <v>531</v>
      </c>
      <c r="E405" s="679"/>
      <c r="F405" s="675" t="s">
        <v>532</v>
      </c>
      <c r="G405" s="680" t="s">
        <v>533</v>
      </c>
      <c r="H405" s="681"/>
      <c r="J405" s="675" t="s">
        <v>534</v>
      </c>
      <c r="K405" s="676">
        <f>+B405</f>
        <v>1234567</v>
      </c>
      <c r="L405" s="676" t="str">
        <f>+C405</f>
        <v>R.C.: 888777</v>
      </c>
      <c r="M405" s="677" t="str">
        <f>+D405</f>
        <v>I.C.E.: 111222333444555</v>
      </c>
      <c r="N405" s="677"/>
      <c r="O405" s="676" t="str">
        <f>+F405</f>
        <v>T.P.</v>
      </c>
      <c r="P405" s="683" t="str">
        <f>+G405</f>
        <v>12345678</v>
      </c>
      <c r="Q405" s="684"/>
    </row>
    <row r="406" spans="1:17" s="682" customFormat="1" ht="15.95" customHeight="1">
      <c r="A406" s="688" t="s">
        <v>230</v>
      </c>
      <c r="B406" s="689" t="s">
        <v>535</v>
      </c>
      <c r="C406" s="689"/>
      <c r="D406" s="689"/>
      <c r="E406" s="689" t="s">
        <v>123</v>
      </c>
      <c r="F406" s="689"/>
      <c r="G406" s="689"/>
      <c r="H406" s="690"/>
      <c r="J406" s="688" t="s">
        <v>230</v>
      </c>
      <c r="K406" s="689" t="s">
        <v>535</v>
      </c>
      <c r="L406" s="689"/>
      <c r="M406" s="689"/>
      <c r="N406" s="689" t="s">
        <v>123</v>
      </c>
      <c r="O406" s="689"/>
      <c r="P406" s="689"/>
      <c r="Q406" s="690"/>
    </row>
    <row r="407" spans="1:17" s="682" customFormat="1" ht="15.95" customHeight="1" thickBot="1">
      <c r="A407" s="691"/>
      <c r="B407" s="692"/>
      <c r="C407" s="692"/>
      <c r="D407" s="692"/>
      <c r="E407" s="692"/>
      <c r="F407" s="692"/>
      <c r="G407" s="692"/>
      <c r="H407" s="693"/>
      <c r="J407" s="691">
        <f>A407</f>
        <v>0</v>
      </c>
      <c r="K407" s="692">
        <f>B407</f>
        <v>0</v>
      </c>
      <c r="L407" s="692"/>
      <c r="M407" s="692"/>
      <c r="N407" s="692">
        <f>E407</f>
        <v>0</v>
      </c>
      <c r="O407" s="692"/>
      <c r="P407" s="692"/>
      <c r="Q407" s="693"/>
    </row>
    <row r="408" spans="1:17" s="694" customFormat="1" ht="15.95" customHeight="1" thickBot="1"/>
    <row r="409" spans="1:17" s="698" customFormat="1" ht="15.95" customHeight="1">
      <c r="A409" s="688" t="s">
        <v>536</v>
      </c>
      <c r="B409" s="695" t="s">
        <v>537</v>
      </c>
      <c r="C409" s="695"/>
      <c r="D409" s="695" t="s">
        <v>538</v>
      </c>
      <c r="E409" s="696" t="s">
        <v>539</v>
      </c>
      <c r="F409" s="695" t="s">
        <v>540</v>
      </c>
      <c r="G409" s="695" t="s">
        <v>541</v>
      </c>
      <c r="H409" s="697" t="s">
        <v>542</v>
      </c>
      <c r="J409" s="688" t="s">
        <v>536</v>
      </c>
      <c r="K409" s="695" t="s">
        <v>537</v>
      </c>
      <c r="L409" s="695">
        <f>C409</f>
        <v>0</v>
      </c>
      <c r="M409" s="695" t="s">
        <v>538</v>
      </c>
      <c r="N409" s="696" t="s">
        <v>539</v>
      </c>
      <c r="O409" s="695" t="s">
        <v>540</v>
      </c>
      <c r="P409" s="695" t="s">
        <v>541</v>
      </c>
      <c r="Q409" s="697" t="s">
        <v>542</v>
      </c>
    </row>
    <row r="410" spans="1:17" s="682" customFormat="1" ht="15.95" customHeight="1" thickBot="1">
      <c r="A410" s="699"/>
      <c r="B410" s="700"/>
      <c r="C410" s="700"/>
      <c r="D410" s="701"/>
      <c r="E410" s="701"/>
      <c r="F410" s="700"/>
      <c r="G410" s="700"/>
      <c r="H410" s="702"/>
      <c r="J410" s="699">
        <f>A410</f>
        <v>0</v>
      </c>
      <c r="K410" s="700">
        <f>B410</f>
        <v>0</v>
      </c>
      <c r="L410" s="700">
        <f>C410</f>
        <v>0</v>
      </c>
      <c r="M410" s="701">
        <f>D410</f>
        <v>0</v>
      </c>
      <c r="N410" s="701">
        <f>E410</f>
        <v>0</v>
      </c>
      <c r="O410" s="700">
        <f>F410</f>
        <v>0</v>
      </c>
      <c r="P410" s="700">
        <f>G410</f>
        <v>0</v>
      </c>
      <c r="Q410" s="702">
        <f>H410</f>
        <v>0</v>
      </c>
    </row>
    <row r="411" spans="1:17" s="682" customFormat="1" ht="15.95" customHeight="1" thickBot="1">
      <c r="A411" s="703"/>
      <c r="B411" s="704"/>
      <c r="J411" s="703"/>
      <c r="K411" s="704"/>
    </row>
    <row r="412" spans="1:17" s="712" customFormat="1" ht="15.95" customHeight="1" thickBot="1">
      <c r="A412" s="705" t="s">
        <v>543</v>
      </c>
      <c r="B412" s="706"/>
      <c r="C412" s="707"/>
      <c r="D412" s="708" t="s">
        <v>544</v>
      </c>
      <c r="E412" s="709" t="s">
        <v>90</v>
      </c>
      <c r="F412" s="710" t="s">
        <v>545</v>
      </c>
      <c r="G412" s="707"/>
      <c r="H412" s="711" t="s">
        <v>546</v>
      </c>
      <c r="J412" s="705" t="s">
        <v>543</v>
      </c>
      <c r="K412" s="706"/>
      <c r="L412" s="707"/>
      <c r="M412" s="708" t="str">
        <f t="shared" ref="M412:O427" si="30">D412</f>
        <v>Base Nbre</v>
      </c>
      <c r="N412" s="709" t="s">
        <v>90</v>
      </c>
      <c r="O412" s="710" t="s">
        <v>545</v>
      </c>
      <c r="P412" s="707"/>
      <c r="Q412" s="711" t="s">
        <v>546</v>
      </c>
    </row>
    <row r="413" spans="1:17" ht="15.95" customHeight="1">
      <c r="A413" s="713"/>
      <c r="B413" s="714"/>
      <c r="C413" s="715"/>
      <c r="D413" s="716"/>
      <c r="E413" s="716"/>
      <c r="F413" s="717"/>
      <c r="G413" s="718"/>
      <c r="H413" s="719"/>
      <c r="J413" s="713">
        <f t="shared" ref="J413:J475" si="31">A413</f>
        <v>0</v>
      </c>
      <c r="K413" s="714"/>
      <c r="L413" s="715"/>
      <c r="M413" s="716">
        <f t="shared" si="30"/>
        <v>0</v>
      </c>
      <c r="N413" s="716">
        <f t="shared" si="30"/>
        <v>0</v>
      </c>
      <c r="O413" s="717">
        <f t="shared" si="30"/>
        <v>0</v>
      </c>
      <c r="P413" s="718"/>
      <c r="Q413" s="719">
        <f t="shared" ref="Q413:Q472" si="32">H413</f>
        <v>0</v>
      </c>
    </row>
    <row r="414" spans="1:17" ht="15.95" customHeight="1">
      <c r="A414" s="720"/>
      <c r="B414" s="721"/>
      <c r="C414" s="722"/>
      <c r="D414" s="723"/>
      <c r="E414" s="724"/>
      <c r="F414" s="725"/>
      <c r="G414" s="726"/>
      <c r="H414" s="727"/>
      <c r="J414" s="720">
        <f t="shared" si="31"/>
        <v>0</v>
      </c>
      <c r="K414" s="721"/>
      <c r="L414" s="722"/>
      <c r="M414" s="723">
        <f t="shared" si="30"/>
        <v>0</v>
      </c>
      <c r="N414" s="724">
        <f t="shared" si="30"/>
        <v>0</v>
      </c>
      <c r="O414" s="725">
        <f t="shared" si="30"/>
        <v>0</v>
      </c>
      <c r="P414" s="726"/>
      <c r="Q414" s="727">
        <f t="shared" si="32"/>
        <v>0</v>
      </c>
    </row>
    <row r="415" spans="1:17" ht="15.95" customHeight="1">
      <c r="A415" s="720"/>
      <c r="B415" s="721"/>
      <c r="C415" s="722"/>
      <c r="D415" s="723"/>
      <c r="E415" s="724"/>
      <c r="F415" s="725"/>
      <c r="G415" s="726"/>
      <c r="H415" s="727"/>
      <c r="J415" s="720">
        <f t="shared" si="31"/>
        <v>0</v>
      </c>
      <c r="K415" s="721"/>
      <c r="L415" s="722"/>
      <c r="M415" s="723">
        <f t="shared" si="30"/>
        <v>0</v>
      </c>
      <c r="N415" s="724">
        <f t="shared" si="30"/>
        <v>0</v>
      </c>
      <c r="O415" s="725">
        <f t="shared" si="30"/>
        <v>0</v>
      </c>
      <c r="P415" s="726"/>
      <c r="Q415" s="727">
        <f t="shared" si="32"/>
        <v>0</v>
      </c>
    </row>
    <row r="416" spans="1:17" ht="15.95" customHeight="1">
      <c r="A416" s="720"/>
      <c r="B416" s="721"/>
      <c r="C416" s="722"/>
      <c r="D416" s="723"/>
      <c r="E416" s="724"/>
      <c r="F416" s="725"/>
      <c r="G416" s="726"/>
      <c r="H416" s="727"/>
      <c r="J416" s="720">
        <f t="shared" si="31"/>
        <v>0</v>
      </c>
      <c r="K416" s="721"/>
      <c r="L416" s="722"/>
      <c r="M416" s="723">
        <f t="shared" si="30"/>
        <v>0</v>
      </c>
      <c r="N416" s="724">
        <f t="shared" si="30"/>
        <v>0</v>
      </c>
      <c r="O416" s="725">
        <f t="shared" si="30"/>
        <v>0</v>
      </c>
      <c r="P416" s="726"/>
      <c r="Q416" s="727">
        <f t="shared" si="32"/>
        <v>0</v>
      </c>
    </row>
    <row r="417" spans="1:17" ht="15.95" customHeight="1">
      <c r="A417" s="720"/>
      <c r="B417" s="721"/>
      <c r="C417" s="722"/>
      <c r="D417" s="723"/>
      <c r="E417" s="724"/>
      <c r="F417" s="725"/>
      <c r="G417" s="726"/>
      <c r="H417" s="727"/>
      <c r="J417" s="720">
        <f t="shared" si="31"/>
        <v>0</v>
      </c>
      <c r="K417" s="721"/>
      <c r="L417" s="722"/>
      <c r="M417" s="723">
        <f t="shared" si="30"/>
        <v>0</v>
      </c>
      <c r="N417" s="724">
        <f t="shared" si="30"/>
        <v>0</v>
      </c>
      <c r="O417" s="725">
        <f t="shared" si="30"/>
        <v>0</v>
      </c>
      <c r="P417" s="726"/>
      <c r="Q417" s="727">
        <f t="shared" si="32"/>
        <v>0</v>
      </c>
    </row>
    <row r="418" spans="1:17" ht="15.95" customHeight="1">
      <c r="A418" s="720"/>
      <c r="B418" s="721"/>
      <c r="C418" s="722"/>
      <c r="D418" s="723"/>
      <c r="E418" s="724"/>
      <c r="F418" s="725"/>
      <c r="G418" s="726"/>
      <c r="H418" s="727"/>
      <c r="J418" s="720">
        <f t="shared" si="31"/>
        <v>0</v>
      </c>
      <c r="K418" s="721"/>
      <c r="L418" s="722"/>
      <c r="M418" s="723">
        <f t="shared" si="30"/>
        <v>0</v>
      </c>
      <c r="N418" s="724">
        <f t="shared" si="30"/>
        <v>0</v>
      </c>
      <c r="O418" s="725">
        <f t="shared" si="30"/>
        <v>0</v>
      </c>
      <c r="P418" s="726"/>
      <c r="Q418" s="727">
        <f t="shared" si="32"/>
        <v>0</v>
      </c>
    </row>
    <row r="419" spans="1:17" ht="15.95" customHeight="1">
      <c r="A419" s="720"/>
      <c r="B419" s="721"/>
      <c r="C419" s="722"/>
      <c r="D419" s="723"/>
      <c r="E419" s="724"/>
      <c r="F419" s="725"/>
      <c r="G419" s="726"/>
      <c r="H419" s="727"/>
      <c r="J419" s="720">
        <f t="shared" si="31"/>
        <v>0</v>
      </c>
      <c r="K419" s="721"/>
      <c r="L419" s="722"/>
      <c r="M419" s="723">
        <f t="shared" si="30"/>
        <v>0</v>
      </c>
      <c r="N419" s="724">
        <f t="shared" si="30"/>
        <v>0</v>
      </c>
      <c r="O419" s="725">
        <f t="shared" si="30"/>
        <v>0</v>
      </c>
      <c r="P419" s="726"/>
      <c r="Q419" s="727">
        <f t="shared" si="32"/>
        <v>0</v>
      </c>
    </row>
    <row r="420" spans="1:17" ht="15.95" customHeight="1">
      <c r="A420" s="720"/>
      <c r="B420" s="721"/>
      <c r="C420" s="722"/>
      <c r="D420" s="723"/>
      <c r="E420" s="724"/>
      <c r="F420" s="725"/>
      <c r="G420" s="726"/>
      <c r="H420" s="727"/>
      <c r="J420" s="720">
        <f t="shared" si="31"/>
        <v>0</v>
      </c>
      <c r="K420" s="721"/>
      <c r="L420" s="722"/>
      <c r="M420" s="723">
        <f t="shared" si="30"/>
        <v>0</v>
      </c>
      <c r="N420" s="724">
        <f t="shared" si="30"/>
        <v>0</v>
      </c>
      <c r="O420" s="725">
        <f t="shared" si="30"/>
        <v>0</v>
      </c>
      <c r="P420" s="726"/>
      <c r="Q420" s="727">
        <f t="shared" si="32"/>
        <v>0</v>
      </c>
    </row>
    <row r="421" spans="1:17" ht="15.95" customHeight="1">
      <c r="A421" s="720"/>
      <c r="B421" s="721"/>
      <c r="C421" s="722"/>
      <c r="D421" s="723"/>
      <c r="E421" s="724"/>
      <c r="F421" s="725"/>
      <c r="G421" s="726"/>
      <c r="H421" s="727"/>
      <c r="J421" s="720">
        <f t="shared" si="31"/>
        <v>0</v>
      </c>
      <c r="K421" s="721"/>
      <c r="L421" s="722"/>
      <c r="M421" s="723">
        <f t="shared" si="30"/>
        <v>0</v>
      </c>
      <c r="N421" s="724">
        <f t="shared" si="30"/>
        <v>0</v>
      </c>
      <c r="O421" s="725">
        <f t="shared" si="30"/>
        <v>0</v>
      </c>
      <c r="P421" s="726"/>
      <c r="Q421" s="727">
        <f t="shared" si="32"/>
        <v>0</v>
      </c>
    </row>
    <row r="422" spans="1:17" ht="15.95" customHeight="1">
      <c r="A422" s="720"/>
      <c r="B422" s="721"/>
      <c r="C422" s="722"/>
      <c r="D422" s="723"/>
      <c r="E422" s="724"/>
      <c r="F422" s="725"/>
      <c r="G422" s="726"/>
      <c r="H422" s="727"/>
      <c r="J422" s="720">
        <f t="shared" si="31"/>
        <v>0</v>
      </c>
      <c r="K422" s="721"/>
      <c r="L422" s="722"/>
      <c r="M422" s="723">
        <f t="shared" si="30"/>
        <v>0</v>
      </c>
      <c r="N422" s="724">
        <f t="shared" si="30"/>
        <v>0</v>
      </c>
      <c r="O422" s="725">
        <f t="shared" si="30"/>
        <v>0</v>
      </c>
      <c r="P422" s="726"/>
      <c r="Q422" s="727">
        <f t="shared" si="32"/>
        <v>0</v>
      </c>
    </row>
    <row r="423" spans="1:17" ht="15.95" customHeight="1">
      <c r="A423" s="720"/>
      <c r="B423" s="721"/>
      <c r="C423" s="722"/>
      <c r="D423" s="723"/>
      <c r="E423" s="724"/>
      <c r="F423" s="725"/>
      <c r="G423" s="726"/>
      <c r="H423" s="727"/>
      <c r="J423" s="720">
        <f t="shared" si="31"/>
        <v>0</v>
      </c>
      <c r="K423" s="721"/>
      <c r="L423" s="722"/>
      <c r="M423" s="723">
        <f t="shared" si="30"/>
        <v>0</v>
      </c>
      <c r="N423" s="724">
        <f t="shared" si="30"/>
        <v>0</v>
      </c>
      <c r="O423" s="725">
        <f t="shared" si="30"/>
        <v>0</v>
      </c>
      <c r="P423" s="726"/>
      <c r="Q423" s="727">
        <f t="shared" si="32"/>
        <v>0</v>
      </c>
    </row>
    <row r="424" spans="1:17" ht="15.95" customHeight="1">
      <c r="A424" s="720"/>
      <c r="B424" s="721"/>
      <c r="C424" s="722"/>
      <c r="D424" s="723"/>
      <c r="E424" s="728"/>
      <c r="F424" s="725"/>
      <c r="G424" s="726"/>
      <c r="H424" s="727"/>
      <c r="J424" s="720">
        <f t="shared" si="31"/>
        <v>0</v>
      </c>
      <c r="K424" s="721"/>
      <c r="L424" s="722"/>
      <c r="M424" s="723">
        <f t="shared" si="30"/>
        <v>0</v>
      </c>
      <c r="N424" s="728">
        <f t="shared" si="30"/>
        <v>0</v>
      </c>
      <c r="O424" s="725">
        <f t="shared" si="30"/>
        <v>0</v>
      </c>
      <c r="P424" s="726"/>
      <c r="Q424" s="727">
        <f t="shared" si="32"/>
        <v>0</v>
      </c>
    </row>
    <row r="425" spans="1:17" ht="15.95" customHeight="1">
      <c r="A425" s="720"/>
      <c r="B425" s="721"/>
      <c r="C425" s="722"/>
      <c r="D425" s="723"/>
      <c r="E425" s="724"/>
      <c r="F425" s="725"/>
      <c r="G425" s="726"/>
      <c r="H425" s="727"/>
      <c r="J425" s="720">
        <f t="shared" si="31"/>
        <v>0</v>
      </c>
      <c r="K425" s="721"/>
      <c r="L425" s="722"/>
      <c r="M425" s="723"/>
      <c r="N425" s="724"/>
      <c r="O425" s="725">
        <f t="shared" si="30"/>
        <v>0</v>
      </c>
      <c r="P425" s="726"/>
      <c r="Q425" s="727">
        <f t="shared" si="32"/>
        <v>0</v>
      </c>
    </row>
    <row r="426" spans="1:17" ht="15.95" customHeight="1">
      <c r="A426" s="720"/>
      <c r="B426" s="721"/>
      <c r="C426" s="722"/>
      <c r="D426" s="723"/>
      <c r="E426" s="724"/>
      <c r="F426" s="725"/>
      <c r="G426" s="726"/>
      <c r="H426" s="727"/>
      <c r="J426" s="720">
        <f t="shared" si="31"/>
        <v>0</v>
      </c>
      <c r="K426" s="721"/>
      <c r="L426" s="722"/>
      <c r="M426" s="723"/>
      <c r="N426" s="724"/>
      <c r="O426" s="725">
        <f t="shared" si="30"/>
        <v>0</v>
      </c>
      <c r="P426" s="726"/>
      <c r="Q426" s="727">
        <f t="shared" si="32"/>
        <v>0</v>
      </c>
    </row>
    <row r="427" spans="1:17" ht="15.95" customHeight="1">
      <c r="A427" s="720"/>
      <c r="B427" s="721"/>
      <c r="C427" s="722"/>
      <c r="D427" s="723"/>
      <c r="E427" s="724"/>
      <c r="F427" s="725"/>
      <c r="G427" s="726"/>
      <c r="H427" s="727"/>
      <c r="J427" s="720">
        <f t="shared" si="31"/>
        <v>0</v>
      </c>
      <c r="K427" s="721"/>
      <c r="L427" s="722"/>
      <c r="M427" s="723"/>
      <c r="N427" s="724"/>
      <c r="O427" s="725">
        <f t="shared" si="30"/>
        <v>0</v>
      </c>
      <c r="P427" s="726"/>
      <c r="Q427" s="727">
        <f t="shared" si="32"/>
        <v>0</v>
      </c>
    </row>
    <row r="428" spans="1:17" ht="15.95" customHeight="1">
      <c r="A428" s="720"/>
      <c r="B428" s="721"/>
      <c r="C428" s="722"/>
      <c r="D428" s="723"/>
      <c r="E428" s="724"/>
      <c r="F428" s="725"/>
      <c r="G428" s="726"/>
      <c r="H428" s="727"/>
      <c r="J428" s="720">
        <f t="shared" si="31"/>
        <v>0</v>
      </c>
      <c r="K428" s="721"/>
      <c r="L428" s="722"/>
      <c r="M428" s="723"/>
      <c r="N428" s="724"/>
      <c r="O428" s="725">
        <f t="shared" ref="O428:O467" si="33">F428</f>
        <v>0</v>
      </c>
      <c r="P428" s="726"/>
      <c r="Q428" s="727">
        <f t="shared" si="32"/>
        <v>0</v>
      </c>
    </row>
    <row r="429" spans="1:17" ht="15.95" customHeight="1">
      <c r="A429" s="720"/>
      <c r="B429" s="721"/>
      <c r="C429" s="722"/>
      <c r="D429" s="723"/>
      <c r="E429" s="724"/>
      <c r="F429" s="725"/>
      <c r="G429" s="726"/>
      <c r="H429" s="727"/>
      <c r="J429" s="720">
        <f t="shared" si="31"/>
        <v>0</v>
      </c>
      <c r="K429" s="721"/>
      <c r="L429" s="722"/>
      <c r="M429" s="723"/>
      <c r="N429" s="724"/>
      <c r="O429" s="725">
        <f t="shared" si="33"/>
        <v>0</v>
      </c>
      <c r="P429" s="726"/>
      <c r="Q429" s="727">
        <f t="shared" si="32"/>
        <v>0</v>
      </c>
    </row>
    <row r="430" spans="1:17" ht="15.95" customHeight="1">
      <c r="A430" s="720"/>
      <c r="B430" s="721"/>
      <c r="C430" s="722"/>
      <c r="D430" s="723"/>
      <c r="E430" s="724"/>
      <c r="F430" s="725"/>
      <c r="G430" s="726"/>
      <c r="H430" s="727"/>
      <c r="J430" s="720">
        <f t="shared" si="31"/>
        <v>0</v>
      </c>
      <c r="K430" s="721"/>
      <c r="L430" s="722"/>
      <c r="M430" s="723"/>
      <c r="N430" s="724"/>
      <c r="O430" s="725">
        <f t="shared" si="33"/>
        <v>0</v>
      </c>
      <c r="P430" s="726"/>
      <c r="Q430" s="727">
        <f t="shared" si="32"/>
        <v>0</v>
      </c>
    </row>
    <row r="431" spans="1:17" ht="15.95" customHeight="1">
      <c r="A431" s="720"/>
      <c r="B431" s="721"/>
      <c r="C431" s="722"/>
      <c r="D431" s="723"/>
      <c r="E431" s="724"/>
      <c r="F431" s="725"/>
      <c r="G431" s="726"/>
      <c r="H431" s="727"/>
      <c r="J431" s="720">
        <f t="shared" si="31"/>
        <v>0</v>
      </c>
      <c r="K431" s="721"/>
      <c r="L431" s="722"/>
      <c r="M431" s="723"/>
      <c r="N431" s="724"/>
      <c r="O431" s="725">
        <f t="shared" si="33"/>
        <v>0</v>
      </c>
      <c r="P431" s="726"/>
      <c r="Q431" s="727">
        <f t="shared" si="32"/>
        <v>0</v>
      </c>
    </row>
    <row r="432" spans="1:17" ht="15.95" customHeight="1">
      <c r="A432" s="720"/>
      <c r="B432" s="721"/>
      <c r="C432" s="722"/>
      <c r="D432" s="723"/>
      <c r="E432" s="724"/>
      <c r="F432" s="725"/>
      <c r="G432" s="726"/>
      <c r="H432" s="727"/>
      <c r="J432" s="720">
        <f t="shared" si="31"/>
        <v>0</v>
      </c>
      <c r="K432" s="721"/>
      <c r="L432" s="722"/>
      <c r="M432" s="723"/>
      <c r="N432" s="724"/>
      <c r="O432" s="725">
        <f t="shared" si="33"/>
        <v>0</v>
      </c>
      <c r="P432" s="726"/>
      <c r="Q432" s="727">
        <f t="shared" si="32"/>
        <v>0</v>
      </c>
    </row>
    <row r="433" spans="1:17" ht="15.95" customHeight="1">
      <c r="A433" s="720"/>
      <c r="B433" s="721"/>
      <c r="C433" s="722"/>
      <c r="D433" s="723"/>
      <c r="E433" s="724"/>
      <c r="F433" s="725"/>
      <c r="G433" s="726"/>
      <c r="H433" s="727"/>
      <c r="J433" s="720">
        <f t="shared" si="31"/>
        <v>0</v>
      </c>
      <c r="K433" s="721"/>
      <c r="L433" s="722"/>
      <c r="M433" s="723"/>
      <c r="N433" s="724"/>
      <c r="O433" s="725">
        <f t="shared" si="33"/>
        <v>0</v>
      </c>
      <c r="P433" s="726"/>
      <c r="Q433" s="727">
        <f t="shared" si="32"/>
        <v>0</v>
      </c>
    </row>
    <row r="434" spans="1:17" ht="15.95" customHeight="1">
      <c r="A434" s="720"/>
      <c r="B434" s="721"/>
      <c r="C434" s="722"/>
      <c r="D434" s="723"/>
      <c r="E434" s="724"/>
      <c r="F434" s="725"/>
      <c r="G434" s="726"/>
      <c r="H434" s="727"/>
      <c r="J434" s="720">
        <f t="shared" si="31"/>
        <v>0</v>
      </c>
      <c r="K434" s="721"/>
      <c r="L434" s="722"/>
      <c r="M434" s="723"/>
      <c r="N434" s="724"/>
      <c r="O434" s="725">
        <f t="shared" si="33"/>
        <v>0</v>
      </c>
      <c r="P434" s="726"/>
      <c r="Q434" s="727">
        <f t="shared" si="32"/>
        <v>0</v>
      </c>
    </row>
    <row r="435" spans="1:17" ht="15.95" customHeight="1">
      <c r="A435" s="720"/>
      <c r="B435" s="721"/>
      <c r="C435" s="722"/>
      <c r="D435" s="723"/>
      <c r="E435" s="724"/>
      <c r="F435" s="725"/>
      <c r="G435" s="726"/>
      <c r="H435" s="727"/>
      <c r="J435" s="720">
        <f t="shared" si="31"/>
        <v>0</v>
      </c>
      <c r="K435" s="721"/>
      <c r="L435" s="722"/>
      <c r="M435" s="723"/>
      <c r="N435" s="724"/>
      <c r="O435" s="725">
        <f t="shared" si="33"/>
        <v>0</v>
      </c>
      <c r="P435" s="726"/>
      <c r="Q435" s="727">
        <f t="shared" si="32"/>
        <v>0</v>
      </c>
    </row>
    <row r="436" spans="1:17" ht="15.95" customHeight="1">
      <c r="A436" s="720"/>
      <c r="B436" s="721"/>
      <c r="C436" s="722"/>
      <c r="D436" s="723"/>
      <c r="E436" s="724"/>
      <c r="F436" s="725"/>
      <c r="G436" s="726"/>
      <c r="H436" s="727"/>
      <c r="J436" s="720">
        <f t="shared" si="31"/>
        <v>0</v>
      </c>
      <c r="K436" s="721"/>
      <c r="L436" s="722"/>
      <c r="M436" s="723"/>
      <c r="N436" s="724"/>
      <c r="O436" s="725">
        <f t="shared" si="33"/>
        <v>0</v>
      </c>
      <c r="P436" s="726"/>
      <c r="Q436" s="727">
        <f t="shared" si="32"/>
        <v>0</v>
      </c>
    </row>
    <row r="437" spans="1:17" ht="15.95" customHeight="1">
      <c r="A437" s="720"/>
      <c r="B437" s="721"/>
      <c r="C437" s="722"/>
      <c r="D437" s="723"/>
      <c r="E437" s="724"/>
      <c r="F437" s="725"/>
      <c r="G437" s="726"/>
      <c r="H437" s="727"/>
      <c r="J437" s="720">
        <f t="shared" si="31"/>
        <v>0</v>
      </c>
      <c r="K437" s="721"/>
      <c r="L437" s="722"/>
      <c r="M437" s="723"/>
      <c r="N437" s="724"/>
      <c r="O437" s="725">
        <f t="shared" si="33"/>
        <v>0</v>
      </c>
      <c r="P437" s="726"/>
      <c r="Q437" s="727">
        <f t="shared" si="32"/>
        <v>0</v>
      </c>
    </row>
    <row r="438" spans="1:17" ht="15.95" customHeight="1">
      <c r="A438" s="720"/>
      <c r="B438" s="721"/>
      <c r="C438" s="722"/>
      <c r="D438" s="723"/>
      <c r="E438" s="724"/>
      <c r="F438" s="725"/>
      <c r="G438" s="726"/>
      <c r="H438" s="727"/>
      <c r="J438" s="720">
        <f t="shared" si="31"/>
        <v>0</v>
      </c>
      <c r="K438" s="721"/>
      <c r="L438" s="722"/>
      <c r="M438" s="723"/>
      <c r="N438" s="724"/>
      <c r="O438" s="725">
        <f t="shared" si="33"/>
        <v>0</v>
      </c>
      <c r="P438" s="726"/>
      <c r="Q438" s="727">
        <f t="shared" si="32"/>
        <v>0</v>
      </c>
    </row>
    <row r="439" spans="1:17" ht="15.95" customHeight="1">
      <c r="A439" s="720"/>
      <c r="B439" s="721"/>
      <c r="C439" s="722"/>
      <c r="D439" s="723"/>
      <c r="E439" s="724"/>
      <c r="F439" s="725"/>
      <c r="G439" s="726"/>
      <c r="H439" s="727"/>
      <c r="J439" s="720">
        <f t="shared" si="31"/>
        <v>0</v>
      </c>
      <c r="K439" s="721"/>
      <c r="L439" s="722"/>
      <c r="M439" s="723"/>
      <c r="N439" s="724"/>
      <c r="O439" s="725">
        <f t="shared" si="33"/>
        <v>0</v>
      </c>
      <c r="P439" s="726"/>
      <c r="Q439" s="727">
        <f t="shared" si="32"/>
        <v>0</v>
      </c>
    </row>
    <row r="440" spans="1:17" ht="15.95" customHeight="1">
      <c r="A440" s="729"/>
      <c r="B440" s="730"/>
      <c r="C440" s="731"/>
      <c r="D440" s="723"/>
      <c r="E440" s="724"/>
      <c r="F440" s="725"/>
      <c r="G440" s="726"/>
      <c r="H440" s="727"/>
      <c r="J440" s="720">
        <f t="shared" si="31"/>
        <v>0</v>
      </c>
      <c r="K440" s="721"/>
      <c r="L440" s="722"/>
      <c r="M440" s="723"/>
      <c r="N440" s="724"/>
      <c r="O440" s="725">
        <f t="shared" si="33"/>
        <v>0</v>
      </c>
      <c r="P440" s="726"/>
      <c r="Q440" s="727">
        <f t="shared" si="32"/>
        <v>0</v>
      </c>
    </row>
    <row r="441" spans="1:17" ht="15.95" customHeight="1">
      <c r="A441" s="729"/>
      <c r="B441" s="730"/>
      <c r="C441" s="731"/>
      <c r="D441" s="723"/>
      <c r="E441" s="724"/>
      <c r="F441" s="725"/>
      <c r="G441" s="726"/>
      <c r="H441" s="727"/>
      <c r="J441" s="720">
        <f t="shared" si="31"/>
        <v>0</v>
      </c>
      <c r="K441" s="721"/>
      <c r="L441" s="722"/>
      <c r="M441" s="723"/>
      <c r="N441" s="724"/>
      <c r="O441" s="725">
        <f t="shared" si="33"/>
        <v>0</v>
      </c>
      <c r="P441" s="726"/>
      <c r="Q441" s="727">
        <f t="shared" si="32"/>
        <v>0</v>
      </c>
    </row>
    <row r="442" spans="1:17" ht="15.95" customHeight="1">
      <c r="A442" s="729"/>
      <c r="B442" s="730"/>
      <c r="C442" s="731"/>
      <c r="D442" s="723"/>
      <c r="E442" s="724"/>
      <c r="F442" s="725"/>
      <c r="G442" s="726"/>
      <c r="H442" s="727"/>
      <c r="J442" s="720">
        <f t="shared" si="31"/>
        <v>0</v>
      </c>
      <c r="K442" s="721"/>
      <c r="L442" s="722"/>
      <c r="M442" s="723"/>
      <c r="N442" s="724"/>
      <c r="O442" s="725">
        <f t="shared" si="33"/>
        <v>0</v>
      </c>
      <c r="P442" s="726"/>
      <c r="Q442" s="727">
        <f t="shared" si="32"/>
        <v>0</v>
      </c>
    </row>
    <row r="443" spans="1:17" ht="15.95" customHeight="1">
      <c r="A443" s="729"/>
      <c r="B443" s="730"/>
      <c r="C443" s="731"/>
      <c r="D443" s="723"/>
      <c r="E443" s="724"/>
      <c r="F443" s="725"/>
      <c r="G443" s="726"/>
      <c r="H443" s="727"/>
      <c r="J443" s="720">
        <f t="shared" si="31"/>
        <v>0</v>
      </c>
      <c r="K443" s="721"/>
      <c r="L443" s="722"/>
      <c r="M443" s="723"/>
      <c r="N443" s="724"/>
      <c r="O443" s="725">
        <f t="shared" si="33"/>
        <v>0</v>
      </c>
      <c r="P443" s="726"/>
      <c r="Q443" s="727">
        <f t="shared" si="32"/>
        <v>0</v>
      </c>
    </row>
    <row r="444" spans="1:17" ht="15.95" customHeight="1">
      <c r="A444" s="729"/>
      <c r="B444" s="730"/>
      <c r="C444" s="731"/>
      <c r="D444" s="723"/>
      <c r="E444" s="724"/>
      <c r="F444" s="725"/>
      <c r="G444" s="726"/>
      <c r="H444" s="727"/>
      <c r="J444" s="720">
        <f t="shared" si="31"/>
        <v>0</v>
      </c>
      <c r="K444" s="721"/>
      <c r="L444" s="722"/>
      <c r="M444" s="723"/>
      <c r="N444" s="724"/>
      <c r="O444" s="725">
        <f t="shared" si="33"/>
        <v>0</v>
      </c>
      <c r="P444" s="726"/>
      <c r="Q444" s="727">
        <f t="shared" si="32"/>
        <v>0</v>
      </c>
    </row>
    <row r="445" spans="1:17" ht="15.95" customHeight="1">
      <c r="A445" s="729"/>
      <c r="B445" s="730"/>
      <c r="C445" s="731"/>
      <c r="D445" s="723"/>
      <c r="E445" s="724"/>
      <c r="F445" s="725"/>
      <c r="G445" s="726"/>
      <c r="H445" s="727"/>
      <c r="J445" s="720">
        <f t="shared" si="31"/>
        <v>0</v>
      </c>
      <c r="K445" s="721"/>
      <c r="L445" s="722"/>
      <c r="M445" s="723"/>
      <c r="N445" s="724"/>
      <c r="O445" s="725">
        <f t="shared" si="33"/>
        <v>0</v>
      </c>
      <c r="P445" s="726"/>
      <c r="Q445" s="727">
        <f t="shared" si="32"/>
        <v>0</v>
      </c>
    </row>
    <row r="446" spans="1:17" ht="15.95" customHeight="1">
      <c r="A446" s="729"/>
      <c r="B446" s="730"/>
      <c r="C446" s="731"/>
      <c r="D446" s="723"/>
      <c r="E446" s="724"/>
      <c r="F446" s="725"/>
      <c r="G446" s="726"/>
      <c r="H446" s="727"/>
      <c r="J446" s="720">
        <f t="shared" si="31"/>
        <v>0</v>
      </c>
      <c r="K446" s="721"/>
      <c r="L446" s="722"/>
      <c r="M446" s="723"/>
      <c r="N446" s="724"/>
      <c r="O446" s="725">
        <f t="shared" si="33"/>
        <v>0</v>
      </c>
      <c r="P446" s="726"/>
      <c r="Q446" s="727">
        <f t="shared" si="32"/>
        <v>0</v>
      </c>
    </row>
    <row r="447" spans="1:17" ht="15.95" customHeight="1">
      <c r="A447" s="729"/>
      <c r="B447" s="730"/>
      <c r="C447" s="731"/>
      <c r="D447" s="723"/>
      <c r="E447" s="724"/>
      <c r="F447" s="725"/>
      <c r="G447" s="726"/>
      <c r="H447" s="727"/>
      <c r="J447" s="720">
        <f t="shared" si="31"/>
        <v>0</v>
      </c>
      <c r="K447" s="721"/>
      <c r="L447" s="722"/>
      <c r="M447" s="723"/>
      <c r="N447" s="724"/>
      <c r="O447" s="725">
        <f t="shared" si="33"/>
        <v>0</v>
      </c>
      <c r="P447" s="726"/>
      <c r="Q447" s="727">
        <f t="shared" si="32"/>
        <v>0</v>
      </c>
    </row>
    <row r="448" spans="1:17" ht="15.95" customHeight="1">
      <c r="A448" s="729"/>
      <c r="B448" s="730"/>
      <c r="C448" s="731"/>
      <c r="D448" s="723"/>
      <c r="E448" s="724"/>
      <c r="F448" s="725"/>
      <c r="G448" s="726"/>
      <c r="H448" s="727"/>
      <c r="J448" s="720">
        <f t="shared" si="31"/>
        <v>0</v>
      </c>
      <c r="K448" s="721"/>
      <c r="L448" s="722"/>
      <c r="M448" s="723"/>
      <c r="N448" s="724"/>
      <c r="O448" s="725">
        <f t="shared" si="33"/>
        <v>0</v>
      </c>
      <c r="P448" s="726"/>
      <c r="Q448" s="727">
        <f t="shared" si="32"/>
        <v>0</v>
      </c>
    </row>
    <row r="449" spans="1:17" ht="15.95" customHeight="1">
      <c r="A449" s="729"/>
      <c r="B449" s="730"/>
      <c r="C449" s="731"/>
      <c r="D449" s="723"/>
      <c r="E449" s="724"/>
      <c r="F449" s="725"/>
      <c r="G449" s="726"/>
      <c r="H449" s="727"/>
      <c r="J449" s="720">
        <f t="shared" si="31"/>
        <v>0</v>
      </c>
      <c r="K449" s="721"/>
      <c r="L449" s="722"/>
      <c r="M449" s="723"/>
      <c r="N449" s="724"/>
      <c r="O449" s="725">
        <f t="shared" si="33"/>
        <v>0</v>
      </c>
      <c r="P449" s="726"/>
      <c r="Q449" s="727">
        <f t="shared" si="32"/>
        <v>0</v>
      </c>
    </row>
    <row r="450" spans="1:17" ht="15.95" customHeight="1">
      <c r="A450" s="729"/>
      <c r="B450" s="730"/>
      <c r="C450" s="731"/>
      <c r="D450" s="723"/>
      <c r="E450" s="724"/>
      <c r="F450" s="725"/>
      <c r="G450" s="726"/>
      <c r="H450" s="727"/>
      <c r="J450" s="720">
        <f t="shared" si="31"/>
        <v>0</v>
      </c>
      <c r="K450" s="721"/>
      <c r="L450" s="722"/>
      <c r="M450" s="723"/>
      <c r="N450" s="724"/>
      <c r="O450" s="725">
        <f t="shared" si="33"/>
        <v>0</v>
      </c>
      <c r="P450" s="726"/>
      <c r="Q450" s="727">
        <f t="shared" si="32"/>
        <v>0</v>
      </c>
    </row>
    <row r="451" spans="1:17" ht="15.95" customHeight="1">
      <c r="A451" s="729"/>
      <c r="B451" s="730"/>
      <c r="C451" s="731"/>
      <c r="D451" s="723"/>
      <c r="E451" s="724"/>
      <c r="F451" s="725"/>
      <c r="G451" s="726"/>
      <c r="H451" s="727"/>
      <c r="J451" s="720">
        <f t="shared" si="31"/>
        <v>0</v>
      </c>
      <c r="K451" s="721"/>
      <c r="L451" s="722"/>
      <c r="M451" s="723"/>
      <c r="N451" s="724"/>
      <c r="O451" s="725">
        <f t="shared" si="33"/>
        <v>0</v>
      </c>
      <c r="P451" s="726"/>
      <c r="Q451" s="727">
        <f t="shared" si="32"/>
        <v>0</v>
      </c>
    </row>
    <row r="452" spans="1:17" ht="15.95" customHeight="1">
      <c r="A452" s="729"/>
      <c r="B452" s="730"/>
      <c r="C452" s="731"/>
      <c r="D452" s="723"/>
      <c r="E452" s="724"/>
      <c r="F452" s="725"/>
      <c r="G452" s="726"/>
      <c r="H452" s="727"/>
      <c r="J452" s="720">
        <f t="shared" si="31"/>
        <v>0</v>
      </c>
      <c r="K452" s="721"/>
      <c r="L452" s="722"/>
      <c r="M452" s="723"/>
      <c r="N452" s="724"/>
      <c r="O452" s="725">
        <f t="shared" si="33"/>
        <v>0</v>
      </c>
      <c r="P452" s="726"/>
      <c r="Q452" s="727">
        <f t="shared" si="32"/>
        <v>0</v>
      </c>
    </row>
    <row r="453" spans="1:17" ht="15.95" customHeight="1">
      <c r="A453" s="729"/>
      <c r="B453" s="730"/>
      <c r="C453" s="731"/>
      <c r="D453" s="723"/>
      <c r="E453" s="724"/>
      <c r="F453" s="725"/>
      <c r="G453" s="726"/>
      <c r="H453" s="727"/>
      <c r="J453" s="720">
        <f t="shared" si="31"/>
        <v>0</v>
      </c>
      <c r="K453" s="721"/>
      <c r="L453" s="722"/>
      <c r="M453" s="723"/>
      <c r="N453" s="724"/>
      <c r="O453" s="725">
        <f t="shared" si="33"/>
        <v>0</v>
      </c>
      <c r="P453" s="726"/>
      <c r="Q453" s="727">
        <f t="shared" si="32"/>
        <v>0</v>
      </c>
    </row>
    <row r="454" spans="1:17" ht="15.95" customHeight="1">
      <c r="A454" s="729"/>
      <c r="B454" s="730"/>
      <c r="C454" s="731"/>
      <c r="D454" s="723"/>
      <c r="E454" s="724"/>
      <c r="F454" s="725"/>
      <c r="G454" s="726"/>
      <c r="H454" s="727"/>
      <c r="J454" s="720">
        <f t="shared" si="31"/>
        <v>0</v>
      </c>
      <c r="K454" s="721"/>
      <c r="L454" s="722"/>
      <c r="M454" s="723"/>
      <c r="N454" s="724"/>
      <c r="O454" s="725">
        <f t="shared" si="33"/>
        <v>0</v>
      </c>
      <c r="P454" s="726"/>
      <c r="Q454" s="727">
        <f t="shared" si="32"/>
        <v>0</v>
      </c>
    </row>
    <row r="455" spans="1:17" ht="15.95" customHeight="1">
      <c r="A455" s="720"/>
      <c r="B455" s="721"/>
      <c r="C455" s="722"/>
      <c r="D455" s="723"/>
      <c r="E455" s="724"/>
      <c r="F455" s="725"/>
      <c r="G455" s="726"/>
      <c r="H455" s="727"/>
      <c r="J455" s="720">
        <f t="shared" si="31"/>
        <v>0</v>
      </c>
      <c r="K455" s="721"/>
      <c r="L455" s="722"/>
      <c r="M455" s="723"/>
      <c r="N455" s="724"/>
      <c r="O455" s="725">
        <f t="shared" si="33"/>
        <v>0</v>
      </c>
      <c r="P455" s="726"/>
      <c r="Q455" s="727">
        <f t="shared" si="32"/>
        <v>0</v>
      </c>
    </row>
    <row r="456" spans="1:17" ht="15.95" customHeight="1">
      <c r="A456" s="720"/>
      <c r="B456" s="721"/>
      <c r="C456" s="722"/>
      <c r="D456" s="723"/>
      <c r="E456" s="724"/>
      <c r="F456" s="725"/>
      <c r="G456" s="726"/>
      <c r="H456" s="727"/>
      <c r="J456" s="720">
        <f t="shared" si="31"/>
        <v>0</v>
      </c>
      <c r="K456" s="721"/>
      <c r="L456" s="722"/>
      <c r="M456" s="723"/>
      <c r="N456" s="724"/>
      <c r="O456" s="725">
        <f t="shared" si="33"/>
        <v>0</v>
      </c>
      <c r="P456" s="726"/>
      <c r="Q456" s="727">
        <f t="shared" si="32"/>
        <v>0</v>
      </c>
    </row>
    <row r="457" spans="1:17" ht="15.95" customHeight="1">
      <c r="A457" s="720"/>
      <c r="B457" s="721"/>
      <c r="C457" s="722"/>
      <c r="D457" s="723"/>
      <c r="E457" s="724"/>
      <c r="F457" s="725"/>
      <c r="G457" s="726"/>
      <c r="H457" s="727"/>
      <c r="J457" s="720">
        <f t="shared" si="31"/>
        <v>0</v>
      </c>
      <c r="K457" s="721"/>
      <c r="L457" s="722"/>
      <c r="M457" s="723"/>
      <c r="N457" s="724"/>
      <c r="O457" s="725">
        <f t="shared" si="33"/>
        <v>0</v>
      </c>
      <c r="P457" s="726"/>
      <c r="Q457" s="727">
        <f t="shared" si="32"/>
        <v>0</v>
      </c>
    </row>
    <row r="458" spans="1:17" ht="15.95" customHeight="1">
      <c r="A458" s="720"/>
      <c r="B458" s="721"/>
      <c r="C458" s="722"/>
      <c r="D458" s="723"/>
      <c r="E458" s="724"/>
      <c r="F458" s="725"/>
      <c r="G458" s="726"/>
      <c r="H458" s="727"/>
      <c r="J458" s="720">
        <f t="shared" si="31"/>
        <v>0</v>
      </c>
      <c r="K458" s="721"/>
      <c r="L458" s="722"/>
      <c r="M458" s="723"/>
      <c r="N458" s="724"/>
      <c r="O458" s="725">
        <f t="shared" si="33"/>
        <v>0</v>
      </c>
      <c r="P458" s="726"/>
      <c r="Q458" s="727">
        <f t="shared" si="32"/>
        <v>0</v>
      </c>
    </row>
    <row r="459" spans="1:17" ht="15.95" customHeight="1">
      <c r="A459" s="720"/>
      <c r="B459" s="721"/>
      <c r="C459" s="722"/>
      <c r="D459" s="723"/>
      <c r="E459" s="724"/>
      <c r="F459" s="725"/>
      <c r="G459" s="726"/>
      <c r="H459" s="727"/>
      <c r="J459" s="720">
        <f t="shared" si="31"/>
        <v>0</v>
      </c>
      <c r="K459" s="721"/>
      <c r="L459" s="722"/>
      <c r="M459" s="723"/>
      <c r="N459" s="724"/>
      <c r="O459" s="725">
        <f t="shared" si="33"/>
        <v>0</v>
      </c>
      <c r="P459" s="726"/>
      <c r="Q459" s="727">
        <f t="shared" si="32"/>
        <v>0</v>
      </c>
    </row>
    <row r="460" spans="1:17" ht="15.95" customHeight="1">
      <c r="A460" s="720"/>
      <c r="B460" s="721"/>
      <c r="C460" s="722"/>
      <c r="D460" s="723"/>
      <c r="E460" s="724"/>
      <c r="F460" s="725"/>
      <c r="G460" s="726"/>
      <c r="H460" s="727"/>
      <c r="J460" s="720">
        <f t="shared" si="31"/>
        <v>0</v>
      </c>
      <c r="K460" s="721"/>
      <c r="L460" s="722"/>
      <c r="M460" s="723"/>
      <c r="N460" s="724"/>
      <c r="O460" s="725">
        <f t="shared" si="33"/>
        <v>0</v>
      </c>
      <c r="P460" s="726"/>
      <c r="Q460" s="727">
        <f t="shared" si="32"/>
        <v>0</v>
      </c>
    </row>
    <row r="461" spans="1:17" ht="15.95" customHeight="1">
      <c r="A461" s="720"/>
      <c r="B461" s="721"/>
      <c r="C461" s="722"/>
      <c r="D461" s="723"/>
      <c r="E461" s="724"/>
      <c r="F461" s="725"/>
      <c r="G461" s="726"/>
      <c r="H461" s="727"/>
      <c r="J461" s="720">
        <f t="shared" si="31"/>
        <v>0</v>
      </c>
      <c r="K461" s="721"/>
      <c r="L461" s="722"/>
      <c r="M461" s="723"/>
      <c r="N461" s="724"/>
      <c r="O461" s="725">
        <f t="shared" si="33"/>
        <v>0</v>
      </c>
      <c r="P461" s="726"/>
      <c r="Q461" s="727">
        <f t="shared" si="32"/>
        <v>0</v>
      </c>
    </row>
    <row r="462" spans="1:17" ht="15.95" customHeight="1">
      <c r="A462" s="720"/>
      <c r="B462" s="721"/>
      <c r="C462" s="722"/>
      <c r="D462" s="723"/>
      <c r="E462" s="724"/>
      <c r="F462" s="725"/>
      <c r="G462" s="726"/>
      <c r="H462" s="727"/>
      <c r="J462" s="720">
        <f t="shared" si="31"/>
        <v>0</v>
      </c>
      <c r="K462" s="721"/>
      <c r="L462" s="722"/>
      <c r="M462" s="723"/>
      <c r="N462" s="724"/>
      <c r="O462" s="725">
        <f t="shared" si="33"/>
        <v>0</v>
      </c>
      <c r="P462" s="726"/>
      <c r="Q462" s="727">
        <f t="shared" si="32"/>
        <v>0</v>
      </c>
    </row>
    <row r="463" spans="1:17" ht="15.95" customHeight="1">
      <c r="A463" s="720"/>
      <c r="B463" s="721"/>
      <c r="C463" s="722"/>
      <c r="D463" s="723"/>
      <c r="E463" s="724"/>
      <c r="F463" s="725"/>
      <c r="G463" s="726"/>
      <c r="H463" s="727"/>
      <c r="J463" s="720">
        <f t="shared" si="31"/>
        <v>0</v>
      </c>
      <c r="K463" s="721"/>
      <c r="L463" s="722"/>
      <c r="M463" s="723"/>
      <c r="N463" s="724"/>
      <c r="O463" s="725">
        <f t="shared" si="33"/>
        <v>0</v>
      </c>
      <c r="P463" s="726"/>
      <c r="Q463" s="727">
        <f t="shared" si="32"/>
        <v>0</v>
      </c>
    </row>
    <row r="464" spans="1:17" ht="15.95" customHeight="1">
      <c r="A464" s="720"/>
      <c r="B464" s="721"/>
      <c r="C464" s="722"/>
      <c r="D464" s="723"/>
      <c r="E464" s="724"/>
      <c r="F464" s="725"/>
      <c r="G464" s="726"/>
      <c r="H464" s="727"/>
      <c r="J464" s="720">
        <f t="shared" si="31"/>
        <v>0</v>
      </c>
      <c r="K464" s="721"/>
      <c r="L464" s="722"/>
      <c r="M464" s="723"/>
      <c r="N464" s="724"/>
      <c r="O464" s="725">
        <f t="shared" si="33"/>
        <v>0</v>
      </c>
      <c r="P464" s="726"/>
      <c r="Q464" s="727">
        <f t="shared" si="32"/>
        <v>0</v>
      </c>
    </row>
    <row r="465" spans="1:17" ht="15.95" customHeight="1">
      <c r="A465" s="720"/>
      <c r="B465" s="721"/>
      <c r="C465" s="722"/>
      <c r="D465" s="723"/>
      <c r="E465" s="732"/>
      <c r="F465" s="725"/>
      <c r="G465" s="726"/>
      <c r="H465" s="727"/>
      <c r="J465" s="720">
        <f t="shared" si="31"/>
        <v>0</v>
      </c>
      <c r="K465" s="721"/>
      <c r="L465" s="722"/>
      <c r="M465" s="723">
        <f t="shared" ref="M465:N469" si="34">D465</f>
        <v>0</v>
      </c>
      <c r="N465" s="732">
        <f t="shared" si="34"/>
        <v>0</v>
      </c>
      <c r="O465" s="725"/>
      <c r="P465" s="726"/>
      <c r="Q465" s="727">
        <f t="shared" si="32"/>
        <v>0</v>
      </c>
    </row>
    <row r="466" spans="1:17" ht="15.95" customHeight="1">
      <c r="A466" s="720"/>
      <c r="B466" s="721"/>
      <c r="C466" s="722"/>
      <c r="D466" s="723"/>
      <c r="E466" s="732"/>
      <c r="F466" s="725"/>
      <c r="G466" s="726"/>
      <c r="H466" s="727"/>
      <c r="J466" s="720">
        <f t="shared" si="31"/>
        <v>0</v>
      </c>
      <c r="K466" s="721"/>
      <c r="L466" s="722"/>
      <c r="M466" s="723">
        <f t="shared" si="34"/>
        <v>0</v>
      </c>
      <c r="N466" s="732">
        <f t="shared" si="34"/>
        <v>0</v>
      </c>
      <c r="O466" s="725"/>
      <c r="P466" s="726"/>
      <c r="Q466" s="727">
        <f t="shared" si="32"/>
        <v>0</v>
      </c>
    </row>
    <row r="467" spans="1:17" ht="15.95" customHeight="1">
      <c r="A467" s="720"/>
      <c r="B467" s="721"/>
      <c r="C467" s="722"/>
      <c r="D467" s="723"/>
      <c r="E467" s="732"/>
      <c r="F467" s="725"/>
      <c r="G467" s="726"/>
      <c r="H467" s="727"/>
      <c r="J467" s="720">
        <f t="shared" si="31"/>
        <v>0</v>
      </c>
      <c r="K467" s="721"/>
      <c r="L467" s="722"/>
      <c r="M467" s="723">
        <f t="shared" si="34"/>
        <v>0</v>
      </c>
      <c r="N467" s="732">
        <f t="shared" si="34"/>
        <v>0</v>
      </c>
      <c r="O467" s="725"/>
      <c r="P467" s="726"/>
      <c r="Q467" s="727">
        <f t="shared" si="32"/>
        <v>0</v>
      </c>
    </row>
    <row r="468" spans="1:17" ht="15.95" customHeight="1">
      <c r="A468" s="720"/>
      <c r="B468" s="721"/>
      <c r="C468" s="722"/>
      <c r="D468" s="723"/>
      <c r="E468" s="732"/>
      <c r="F468" s="725"/>
      <c r="G468" s="726"/>
      <c r="H468" s="727"/>
      <c r="J468" s="720">
        <f t="shared" si="31"/>
        <v>0</v>
      </c>
      <c r="K468" s="721"/>
      <c r="L468" s="722"/>
      <c r="M468" s="723">
        <f t="shared" si="34"/>
        <v>0</v>
      </c>
      <c r="N468" s="732">
        <f t="shared" si="34"/>
        <v>0</v>
      </c>
      <c r="O468" s="725"/>
      <c r="P468" s="726"/>
      <c r="Q468" s="727">
        <f t="shared" si="32"/>
        <v>0</v>
      </c>
    </row>
    <row r="469" spans="1:17" ht="15.95" customHeight="1">
      <c r="A469" s="720"/>
      <c r="B469" s="721"/>
      <c r="C469" s="722"/>
      <c r="D469" s="723"/>
      <c r="E469" s="732"/>
      <c r="F469" s="725"/>
      <c r="G469" s="726"/>
      <c r="H469" s="727"/>
      <c r="J469" s="720">
        <f t="shared" si="31"/>
        <v>0</v>
      </c>
      <c r="K469" s="721"/>
      <c r="L469" s="722"/>
      <c r="M469" s="723">
        <f t="shared" si="34"/>
        <v>0</v>
      </c>
      <c r="N469" s="732">
        <f t="shared" si="34"/>
        <v>0</v>
      </c>
      <c r="O469" s="725"/>
      <c r="P469" s="726"/>
      <c r="Q469" s="727">
        <f t="shared" si="32"/>
        <v>0</v>
      </c>
    </row>
    <row r="470" spans="1:17" ht="15.95" customHeight="1">
      <c r="A470" s="720"/>
      <c r="B470" s="721"/>
      <c r="C470" s="722"/>
      <c r="D470" s="723"/>
      <c r="E470" s="724"/>
      <c r="F470" s="725"/>
      <c r="G470" s="726"/>
      <c r="H470" s="727"/>
      <c r="J470" s="720">
        <f t="shared" si="31"/>
        <v>0</v>
      </c>
      <c r="K470" s="721"/>
      <c r="L470" s="722"/>
      <c r="M470" s="723"/>
      <c r="N470" s="724"/>
      <c r="O470" s="725"/>
      <c r="P470" s="726"/>
      <c r="Q470" s="727">
        <f t="shared" si="32"/>
        <v>0</v>
      </c>
    </row>
    <row r="471" spans="1:17" ht="15.95" customHeight="1">
      <c r="A471" s="720"/>
      <c r="B471" s="721"/>
      <c r="C471" s="722"/>
      <c r="D471" s="723"/>
      <c r="E471" s="724"/>
      <c r="F471" s="725"/>
      <c r="G471" s="726"/>
      <c r="H471" s="727"/>
      <c r="J471" s="720">
        <f t="shared" si="31"/>
        <v>0</v>
      </c>
      <c r="K471" s="721"/>
      <c r="L471" s="722"/>
      <c r="M471" s="723"/>
      <c r="N471" s="724"/>
      <c r="O471" s="725"/>
      <c r="P471" s="726"/>
      <c r="Q471" s="727">
        <f t="shared" si="32"/>
        <v>0</v>
      </c>
    </row>
    <row r="472" spans="1:17" ht="15.95" customHeight="1">
      <c r="A472" s="720"/>
      <c r="B472" s="721"/>
      <c r="C472" s="722"/>
      <c r="D472" s="723"/>
      <c r="E472" s="724"/>
      <c r="F472" s="725"/>
      <c r="G472" s="726"/>
      <c r="H472" s="727"/>
      <c r="J472" s="720">
        <f t="shared" si="31"/>
        <v>0</v>
      </c>
      <c r="K472" s="721"/>
      <c r="L472" s="722"/>
      <c r="M472" s="723"/>
      <c r="N472" s="724"/>
      <c r="O472" s="725"/>
      <c r="P472" s="726"/>
      <c r="Q472" s="727">
        <f t="shared" si="32"/>
        <v>0</v>
      </c>
    </row>
    <row r="473" spans="1:17" ht="15.95" customHeight="1">
      <c r="A473" s="720"/>
      <c r="B473" s="721"/>
      <c r="C473" s="722"/>
      <c r="D473" s="723"/>
      <c r="E473" s="724"/>
      <c r="F473" s="725"/>
      <c r="G473" s="726"/>
      <c r="H473" s="727"/>
      <c r="J473" s="720">
        <f t="shared" si="31"/>
        <v>0</v>
      </c>
      <c r="K473" s="721"/>
      <c r="L473" s="722"/>
      <c r="M473" s="723"/>
      <c r="N473" s="724"/>
      <c r="O473" s="725">
        <f>F473</f>
        <v>0</v>
      </c>
      <c r="P473" s="726"/>
      <c r="Q473" s="727"/>
    </row>
    <row r="474" spans="1:17" ht="15.95" customHeight="1">
      <c r="A474" s="720"/>
      <c r="B474" s="721"/>
      <c r="C474" s="722"/>
      <c r="D474" s="723"/>
      <c r="E474" s="724"/>
      <c r="F474" s="725"/>
      <c r="G474" s="726"/>
      <c r="H474" s="727"/>
      <c r="J474" s="720">
        <f t="shared" si="31"/>
        <v>0</v>
      </c>
      <c r="K474" s="721"/>
      <c r="L474" s="722"/>
      <c r="M474" s="723"/>
      <c r="N474" s="724"/>
      <c r="O474" s="725"/>
      <c r="P474" s="726"/>
      <c r="Q474" s="727">
        <f>H474</f>
        <v>0</v>
      </c>
    </row>
    <row r="475" spans="1:17" ht="15.95" customHeight="1" thickBot="1">
      <c r="A475" s="733" t="s">
        <v>547</v>
      </c>
      <c r="B475" s="734"/>
      <c r="C475" s="735"/>
      <c r="D475" s="700"/>
      <c r="E475" s="700"/>
      <c r="F475" s="736"/>
      <c r="G475" s="737"/>
      <c r="H475" s="738"/>
      <c r="J475" s="733" t="str">
        <f t="shared" si="31"/>
        <v>Avance arrondi</v>
      </c>
      <c r="K475" s="734"/>
      <c r="L475" s="735"/>
      <c r="M475" s="700"/>
      <c r="N475" s="700"/>
      <c r="O475" s="736">
        <f>F475</f>
        <v>0</v>
      </c>
      <c r="P475" s="737"/>
      <c r="Q475" s="738"/>
    </row>
    <row r="476" spans="1:17" s="682" customFormat="1" ht="15.95" customHeight="1">
      <c r="A476" s="739" t="s">
        <v>548</v>
      </c>
      <c r="B476" s="740"/>
      <c r="C476" s="740"/>
      <c r="D476" s="740"/>
      <c r="E476" s="741"/>
      <c r="F476" s="742" t="s">
        <v>549</v>
      </c>
      <c r="G476" s="743"/>
      <c r="H476" s="744" t="s">
        <v>550</v>
      </c>
      <c r="J476" s="739" t="s">
        <v>548</v>
      </c>
      <c r="K476" s="740"/>
      <c r="L476" s="740"/>
      <c r="M476" s="740"/>
      <c r="N476" s="741"/>
      <c r="O476" s="745" t="s">
        <v>549</v>
      </c>
      <c r="P476" s="746"/>
      <c r="Q476" s="747" t="s">
        <v>550</v>
      </c>
    </row>
    <row r="477" spans="1:17" s="754" customFormat="1" ht="15.95" customHeight="1">
      <c r="A477" s="748" t="s">
        <v>551</v>
      </c>
      <c r="B477" s="749" t="s">
        <v>552</v>
      </c>
      <c r="C477" s="749" t="s">
        <v>553</v>
      </c>
      <c r="D477" s="749" t="s">
        <v>554</v>
      </c>
      <c r="E477" s="750" t="s">
        <v>555</v>
      </c>
      <c r="F477" s="751"/>
      <c r="G477" s="752"/>
      <c r="H477" s="753"/>
      <c r="J477" s="748" t="s">
        <v>551</v>
      </c>
      <c r="K477" s="749" t="s">
        <v>552</v>
      </c>
      <c r="L477" s="749" t="s">
        <v>553</v>
      </c>
      <c r="M477" s="749" t="s">
        <v>554</v>
      </c>
      <c r="N477" s="750" t="s">
        <v>555</v>
      </c>
      <c r="O477" s="755"/>
      <c r="P477" s="756"/>
      <c r="Q477" s="757"/>
    </row>
    <row r="478" spans="1:17" s="682" customFormat="1" ht="15.95" customHeight="1" thickBot="1">
      <c r="A478" s="691">
        <v>0</v>
      </c>
      <c r="B478" s="758"/>
      <c r="C478" s="758"/>
      <c r="D478" s="758"/>
      <c r="E478" s="759"/>
      <c r="F478" s="760">
        <f>SUM(F413:G475)</f>
        <v>0</v>
      </c>
      <c r="G478" s="761"/>
      <c r="H478" s="762">
        <f>SUM(H413:H475)</f>
        <v>0</v>
      </c>
      <c r="J478" s="691">
        <f t="shared" ref="J478:O478" si="35">A478</f>
        <v>0</v>
      </c>
      <c r="K478" s="758">
        <f t="shared" si="35"/>
        <v>0</v>
      </c>
      <c r="L478" s="758">
        <f t="shared" si="35"/>
        <v>0</v>
      </c>
      <c r="M478" s="758">
        <f t="shared" si="35"/>
        <v>0</v>
      </c>
      <c r="N478" s="759">
        <f t="shared" si="35"/>
        <v>0</v>
      </c>
      <c r="O478" s="763">
        <f t="shared" si="35"/>
        <v>0</v>
      </c>
      <c r="P478" s="764"/>
      <c r="Q478" s="762">
        <f>H478</f>
        <v>0</v>
      </c>
    </row>
    <row r="479" spans="1:17" s="682" customFormat="1" ht="15.95" customHeight="1">
      <c r="D479" s="765" t="s">
        <v>556</v>
      </c>
      <c r="E479" s="766"/>
      <c r="F479" s="767">
        <f>F478-H478</f>
        <v>0</v>
      </c>
      <c r="G479" s="768"/>
      <c r="H479" s="769"/>
      <c r="I479" s="770"/>
      <c r="J479" s="770">
        <f>A479</f>
        <v>0</v>
      </c>
      <c r="K479" s="770"/>
      <c r="L479" s="770"/>
      <c r="M479" s="765" t="s">
        <v>557</v>
      </c>
      <c r="N479" s="766"/>
      <c r="O479" s="771">
        <f>F479</f>
        <v>0</v>
      </c>
      <c r="P479" s="771"/>
      <c r="Q479" s="772"/>
    </row>
    <row r="480" spans="1:17" s="682" customFormat="1" ht="15.95" customHeight="1" thickBot="1">
      <c r="B480" s="704" t="s">
        <v>558</v>
      </c>
      <c r="C480" s="773"/>
      <c r="D480" s="774"/>
      <c r="E480" s="775"/>
      <c r="F480" s="776"/>
      <c r="G480" s="777"/>
      <c r="H480" s="778"/>
      <c r="I480" s="770"/>
      <c r="J480" s="770"/>
      <c r="K480" s="779" t="str">
        <f>B480</f>
        <v>Emargement</v>
      </c>
      <c r="L480" s="780"/>
      <c r="M480" s="774"/>
      <c r="N480" s="775"/>
      <c r="O480" s="781"/>
      <c r="P480" s="781"/>
      <c r="Q480" s="782"/>
    </row>
    <row r="481" spans="1:17" ht="15.95" customHeight="1">
      <c r="A481" s="669" t="s">
        <v>524</v>
      </c>
      <c r="B481" s="669"/>
      <c r="C481" s="669"/>
      <c r="D481" s="669"/>
      <c r="E481" s="670" t="s">
        <v>525</v>
      </c>
      <c r="F481" s="670"/>
      <c r="G481" s="670"/>
      <c r="H481" s="670"/>
      <c r="J481" s="669" t="str">
        <f>A481</f>
        <v>Raison sociale</v>
      </c>
      <c r="K481" s="669"/>
      <c r="L481" s="669"/>
      <c r="M481" s="669"/>
      <c r="N481" s="670" t="s">
        <v>525</v>
      </c>
      <c r="O481" s="670"/>
      <c r="P481" s="670"/>
      <c r="Q481" s="670"/>
    </row>
    <row r="482" spans="1:17" ht="15.95" customHeight="1">
      <c r="A482" s="669"/>
      <c r="B482" s="669"/>
      <c r="C482" s="669"/>
      <c r="D482" s="669"/>
      <c r="E482" s="670"/>
      <c r="F482" s="670"/>
      <c r="G482" s="670"/>
      <c r="H482" s="670"/>
      <c r="J482" s="669"/>
      <c r="K482" s="669"/>
      <c r="L482" s="669"/>
      <c r="M482" s="669"/>
      <c r="N482" s="670"/>
      <c r="O482" s="670"/>
      <c r="P482" s="670"/>
      <c r="Q482" s="670"/>
    </row>
    <row r="483" spans="1:17" ht="15.95" customHeight="1">
      <c r="A483" s="672" t="s">
        <v>526</v>
      </c>
      <c r="B483" s="672"/>
      <c r="C483" s="672"/>
      <c r="D483" s="672"/>
      <c r="E483" s="673" t="s">
        <v>527</v>
      </c>
      <c r="F483" s="674"/>
      <c r="G483" s="674"/>
      <c r="H483" s="674"/>
      <c r="J483" s="672" t="str">
        <f>A483</f>
        <v>adresse</v>
      </c>
      <c r="K483" s="672"/>
      <c r="L483" s="672"/>
      <c r="M483" s="672"/>
      <c r="N483" s="673" t="s">
        <v>527</v>
      </c>
      <c r="O483" s="674">
        <f>F483</f>
        <v>0</v>
      </c>
      <c r="P483" s="674"/>
      <c r="Q483" s="674"/>
    </row>
    <row r="484" spans="1:17" ht="15.95" customHeight="1">
      <c r="A484" s="672" t="s">
        <v>528</v>
      </c>
      <c r="B484" s="672"/>
      <c r="C484" s="672"/>
      <c r="D484" s="672"/>
      <c r="E484" s="673"/>
      <c r="F484" s="674"/>
      <c r="G484" s="674"/>
      <c r="H484" s="674"/>
      <c r="J484" s="672" t="str">
        <f>A484</f>
        <v>Ville + CNSS</v>
      </c>
      <c r="K484" s="672"/>
      <c r="L484" s="672"/>
      <c r="M484" s="672"/>
      <c r="N484" s="673"/>
      <c r="O484" s="674"/>
      <c r="P484" s="674"/>
      <c r="Q484" s="674"/>
    </row>
    <row r="485" spans="1:17" s="682" customFormat="1" ht="15.95" customHeight="1" thickBot="1">
      <c r="A485" s="675" t="s">
        <v>529</v>
      </c>
      <c r="B485" s="676">
        <v>1234567</v>
      </c>
      <c r="C485" s="677" t="s">
        <v>530</v>
      </c>
      <c r="D485" s="678" t="s">
        <v>531</v>
      </c>
      <c r="E485" s="679"/>
      <c r="F485" s="675" t="s">
        <v>532</v>
      </c>
      <c r="G485" s="680" t="s">
        <v>533</v>
      </c>
      <c r="H485" s="681"/>
      <c r="J485" s="675" t="s">
        <v>534</v>
      </c>
      <c r="K485" s="676">
        <f>+B485</f>
        <v>1234567</v>
      </c>
      <c r="L485" s="676" t="str">
        <f>+C485</f>
        <v>R.C.: 888777</v>
      </c>
      <c r="M485" s="677" t="str">
        <f>+D485</f>
        <v>I.C.E.: 111222333444555</v>
      </c>
      <c r="N485" s="677"/>
      <c r="O485" s="676" t="str">
        <f>+F485</f>
        <v>T.P.</v>
      </c>
      <c r="P485" s="683" t="str">
        <f>+G485</f>
        <v>12345678</v>
      </c>
      <c r="Q485" s="684"/>
    </row>
    <row r="486" spans="1:17" ht="15.95" customHeight="1">
      <c r="A486" s="688" t="s">
        <v>230</v>
      </c>
      <c r="B486" s="689" t="s">
        <v>535</v>
      </c>
      <c r="C486" s="689"/>
      <c r="D486" s="689"/>
      <c r="E486" s="689" t="s">
        <v>123</v>
      </c>
      <c r="F486" s="689"/>
      <c r="G486" s="689"/>
      <c r="H486" s="690"/>
      <c r="I486" s="682"/>
      <c r="J486" s="688" t="s">
        <v>230</v>
      </c>
      <c r="K486" s="689" t="s">
        <v>535</v>
      </c>
      <c r="L486" s="689"/>
      <c r="M486" s="689"/>
      <c r="N486" s="689" t="s">
        <v>123</v>
      </c>
      <c r="O486" s="689"/>
      <c r="P486" s="689"/>
      <c r="Q486" s="690"/>
    </row>
    <row r="487" spans="1:17" ht="15.95" customHeight="1" thickBot="1">
      <c r="A487" s="691"/>
      <c r="B487" s="692"/>
      <c r="C487" s="692"/>
      <c r="D487" s="692"/>
      <c r="E487" s="692"/>
      <c r="F487" s="692"/>
      <c r="G487" s="692"/>
      <c r="H487" s="693"/>
      <c r="I487" s="682"/>
      <c r="J487" s="691">
        <f>A487</f>
        <v>0</v>
      </c>
      <c r="K487" s="692">
        <f>B487</f>
        <v>0</v>
      </c>
      <c r="L487" s="692"/>
      <c r="M487" s="692"/>
      <c r="N487" s="692">
        <f>E487</f>
        <v>0</v>
      </c>
      <c r="O487" s="692"/>
      <c r="P487" s="692"/>
      <c r="Q487" s="693"/>
    </row>
    <row r="488" spans="1:17" ht="15.95" customHeight="1" thickBot="1">
      <c r="A488" s="694"/>
      <c r="B488" s="694"/>
      <c r="C488" s="694"/>
      <c r="D488" s="694"/>
      <c r="E488" s="694"/>
      <c r="F488" s="694"/>
      <c r="G488" s="694"/>
      <c r="H488" s="694"/>
      <c r="I488" s="694"/>
      <c r="J488" s="694"/>
      <c r="K488" s="694"/>
      <c r="L488" s="694"/>
      <c r="M488" s="694"/>
      <c r="N488" s="694"/>
      <c r="O488" s="694"/>
      <c r="P488" s="694"/>
      <c r="Q488" s="694"/>
    </row>
    <row r="489" spans="1:17" ht="15.95" customHeight="1">
      <c r="A489" s="688" t="s">
        <v>536</v>
      </c>
      <c r="B489" s="695" t="s">
        <v>537</v>
      </c>
      <c r="C489" s="695"/>
      <c r="D489" s="695" t="s">
        <v>538</v>
      </c>
      <c r="E489" s="696" t="s">
        <v>539</v>
      </c>
      <c r="F489" s="695" t="s">
        <v>540</v>
      </c>
      <c r="G489" s="695" t="s">
        <v>541</v>
      </c>
      <c r="H489" s="697" t="s">
        <v>542</v>
      </c>
      <c r="I489" s="698"/>
      <c r="J489" s="688" t="s">
        <v>536</v>
      </c>
      <c r="K489" s="695" t="s">
        <v>537</v>
      </c>
      <c r="L489" s="695">
        <f>C489</f>
        <v>0</v>
      </c>
      <c r="M489" s="695" t="s">
        <v>538</v>
      </c>
      <c r="N489" s="696" t="s">
        <v>539</v>
      </c>
      <c r="O489" s="695" t="s">
        <v>540</v>
      </c>
      <c r="P489" s="695" t="s">
        <v>541</v>
      </c>
      <c r="Q489" s="697" t="s">
        <v>542</v>
      </c>
    </row>
    <row r="490" spans="1:17" ht="15.95" customHeight="1" thickBot="1">
      <c r="A490" s="699"/>
      <c r="B490" s="700"/>
      <c r="C490" s="700"/>
      <c r="D490" s="701"/>
      <c r="E490" s="701"/>
      <c r="F490" s="700"/>
      <c r="G490" s="700"/>
      <c r="H490" s="702"/>
      <c r="I490" s="682"/>
      <c r="J490" s="699">
        <f>A490</f>
        <v>0</v>
      </c>
      <c r="K490" s="700">
        <f>B490</f>
        <v>0</v>
      </c>
      <c r="L490" s="700">
        <f>C490</f>
        <v>0</v>
      </c>
      <c r="M490" s="701">
        <f>D490</f>
        <v>0</v>
      </c>
      <c r="N490" s="701">
        <f>E490</f>
        <v>0</v>
      </c>
      <c r="O490" s="700">
        <f>F490</f>
        <v>0</v>
      </c>
      <c r="P490" s="700">
        <f>G490</f>
        <v>0</v>
      </c>
      <c r="Q490" s="702">
        <f>H490</f>
        <v>0</v>
      </c>
    </row>
    <row r="491" spans="1:17" ht="15.95" customHeight="1" thickBot="1">
      <c r="A491" s="703"/>
      <c r="B491" s="704"/>
      <c r="C491" s="682"/>
      <c r="D491" s="682"/>
      <c r="E491" s="682"/>
      <c r="F491" s="682"/>
      <c r="G491" s="682"/>
      <c r="H491" s="682"/>
      <c r="I491" s="682"/>
      <c r="J491" s="703"/>
      <c r="K491" s="704"/>
      <c r="L491" s="682"/>
      <c r="M491" s="682"/>
      <c r="N491" s="682"/>
      <c r="O491" s="682"/>
      <c r="P491" s="682"/>
      <c r="Q491" s="682"/>
    </row>
    <row r="492" spans="1:17" ht="15.95" customHeight="1" thickBot="1">
      <c r="A492" s="705" t="s">
        <v>543</v>
      </c>
      <c r="B492" s="706"/>
      <c r="C492" s="707"/>
      <c r="D492" s="708" t="s">
        <v>544</v>
      </c>
      <c r="E492" s="709" t="s">
        <v>90</v>
      </c>
      <c r="F492" s="710" t="s">
        <v>545</v>
      </c>
      <c r="G492" s="707"/>
      <c r="H492" s="711" t="s">
        <v>546</v>
      </c>
      <c r="I492" s="712"/>
      <c r="J492" s="705" t="s">
        <v>543</v>
      </c>
      <c r="K492" s="706"/>
      <c r="L492" s="707"/>
      <c r="M492" s="708" t="str">
        <f t="shared" ref="M492:O507" si="36">D492</f>
        <v>Base Nbre</v>
      </c>
      <c r="N492" s="709" t="s">
        <v>90</v>
      </c>
      <c r="O492" s="710" t="s">
        <v>545</v>
      </c>
      <c r="P492" s="707"/>
      <c r="Q492" s="711" t="s">
        <v>546</v>
      </c>
    </row>
    <row r="493" spans="1:17" ht="15.95" customHeight="1">
      <c r="A493" s="713"/>
      <c r="B493" s="714"/>
      <c r="C493" s="715"/>
      <c r="D493" s="716"/>
      <c r="E493" s="716"/>
      <c r="F493" s="717"/>
      <c r="G493" s="718"/>
      <c r="H493" s="719"/>
      <c r="J493" s="713">
        <f t="shared" ref="J493:J555" si="37">A493</f>
        <v>0</v>
      </c>
      <c r="K493" s="714"/>
      <c r="L493" s="715"/>
      <c r="M493" s="716">
        <f t="shared" si="36"/>
        <v>0</v>
      </c>
      <c r="N493" s="716">
        <f t="shared" si="36"/>
        <v>0</v>
      </c>
      <c r="O493" s="717">
        <f t="shared" si="36"/>
        <v>0</v>
      </c>
      <c r="P493" s="718"/>
      <c r="Q493" s="719">
        <f t="shared" ref="Q493:Q552" si="38">H493</f>
        <v>0</v>
      </c>
    </row>
    <row r="494" spans="1:17" ht="15.95" customHeight="1">
      <c r="A494" s="720"/>
      <c r="B494" s="721"/>
      <c r="C494" s="722"/>
      <c r="D494" s="723"/>
      <c r="E494" s="724"/>
      <c r="F494" s="725"/>
      <c r="G494" s="726"/>
      <c r="H494" s="727"/>
      <c r="J494" s="720">
        <f t="shared" si="37"/>
        <v>0</v>
      </c>
      <c r="K494" s="721"/>
      <c r="L494" s="722"/>
      <c r="M494" s="723">
        <f t="shared" si="36"/>
        <v>0</v>
      </c>
      <c r="N494" s="724">
        <f t="shared" si="36"/>
        <v>0</v>
      </c>
      <c r="O494" s="725">
        <f t="shared" si="36"/>
        <v>0</v>
      </c>
      <c r="P494" s="726"/>
      <c r="Q494" s="727">
        <f t="shared" si="38"/>
        <v>0</v>
      </c>
    </row>
    <row r="495" spans="1:17" ht="15.95" customHeight="1">
      <c r="A495" s="720"/>
      <c r="B495" s="721"/>
      <c r="C495" s="722"/>
      <c r="D495" s="723"/>
      <c r="E495" s="724"/>
      <c r="F495" s="725"/>
      <c r="G495" s="726"/>
      <c r="H495" s="727"/>
      <c r="J495" s="720">
        <f t="shared" si="37"/>
        <v>0</v>
      </c>
      <c r="K495" s="721"/>
      <c r="L495" s="722"/>
      <c r="M495" s="723">
        <f t="shared" si="36"/>
        <v>0</v>
      </c>
      <c r="N495" s="724">
        <f t="shared" si="36"/>
        <v>0</v>
      </c>
      <c r="O495" s="725">
        <f t="shared" si="36"/>
        <v>0</v>
      </c>
      <c r="P495" s="726"/>
      <c r="Q495" s="727">
        <f t="shared" si="38"/>
        <v>0</v>
      </c>
    </row>
    <row r="496" spans="1:17" ht="15.95" customHeight="1">
      <c r="A496" s="720"/>
      <c r="B496" s="721"/>
      <c r="C496" s="722"/>
      <c r="D496" s="723"/>
      <c r="E496" s="724"/>
      <c r="F496" s="725"/>
      <c r="G496" s="726"/>
      <c r="H496" s="727"/>
      <c r="J496" s="720">
        <f t="shared" si="37"/>
        <v>0</v>
      </c>
      <c r="K496" s="721"/>
      <c r="L496" s="722"/>
      <c r="M496" s="723">
        <f t="shared" si="36"/>
        <v>0</v>
      </c>
      <c r="N496" s="724">
        <f t="shared" si="36"/>
        <v>0</v>
      </c>
      <c r="O496" s="725">
        <f t="shared" si="36"/>
        <v>0</v>
      </c>
      <c r="P496" s="726"/>
      <c r="Q496" s="727">
        <f t="shared" si="38"/>
        <v>0</v>
      </c>
    </row>
    <row r="497" spans="1:17" ht="15.95" customHeight="1">
      <c r="A497" s="720"/>
      <c r="B497" s="721"/>
      <c r="C497" s="722"/>
      <c r="D497" s="723"/>
      <c r="E497" s="724"/>
      <c r="F497" s="725"/>
      <c r="G497" s="726"/>
      <c r="H497" s="727"/>
      <c r="J497" s="720">
        <f t="shared" si="37"/>
        <v>0</v>
      </c>
      <c r="K497" s="721"/>
      <c r="L497" s="722"/>
      <c r="M497" s="723">
        <f t="shared" si="36"/>
        <v>0</v>
      </c>
      <c r="N497" s="724">
        <f t="shared" si="36"/>
        <v>0</v>
      </c>
      <c r="O497" s="725">
        <f t="shared" si="36"/>
        <v>0</v>
      </c>
      <c r="P497" s="726"/>
      <c r="Q497" s="727">
        <f t="shared" si="38"/>
        <v>0</v>
      </c>
    </row>
    <row r="498" spans="1:17" ht="15.95" customHeight="1">
      <c r="A498" s="720"/>
      <c r="B498" s="721"/>
      <c r="C498" s="722"/>
      <c r="D498" s="723"/>
      <c r="E498" s="724"/>
      <c r="F498" s="725"/>
      <c r="G498" s="726"/>
      <c r="H498" s="727"/>
      <c r="J498" s="720">
        <f t="shared" si="37"/>
        <v>0</v>
      </c>
      <c r="K498" s="721"/>
      <c r="L498" s="722"/>
      <c r="M498" s="723">
        <f t="shared" si="36"/>
        <v>0</v>
      </c>
      <c r="N498" s="724">
        <f t="shared" si="36"/>
        <v>0</v>
      </c>
      <c r="O498" s="725">
        <f t="shared" si="36"/>
        <v>0</v>
      </c>
      <c r="P498" s="726"/>
      <c r="Q498" s="727">
        <f t="shared" si="38"/>
        <v>0</v>
      </c>
    </row>
    <row r="499" spans="1:17" ht="15.95" customHeight="1">
      <c r="A499" s="720"/>
      <c r="B499" s="721"/>
      <c r="C499" s="722"/>
      <c r="D499" s="723"/>
      <c r="E499" s="724"/>
      <c r="F499" s="725"/>
      <c r="G499" s="726"/>
      <c r="H499" s="727"/>
      <c r="J499" s="720">
        <f t="shared" si="37"/>
        <v>0</v>
      </c>
      <c r="K499" s="721"/>
      <c r="L499" s="722"/>
      <c r="M499" s="723">
        <f t="shared" si="36"/>
        <v>0</v>
      </c>
      <c r="N499" s="724">
        <f t="shared" si="36"/>
        <v>0</v>
      </c>
      <c r="O499" s="725">
        <f t="shared" si="36"/>
        <v>0</v>
      </c>
      <c r="P499" s="726"/>
      <c r="Q499" s="727">
        <f t="shared" si="38"/>
        <v>0</v>
      </c>
    </row>
    <row r="500" spans="1:17" ht="15.95" customHeight="1">
      <c r="A500" s="720"/>
      <c r="B500" s="721"/>
      <c r="C500" s="722"/>
      <c r="D500" s="723"/>
      <c r="E500" s="724"/>
      <c r="F500" s="725"/>
      <c r="G500" s="726"/>
      <c r="H500" s="727"/>
      <c r="J500" s="720">
        <f t="shared" si="37"/>
        <v>0</v>
      </c>
      <c r="K500" s="721"/>
      <c r="L500" s="722"/>
      <c r="M500" s="723">
        <f t="shared" si="36"/>
        <v>0</v>
      </c>
      <c r="N500" s="724">
        <f t="shared" si="36"/>
        <v>0</v>
      </c>
      <c r="O500" s="725">
        <f t="shared" si="36"/>
        <v>0</v>
      </c>
      <c r="P500" s="726"/>
      <c r="Q500" s="727">
        <f t="shared" si="38"/>
        <v>0</v>
      </c>
    </row>
    <row r="501" spans="1:17" ht="15.95" customHeight="1">
      <c r="A501" s="720"/>
      <c r="B501" s="721"/>
      <c r="C501" s="722"/>
      <c r="D501" s="723"/>
      <c r="E501" s="724"/>
      <c r="F501" s="725"/>
      <c r="G501" s="726"/>
      <c r="H501" s="727"/>
      <c r="J501" s="720">
        <f t="shared" si="37"/>
        <v>0</v>
      </c>
      <c r="K501" s="721"/>
      <c r="L501" s="722"/>
      <c r="M501" s="723">
        <f t="shared" si="36"/>
        <v>0</v>
      </c>
      <c r="N501" s="724">
        <f t="shared" si="36"/>
        <v>0</v>
      </c>
      <c r="O501" s="725">
        <f t="shared" si="36"/>
        <v>0</v>
      </c>
      <c r="P501" s="726"/>
      <c r="Q501" s="727">
        <f t="shared" si="38"/>
        <v>0</v>
      </c>
    </row>
    <row r="502" spans="1:17" ht="15.95" customHeight="1">
      <c r="A502" s="720"/>
      <c r="B502" s="721"/>
      <c r="C502" s="722"/>
      <c r="D502" s="723"/>
      <c r="E502" s="724"/>
      <c r="F502" s="725"/>
      <c r="G502" s="726"/>
      <c r="H502" s="727"/>
      <c r="J502" s="720">
        <f t="shared" si="37"/>
        <v>0</v>
      </c>
      <c r="K502" s="721"/>
      <c r="L502" s="722"/>
      <c r="M502" s="723">
        <f t="shared" si="36"/>
        <v>0</v>
      </c>
      <c r="N502" s="724">
        <f t="shared" si="36"/>
        <v>0</v>
      </c>
      <c r="O502" s="725">
        <f t="shared" si="36"/>
        <v>0</v>
      </c>
      <c r="P502" s="726"/>
      <c r="Q502" s="727">
        <f t="shared" si="38"/>
        <v>0</v>
      </c>
    </row>
    <row r="503" spans="1:17" ht="15.95" customHeight="1">
      <c r="A503" s="720"/>
      <c r="B503" s="721"/>
      <c r="C503" s="722"/>
      <c r="D503" s="723"/>
      <c r="E503" s="724"/>
      <c r="F503" s="725"/>
      <c r="G503" s="726"/>
      <c r="H503" s="727"/>
      <c r="J503" s="720">
        <f t="shared" si="37"/>
        <v>0</v>
      </c>
      <c r="K503" s="721"/>
      <c r="L503" s="722"/>
      <c r="M503" s="723">
        <f t="shared" si="36"/>
        <v>0</v>
      </c>
      <c r="N503" s="724">
        <f t="shared" si="36"/>
        <v>0</v>
      </c>
      <c r="O503" s="725">
        <f t="shared" si="36"/>
        <v>0</v>
      </c>
      <c r="P503" s="726"/>
      <c r="Q503" s="727">
        <f t="shared" si="38"/>
        <v>0</v>
      </c>
    </row>
    <row r="504" spans="1:17" ht="15.95" customHeight="1">
      <c r="A504" s="720"/>
      <c r="B504" s="721"/>
      <c r="C504" s="722"/>
      <c r="D504" s="723"/>
      <c r="E504" s="728"/>
      <c r="F504" s="725"/>
      <c r="G504" s="726"/>
      <c r="H504" s="727"/>
      <c r="J504" s="720">
        <f t="shared" si="37"/>
        <v>0</v>
      </c>
      <c r="K504" s="721"/>
      <c r="L504" s="722"/>
      <c r="M504" s="723">
        <f t="shared" si="36"/>
        <v>0</v>
      </c>
      <c r="N504" s="728">
        <f t="shared" si="36"/>
        <v>0</v>
      </c>
      <c r="O504" s="725">
        <f t="shared" si="36"/>
        <v>0</v>
      </c>
      <c r="P504" s="726"/>
      <c r="Q504" s="727">
        <f t="shared" si="38"/>
        <v>0</v>
      </c>
    </row>
    <row r="505" spans="1:17" ht="15.95" customHeight="1">
      <c r="A505" s="720"/>
      <c r="B505" s="721"/>
      <c r="C505" s="722"/>
      <c r="D505" s="723"/>
      <c r="E505" s="724"/>
      <c r="F505" s="725"/>
      <c r="G505" s="726"/>
      <c r="H505" s="727"/>
      <c r="J505" s="720">
        <f t="shared" si="37"/>
        <v>0</v>
      </c>
      <c r="K505" s="721"/>
      <c r="L505" s="722"/>
      <c r="M505" s="723"/>
      <c r="N505" s="724"/>
      <c r="O505" s="725">
        <f t="shared" si="36"/>
        <v>0</v>
      </c>
      <c r="P505" s="726"/>
      <c r="Q505" s="727">
        <f t="shared" si="38"/>
        <v>0</v>
      </c>
    </row>
    <row r="506" spans="1:17" ht="15.95" customHeight="1">
      <c r="A506" s="720"/>
      <c r="B506" s="721"/>
      <c r="C506" s="722"/>
      <c r="D506" s="723"/>
      <c r="E506" s="724"/>
      <c r="F506" s="725"/>
      <c r="G506" s="726"/>
      <c r="H506" s="727"/>
      <c r="J506" s="720">
        <f t="shared" si="37"/>
        <v>0</v>
      </c>
      <c r="K506" s="721"/>
      <c r="L506" s="722"/>
      <c r="M506" s="723"/>
      <c r="N506" s="724"/>
      <c r="O506" s="725">
        <f t="shared" si="36"/>
        <v>0</v>
      </c>
      <c r="P506" s="726"/>
      <c r="Q506" s="727">
        <f t="shared" si="38"/>
        <v>0</v>
      </c>
    </row>
    <row r="507" spans="1:17" ht="15.95" customHeight="1">
      <c r="A507" s="720"/>
      <c r="B507" s="721"/>
      <c r="C507" s="722"/>
      <c r="D507" s="723"/>
      <c r="E507" s="724"/>
      <c r="F507" s="725"/>
      <c r="G507" s="726"/>
      <c r="H507" s="727"/>
      <c r="J507" s="720">
        <f t="shared" si="37"/>
        <v>0</v>
      </c>
      <c r="K507" s="721"/>
      <c r="L507" s="722"/>
      <c r="M507" s="723"/>
      <c r="N507" s="724"/>
      <c r="O507" s="725">
        <f t="shared" si="36"/>
        <v>0</v>
      </c>
      <c r="P507" s="726"/>
      <c r="Q507" s="727">
        <f t="shared" si="38"/>
        <v>0</v>
      </c>
    </row>
    <row r="508" spans="1:17" ht="15.95" customHeight="1">
      <c r="A508" s="720"/>
      <c r="B508" s="721"/>
      <c r="C508" s="722"/>
      <c r="D508" s="723"/>
      <c r="E508" s="724"/>
      <c r="F508" s="725"/>
      <c r="G508" s="726"/>
      <c r="H508" s="727"/>
      <c r="J508" s="720">
        <f t="shared" si="37"/>
        <v>0</v>
      </c>
      <c r="K508" s="721"/>
      <c r="L508" s="722"/>
      <c r="M508" s="723"/>
      <c r="N508" s="724"/>
      <c r="O508" s="725">
        <f t="shared" ref="O508:O547" si="39">F508</f>
        <v>0</v>
      </c>
      <c r="P508" s="726"/>
      <c r="Q508" s="727">
        <f t="shared" si="38"/>
        <v>0</v>
      </c>
    </row>
    <row r="509" spans="1:17" ht="15.95" customHeight="1">
      <c r="A509" s="720"/>
      <c r="B509" s="721"/>
      <c r="C509" s="722"/>
      <c r="D509" s="723"/>
      <c r="E509" s="724"/>
      <c r="F509" s="725"/>
      <c r="G509" s="726"/>
      <c r="H509" s="727"/>
      <c r="J509" s="720">
        <f t="shared" si="37"/>
        <v>0</v>
      </c>
      <c r="K509" s="721"/>
      <c r="L509" s="722"/>
      <c r="M509" s="723"/>
      <c r="N509" s="724"/>
      <c r="O509" s="725">
        <f t="shared" si="39"/>
        <v>0</v>
      </c>
      <c r="P509" s="726"/>
      <c r="Q509" s="727">
        <f t="shared" si="38"/>
        <v>0</v>
      </c>
    </row>
    <row r="510" spans="1:17" ht="15.95" customHeight="1">
      <c r="A510" s="720"/>
      <c r="B510" s="721"/>
      <c r="C510" s="722"/>
      <c r="D510" s="723"/>
      <c r="E510" s="724"/>
      <c r="F510" s="725"/>
      <c r="G510" s="726"/>
      <c r="H510" s="727"/>
      <c r="J510" s="720">
        <f t="shared" si="37"/>
        <v>0</v>
      </c>
      <c r="K510" s="721"/>
      <c r="L510" s="722"/>
      <c r="M510" s="723"/>
      <c r="N510" s="724"/>
      <c r="O510" s="725">
        <f t="shared" si="39"/>
        <v>0</v>
      </c>
      <c r="P510" s="726"/>
      <c r="Q510" s="727">
        <f t="shared" si="38"/>
        <v>0</v>
      </c>
    </row>
    <row r="511" spans="1:17" ht="15.95" customHeight="1">
      <c r="A511" s="720"/>
      <c r="B511" s="721"/>
      <c r="C511" s="722"/>
      <c r="D511" s="723"/>
      <c r="E511" s="724"/>
      <c r="F511" s="725"/>
      <c r="G511" s="726"/>
      <c r="H511" s="727"/>
      <c r="J511" s="720">
        <f t="shared" si="37"/>
        <v>0</v>
      </c>
      <c r="K511" s="721"/>
      <c r="L511" s="722"/>
      <c r="M511" s="723"/>
      <c r="N511" s="724"/>
      <c r="O511" s="725">
        <f t="shared" si="39"/>
        <v>0</v>
      </c>
      <c r="P511" s="726"/>
      <c r="Q511" s="727">
        <f t="shared" si="38"/>
        <v>0</v>
      </c>
    </row>
    <row r="512" spans="1:17" ht="15.95" customHeight="1">
      <c r="A512" s="720"/>
      <c r="B512" s="721"/>
      <c r="C512" s="722"/>
      <c r="D512" s="723"/>
      <c r="E512" s="724"/>
      <c r="F512" s="725"/>
      <c r="G512" s="726"/>
      <c r="H512" s="727"/>
      <c r="J512" s="720">
        <f t="shared" si="37"/>
        <v>0</v>
      </c>
      <c r="K512" s="721"/>
      <c r="L512" s="722"/>
      <c r="M512" s="723"/>
      <c r="N512" s="724"/>
      <c r="O512" s="725">
        <f t="shared" si="39"/>
        <v>0</v>
      </c>
      <c r="P512" s="726"/>
      <c r="Q512" s="727">
        <f t="shared" si="38"/>
        <v>0</v>
      </c>
    </row>
    <row r="513" spans="1:17" ht="15.95" customHeight="1">
      <c r="A513" s="720"/>
      <c r="B513" s="721"/>
      <c r="C513" s="722"/>
      <c r="D513" s="723"/>
      <c r="E513" s="724"/>
      <c r="F513" s="725"/>
      <c r="G513" s="726"/>
      <c r="H513" s="727"/>
      <c r="J513" s="720">
        <f t="shared" si="37"/>
        <v>0</v>
      </c>
      <c r="K513" s="721"/>
      <c r="L513" s="722"/>
      <c r="M513" s="723"/>
      <c r="N513" s="724"/>
      <c r="O513" s="725">
        <f t="shared" si="39"/>
        <v>0</v>
      </c>
      <c r="P513" s="726"/>
      <c r="Q513" s="727">
        <f t="shared" si="38"/>
        <v>0</v>
      </c>
    </row>
    <row r="514" spans="1:17" ht="15.95" customHeight="1">
      <c r="A514" s="720"/>
      <c r="B514" s="721"/>
      <c r="C514" s="722"/>
      <c r="D514" s="723"/>
      <c r="E514" s="724"/>
      <c r="F514" s="725"/>
      <c r="G514" s="726"/>
      <c r="H514" s="727"/>
      <c r="J514" s="720">
        <f t="shared" si="37"/>
        <v>0</v>
      </c>
      <c r="K514" s="721"/>
      <c r="L514" s="722"/>
      <c r="M514" s="723"/>
      <c r="N514" s="724"/>
      <c r="O514" s="725">
        <f t="shared" si="39"/>
        <v>0</v>
      </c>
      <c r="P514" s="726"/>
      <c r="Q514" s="727">
        <f t="shared" si="38"/>
        <v>0</v>
      </c>
    </row>
    <row r="515" spans="1:17" ht="15.95" customHeight="1">
      <c r="A515" s="720"/>
      <c r="B515" s="721"/>
      <c r="C515" s="722"/>
      <c r="D515" s="723"/>
      <c r="E515" s="724"/>
      <c r="F515" s="725"/>
      <c r="G515" s="726"/>
      <c r="H515" s="727"/>
      <c r="J515" s="720">
        <f t="shared" si="37"/>
        <v>0</v>
      </c>
      <c r="K515" s="721"/>
      <c r="L515" s="722"/>
      <c r="M515" s="723"/>
      <c r="N515" s="724"/>
      <c r="O515" s="725">
        <f t="shared" si="39"/>
        <v>0</v>
      </c>
      <c r="P515" s="726"/>
      <c r="Q515" s="727">
        <f t="shared" si="38"/>
        <v>0</v>
      </c>
    </row>
    <row r="516" spans="1:17" ht="15.95" customHeight="1">
      <c r="A516" s="720"/>
      <c r="B516" s="721"/>
      <c r="C516" s="722"/>
      <c r="D516" s="723"/>
      <c r="E516" s="724"/>
      <c r="F516" s="725"/>
      <c r="G516" s="726"/>
      <c r="H516" s="727"/>
      <c r="J516" s="720">
        <f t="shared" si="37"/>
        <v>0</v>
      </c>
      <c r="K516" s="721"/>
      <c r="L516" s="722"/>
      <c r="M516" s="723"/>
      <c r="N516" s="724"/>
      <c r="O516" s="725">
        <f t="shared" si="39"/>
        <v>0</v>
      </c>
      <c r="P516" s="726"/>
      <c r="Q516" s="727">
        <f t="shared" si="38"/>
        <v>0</v>
      </c>
    </row>
    <row r="517" spans="1:17" ht="15.95" customHeight="1">
      <c r="A517" s="720"/>
      <c r="B517" s="721"/>
      <c r="C517" s="722"/>
      <c r="D517" s="723"/>
      <c r="E517" s="724"/>
      <c r="F517" s="725"/>
      <c r="G517" s="726"/>
      <c r="H517" s="727"/>
      <c r="J517" s="720">
        <f t="shared" si="37"/>
        <v>0</v>
      </c>
      <c r="K517" s="721"/>
      <c r="L517" s="722"/>
      <c r="M517" s="723"/>
      <c r="N517" s="724"/>
      <c r="O517" s="725">
        <f t="shared" si="39"/>
        <v>0</v>
      </c>
      <c r="P517" s="726"/>
      <c r="Q517" s="727">
        <f t="shared" si="38"/>
        <v>0</v>
      </c>
    </row>
    <row r="518" spans="1:17" ht="15.95" customHeight="1">
      <c r="A518" s="720"/>
      <c r="B518" s="721"/>
      <c r="C518" s="722"/>
      <c r="D518" s="723"/>
      <c r="E518" s="724"/>
      <c r="F518" s="725"/>
      <c r="G518" s="726"/>
      <c r="H518" s="727"/>
      <c r="J518" s="720">
        <f t="shared" si="37"/>
        <v>0</v>
      </c>
      <c r="K518" s="721"/>
      <c r="L518" s="722"/>
      <c r="M518" s="723"/>
      <c r="N518" s="724"/>
      <c r="O518" s="725">
        <f t="shared" si="39"/>
        <v>0</v>
      </c>
      <c r="P518" s="726"/>
      <c r="Q518" s="727">
        <f t="shared" si="38"/>
        <v>0</v>
      </c>
    </row>
    <row r="519" spans="1:17" ht="15.95" customHeight="1">
      <c r="A519" s="720"/>
      <c r="B519" s="721"/>
      <c r="C519" s="722"/>
      <c r="D519" s="723"/>
      <c r="E519" s="724"/>
      <c r="F519" s="725"/>
      <c r="G519" s="726"/>
      <c r="H519" s="727"/>
      <c r="J519" s="720">
        <f t="shared" si="37"/>
        <v>0</v>
      </c>
      <c r="K519" s="721"/>
      <c r="L519" s="722"/>
      <c r="M519" s="723"/>
      <c r="N519" s="724"/>
      <c r="O519" s="725">
        <f t="shared" si="39"/>
        <v>0</v>
      </c>
      <c r="P519" s="726"/>
      <c r="Q519" s="727">
        <f t="shared" si="38"/>
        <v>0</v>
      </c>
    </row>
    <row r="520" spans="1:17" ht="15.95" customHeight="1">
      <c r="A520" s="729"/>
      <c r="B520" s="730"/>
      <c r="C520" s="731"/>
      <c r="D520" s="723"/>
      <c r="E520" s="724"/>
      <c r="F520" s="725"/>
      <c r="G520" s="726"/>
      <c r="H520" s="727"/>
      <c r="J520" s="720">
        <f t="shared" si="37"/>
        <v>0</v>
      </c>
      <c r="K520" s="721"/>
      <c r="L520" s="722"/>
      <c r="M520" s="723"/>
      <c r="N520" s="724"/>
      <c r="O520" s="725">
        <f t="shared" si="39"/>
        <v>0</v>
      </c>
      <c r="P520" s="726"/>
      <c r="Q520" s="727">
        <f t="shared" si="38"/>
        <v>0</v>
      </c>
    </row>
    <row r="521" spans="1:17" ht="15.95" customHeight="1">
      <c r="A521" s="729"/>
      <c r="B521" s="730"/>
      <c r="C521" s="731"/>
      <c r="D521" s="723"/>
      <c r="E521" s="724"/>
      <c r="F521" s="725"/>
      <c r="G521" s="726"/>
      <c r="H521" s="727"/>
      <c r="J521" s="720">
        <f t="shared" si="37"/>
        <v>0</v>
      </c>
      <c r="K521" s="721"/>
      <c r="L521" s="722"/>
      <c r="M521" s="723"/>
      <c r="N521" s="724"/>
      <c r="O521" s="725">
        <f t="shared" si="39"/>
        <v>0</v>
      </c>
      <c r="P521" s="726"/>
      <c r="Q521" s="727">
        <f t="shared" si="38"/>
        <v>0</v>
      </c>
    </row>
    <row r="522" spans="1:17" ht="15.95" customHeight="1">
      <c r="A522" s="729"/>
      <c r="B522" s="730"/>
      <c r="C522" s="731"/>
      <c r="D522" s="723"/>
      <c r="E522" s="724"/>
      <c r="F522" s="725"/>
      <c r="G522" s="726"/>
      <c r="H522" s="727"/>
      <c r="J522" s="720">
        <f t="shared" si="37"/>
        <v>0</v>
      </c>
      <c r="K522" s="721"/>
      <c r="L522" s="722"/>
      <c r="M522" s="723"/>
      <c r="N522" s="724"/>
      <c r="O522" s="725">
        <f t="shared" si="39"/>
        <v>0</v>
      </c>
      <c r="P522" s="726"/>
      <c r="Q522" s="727">
        <f t="shared" si="38"/>
        <v>0</v>
      </c>
    </row>
    <row r="523" spans="1:17" ht="15.95" customHeight="1">
      <c r="A523" s="729"/>
      <c r="B523" s="730"/>
      <c r="C523" s="731"/>
      <c r="D523" s="723"/>
      <c r="E523" s="724"/>
      <c r="F523" s="725"/>
      <c r="G523" s="726"/>
      <c r="H523" s="727"/>
      <c r="J523" s="720">
        <f t="shared" si="37"/>
        <v>0</v>
      </c>
      <c r="K523" s="721"/>
      <c r="L523" s="722"/>
      <c r="M523" s="723"/>
      <c r="N523" s="724"/>
      <c r="O523" s="725">
        <f t="shared" si="39"/>
        <v>0</v>
      </c>
      <c r="P523" s="726"/>
      <c r="Q523" s="727">
        <f t="shared" si="38"/>
        <v>0</v>
      </c>
    </row>
    <row r="524" spans="1:17" ht="15.95" customHeight="1">
      <c r="A524" s="729"/>
      <c r="B524" s="730"/>
      <c r="C524" s="731"/>
      <c r="D524" s="723"/>
      <c r="E524" s="724"/>
      <c r="F524" s="725"/>
      <c r="G524" s="726"/>
      <c r="H524" s="727"/>
      <c r="J524" s="720">
        <f t="shared" si="37"/>
        <v>0</v>
      </c>
      <c r="K524" s="721"/>
      <c r="L524" s="722"/>
      <c r="M524" s="723"/>
      <c r="N524" s="724"/>
      <c r="O524" s="725">
        <f t="shared" si="39"/>
        <v>0</v>
      </c>
      <c r="P524" s="726"/>
      <c r="Q524" s="727">
        <f t="shared" si="38"/>
        <v>0</v>
      </c>
    </row>
    <row r="525" spans="1:17" ht="15.95" customHeight="1">
      <c r="A525" s="729"/>
      <c r="B525" s="730"/>
      <c r="C525" s="731"/>
      <c r="D525" s="723"/>
      <c r="E525" s="724"/>
      <c r="F525" s="725"/>
      <c r="G525" s="726"/>
      <c r="H525" s="727"/>
      <c r="J525" s="720">
        <f t="shared" si="37"/>
        <v>0</v>
      </c>
      <c r="K525" s="721"/>
      <c r="L525" s="722"/>
      <c r="M525" s="723"/>
      <c r="N525" s="724"/>
      <c r="O525" s="725">
        <f t="shared" si="39"/>
        <v>0</v>
      </c>
      <c r="P525" s="726"/>
      <c r="Q525" s="727">
        <f t="shared" si="38"/>
        <v>0</v>
      </c>
    </row>
    <row r="526" spans="1:17" ht="15.95" customHeight="1">
      <c r="A526" s="729"/>
      <c r="B526" s="730"/>
      <c r="C526" s="731"/>
      <c r="D526" s="723"/>
      <c r="E526" s="724"/>
      <c r="F526" s="725"/>
      <c r="G526" s="726"/>
      <c r="H526" s="727"/>
      <c r="J526" s="720">
        <f t="shared" si="37"/>
        <v>0</v>
      </c>
      <c r="K526" s="721"/>
      <c r="L526" s="722"/>
      <c r="M526" s="723"/>
      <c r="N526" s="724"/>
      <c r="O526" s="725">
        <f t="shared" si="39"/>
        <v>0</v>
      </c>
      <c r="P526" s="726"/>
      <c r="Q526" s="727">
        <f t="shared" si="38"/>
        <v>0</v>
      </c>
    </row>
    <row r="527" spans="1:17" ht="15.95" customHeight="1">
      <c r="A527" s="729"/>
      <c r="B527" s="730"/>
      <c r="C527" s="731"/>
      <c r="D527" s="723"/>
      <c r="E527" s="724"/>
      <c r="F527" s="725"/>
      <c r="G527" s="726"/>
      <c r="H527" s="727"/>
      <c r="J527" s="720">
        <f t="shared" si="37"/>
        <v>0</v>
      </c>
      <c r="K527" s="721"/>
      <c r="L527" s="722"/>
      <c r="M527" s="723"/>
      <c r="N527" s="724"/>
      <c r="O527" s="725">
        <f t="shared" si="39"/>
        <v>0</v>
      </c>
      <c r="P527" s="726"/>
      <c r="Q527" s="727">
        <f t="shared" si="38"/>
        <v>0</v>
      </c>
    </row>
    <row r="528" spans="1:17" ht="15.95" customHeight="1">
      <c r="A528" s="729"/>
      <c r="B528" s="730"/>
      <c r="C528" s="731"/>
      <c r="D528" s="723"/>
      <c r="E528" s="724"/>
      <c r="F528" s="725"/>
      <c r="G528" s="726"/>
      <c r="H528" s="727"/>
      <c r="J528" s="720">
        <f t="shared" si="37"/>
        <v>0</v>
      </c>
      <c r="K528" s="721"/>
      <c r="L528" s="722"/>
      <c r="M528" s="723"/>
      <c r="N528" s="724"/>
      <c r="O528" s="725">
        <f t="shared" si="39"/>
        <v>0</v>
      </c>
      <c r="P528" s="726"/>
      <c r="Q528" s="727">
        <f t="shared" si="38"/>
        <v>0</v>
      </c>
    </row>
    <row r="529" spans="1:17" ht="15.95" customHeight="1">
      <c r="A529" s="729"/>
      <c r="B529" s="730"/>
      <c r="C529" s="731"/>
      <c r="D529" s="723"/>
      <c r="E529" s="724"/>
      <c r="F529" s="725"/>
      <c r="G529" s="726"/>
      <c r="H529" s="727"/>
      <c r="J529" s="720">
        <f t="shared" si="37"/>
        <v>0</v>
      </c>
      <c r="K529" s="721"/>
      <c r="L529" s="722"/>
      <c r="M529" s="723"/>
      <c r="N529" s="724"/>
      <c r="O529" s="725">
        <f t="shared" si="39"/>
        <v>0</v>
      </c>
      <c r="P529" s="726"/>
      <c r="Q529" s="727">
        <f t="shared" si="38"/>
        <v>0</v>
      </c>
    </row>
    <row r="530" spans="1:17" ht="15.95" customHeight="1">
      <c r="A530" s="729"/>
      <c r="B530" s="730"/>
      <c r="C530" s="731"/>
      <c r="D530" s="723"/>
      <c r="E530" s="724"/>
      <c r="F530" s="725"/>
      <c r="G530" s="726"/>
      <c r="H530" s="727"/>
      <c r="J530" s="720">
        <f t="shared" si="37"/>
        <v>0</v>
      </c>
      <c r="K530" s="721"/>
      <c r="L530" s="722"/>
      <c r="M530" s="723"/>
      <c r="N530" s="724"/>
      <c r="O530" s="725">
        <f t="shared" si="39"/>
        <v>0</v>
      </c>
      <c r="P530" s="726"/>
      <c r="Q530" s="727">
        <f t="shared" si="38"/>
        <v>0</v>
      </c>
    </row>
    <row r="531" spans="1:17" ht="15.95" customHeight="1">
      <c r="A531" s="729"/>
      <c r="B531" s="730"/>
      <c r="C531" s="731"/>
      <c r="D531" s="723"/>
      <c r="E531" s="724"/>
      <c r="F531" s="725"/>
      <c r="G531" s="726"/>
      <c r="H531" s="727"/>
      <c r="J531" s="720">
        <f t="shared" si="37"/>
        <v>0</v>
      </c>
      <c r="K531" s="721"/>
      <c r="L531" s="722"/>
      <c r="M531" s="723"/>
      <c r="N531" s="724"/>
      <c r="O531" s="725">
        <f t="shared" si="39"/>
        <v>0</v>
      </c>
      <c r="P531" s="726"/>
      <c r="Q531" s="727">
        <f t="shared" si="38"/>
        <v>0</v>
      </c>
    </row>
    <row r="532" spans="1:17" ht="15.95" customHeight="1">
      <c r="A532" s="729"/>
      <c r="B532" s="730"/>
      <c r="C532" s="731"/>
      <c r="D532" s="723"/>
      <c r="E532" s="724"/>
      <c r="F532" s="725"/>
      <c r="G532" s="726"/>
      <c r="H532" s="727"/>
      <c r="J532" s="720">
        <f t="shared" si="37"/>
        <v>0</v>
      </c>
      <c r="K532" s="721"/>
      <c r="L532" s="722"/>
      <c r="M532" s="723"/>
      <c r="N532" s="724"/>
      <c r="O532" s="725">
        <f t="shared" si="39"/>
        <v>0</v>
      </c>
      <c r="P532" s="726"/>
      <c r="Q532" s="727">
        <f t="shared" si="38"/>
        <v>0</v>
      </c>
    </row>
    <row r="533" spans="1:17" ht="15.95" customHeight="1">
      <c r="A533" s="729"/>
      <c r="B533" s="730"/>
      <c r="C533" s="731"/>
      <c r="D533" s="723"/>
      <c r="E533" s="724"/>
      <c r="F533" s="725"/>
      <c r="G533" s="726"/>
      <c r="H533" s="727"/>
      <c r="J533" s="720">
        <f t="shared" si="37"/>
        <v>0</v>
      </c>
      <c r="K533" s="721"/>
      <c r="L533" s="722"/>
      <c r="M533" s="723"/>
      <c r="N533" s="724"/>
      <c r="O533" s="725">
        <f t="shared" si="39"/>
        <v>0</v>
      </c>
      <c r="P533" s="726"/>
      <c r="Q533" s="727">
        <f t="shared" si="38"/>
        <v>0</v>
      </c>
    </row>
    <row r="534" spans="1:17" ht="15.95" customHeight="1">
      <c r="A534" s="729"/>
      <c r="B534" s="730"/>
      <c r="C534" s="731"/>
      <c r="D534" s="723"/>
      <c r="E534" s="724"/>
      <c r="F534" s="725"/>
      <c r="G534" s="726"/>
      <c r="H534" s="727"/>
      <c r="J534" s="720">
        <f t="shared" si="37"/>
        <v>0</v>
      </c>
      <c r="K534" s="721"/>
      <c r="L534" s="722"/>
      <c r="M534" s="723"/>
      <c r="N534" s="724"/>
      <c r="O534" s="725">
        <f t="shared" si="39"/>
        <v>0</v>
      </c>
      <c r="P534" s="726"/>
      <c r="Q534" s="727">
        <f t="shared" si="38"/>
        <v>0</v>
      </c>
    </row>
    <row r="535" spans="1:17" ht="15.95" customHeight="1">
      <c r="A535" s="720"/>
      <c r="B535" s="721"/>
      <c r="C535" s="722"/>
      <c r="D535" s="723"/>
      <c r="E535" s="724"/>
      <c r="F535" s="725"/>
      <c r="G535" s="726"/>
      <c r="H535" s="727"/>
      <c r="J535" s="720">
        <f t="shared" si="37"/>
        <v>0</v>
      </c>
      <c r="K535" s="721"/>
      <c r="L535" s="722"/>
      <c r="M535" s="723"/>
      <c r="N535" s="724"/>
      <c r="O535" s="725">
        <f t="shared" si="39"/>
        <v>0</v>
      </c>
      <c r="P535" s="726"/>
      <c r="Q535" s="727">
        <f t="shared" si="38"/>
        <v>0</v>
      </c>
    </row>
    <row r="536" spans="1:17" ht="15.95" customHeight="1">
      <c r="A536" s="720"/>
      <c r="B536" s="721"/>
      <c r="C536" s="722"/>
      <c r="D536" s="723"/>
      <c r="E536" s="724"/>
      <c r="F536" s="725"/>
      <c r="G536" s="726"/>
      <c r="H536" s="727"/>
      <c r="J536" s="720">
        <f t="shared" si="37"/>
        <v>0</v>
      </c>
      <c r="K536" s="721"/>
      <c r="L536" s="722"/>
      <c r="M536" s="723"/>
      <c r="N536" s="724"/>
      <c r="O536" s="725">
        <f t="shared" si="39"/>
        <v>0</v>
      </c>
      <c r="P536" s="726"/>
      <c r="Q536" s="727">
        <f t="shared" si="38"/>
        <v>0</v>
      </c>
    </row>
    <row r="537" spans="1:17" ht="15.95" customHeight="1">
      <c r="A537" s="720"/>
      <c r="B537" s="721"/>
      <c r="C537" s="722"/>
      <c r="D537" s="723"/>
      <c r="E537" s="724"/>
      <c r="F537" s="725"/>
      <c r="G537" s="726"/>
      <c r="H537" s="727"/>
      <c r="J537" s="720">
        <f t="shared" si="37"/>
        <v>0</v>
      </c>
      <c r="K537" s="721"/>
      <c r="L537" s="722"/>
      <c r="M537" s="723"/>
      <c r="N537" s="724"/>
      <c r="O537" s="725">
        <f t="shared" si="39"/>
        <v>0</v>
      </c>
      <c r="P537" s="726"/>
      <c r="Q537" s="727">
        <f t="shared" si="38"/>
        <v>0</v>
      </c>
    </row>
    <row r="538" spans="1:17" ht="15.95" customHeight="1">
      <c r="A538" s="720"/>
      <c r="B538" s="721"/>
      <c r="C538" s="722"/>
      <c r="D538" s="723"/>
      <c r="E538" s="724"/>
      <c r="F538" s="725"/>
      <c r="G538" s="726"/>
      <c r="H538" s="727"/>
      <c r="J538" s="720">
        <f t="shared" si="37"/>
        <v>0</v>
      </c>
      <c r="K538" s="721"/>
      <c r="L538" s="722"/>
      <c r="M538" s="723"/>
      <c r="N538" s="724"/>
      <c r="O538" s="725">
        <f t="shared" si="39"/>
        <v>0</v>
      </c>
      <c r="P538" s="726"/>
      <c r="Q538" s="727">
        <f t="shared" si="38"/>
        <v>0</v>
      </c>
    </row>
    <row r="539" spans="1:17" ht="15.95" customHeight="1">
      <c r="A539" s="720"/>
      <c r="B539" s="721"/>
      <c r="C539" s="722"/>
      <c r="D539" s="723"/>
      <c r="E539" s="724"/>
      <c r="F539" s="725"/>
      <c r="G539" s="726"/>
      <c r="H539" s="727"/>
      <c r="J539" s="720">
        <f t="shared" si="37"/>
        <v>0</v>
      </c>
      <c r="K539" s="721"/>
      <c r="L539" s="722"/>
      <c r="M539" s="723"/>
      <c r="N539" s="724"/>
      <c r="O539" s="725">
        <f t="shared" si="39"/>
        <v>0</v>
      </c>
      <c r="P539" s="726"/>
      <c r="Q539" s="727">
        <f t="shared" si="38"/>
        <v>0</v>
      </c>
    </row>
    <row r="540" spans="1:17" ht="15.95" customHeight="1">
      <c r="A540" s="720"/>
      <c r="B540" s="721"/>
      <c r="C540" s="722"/>
      <c r="D540" s="723"/>
      <c r="E540" s="724"/>
      <c r="F540" s="725"/>
      <c r="G540" s="726"/>
      <c r="H540" s="727"/>
      <c r="J540" s="720">
        <f t="shared" si="37"/>
        <v>0</v>
      </c>
      <c r="K540" s="721"/>
      <c r="L540" s="722"/>
      <c r="M540" s="723"/>
      <c r="N540" s="724"/>
      <c r="O540" s="725">
        <f t="shared" si="39"/>
        <v>0</v>
      </c>
      <c r="P540" s="726"/>
      <c r="Q540" s="727">
        <f t="shared" si="38"/>
        <v>0</v>
      </c>
    </row>
    <row r="541" spans="1:17" ht="15.95" customHeight="1">
      <c r="A541" s="720"/>
      <c r="B541" s="721"/>
      <c r="C541" s="722"/>
      <c r="D541" s="723"/>
      <c r="E541" s="724"/>
      <c r="F541" s="725"/>
      <c r="G541" s="726"/>
      <c r="H541" s="727"/>
      <c r="J541" s="720">
        <f t="shared" si="37"/>
        <v>0</v>
      </c>
      <c r="K541" s="721"/>
      <c r="L541" s="722"/>
      <c r="M541" s="723"/>
      <c r="N541" s="724"/>
      <c r="O541" s="725">
        <f t="shared" si="39"/>
        <v>0</v>
      </c>
      <c r="P541" s="726"/>
      <c r="Q541" s="727">
        <f t="shared" si="38"/>
        <v>0</v>
      </c>
    </row>
    <row r="542" spans="1:17" ht="15.95" customHeight="1">
      <c r="A542" s="720"/>
      <c r="B542" s="721"/>
      <c r="C542" s="722"/>
      <c r="D542" s="723"/>
      <c r="E542" s="724"/>
      <c r="F542" s="725"/>
      <c r="G542" s="726"/>
      <c r="H542" s="727"/>
      <c r="J542" s="720">
        <f t="shared" si="37"/>
        <v>0</v>
      </c>
      <c r="K542" s="721"/>
      <c r="L542" s="722"/>
      <c r="M542" s="723"/>
      <c r="N542" s="724"/>
      <c r="O542" s="725">
        <f t="shared" si="39"/>
        <v>0</v>
      </c>
      <c r="P542" s="726"/>
      <c r="Q542" s="727">
        <f t="shared" si="38"/>
        <v>0</v>
      </c>
    </row>
    <row r="543" spans="1:17" ht="15.95" customHeight="1">
      <c r="A543" s="720"/>
      <c r="B543" s="721"/>
      <c r="C543" s="722"/>
      <c r="D543" s="723"/>
      <c r="E543" s="724"/>
      <c r="F543" s="725"/>
      <c r="G543" s="726"/>
      <c r="H543" s="727"/>
      <c r="J543" s="720">
        <f t="shared" si="37"/>
        <v>0</v>
      </c>
      <c r="K543" s="721"/>
      <c r="L543" s="722"/>
      <c r="M543" s="723"/>
      <c r="N543" s="724"/>
      <c r="O543" s="725">
        <f t="shared" si="39"/>
        <v>0</v>
      </c>
      <c r="P543" s="726"/>
      <c r="Q543" s="727">
        <f t="shared" si="38"/>
        <v>0</v>
      </c>
    </row>
    <row r="544" spans="1:17" ht="15.95" customHeight="1">
      <c r="A544" s="720"/>
      <c r="B544" s="721"/>
      <c r="C544" s="722"/>
      <c r="D544" s="723"/>
      <c r="E544" s="724"/>
      <c r="F544" s="725"/>
      <c r="G544" s="726"/>
      <c r="H544" s="727"/>
      <c r="J544" s="720">
        <f t="shared" si="37"/>
        <v>0</v>
      </c>
      <c r="K544" s="721"/>
      <c r="L544" s="722"/>
      <c r="M544" s="723"/>
      <c r="N544" s="724"/>
      <c r="O544" s="725">
        <f t="shared" si="39"/>
        <v>0</v>
      </c>
      <c r="P544" s="726"/>
      <c r="Q544" s="727">
        <f t="shared" si="38"/>
        <v>0</v>
      </c>
    </row>
    <row r="545" spans="1:17" ht="15.95" customHeight="1">
      <c r="A545" s="720"/>
      <c r="B545" s="721"/>
      <c r="C545" s="722"/>
      <c r="D545" s="723"/>
      <c r="E545" s="732"/>
      <c r="F545" s="725"/>
      <c r="G545" s="726"/>
      <c r="H545" s="727"/>
      <c r="J545" s="720">
        <f t="shared" si="37"/>
        <v>0</v>
      </c>
      <c r="K545" s="721"/>
      <c r="L545" s="722"/>
      <c r="M545" s="723">
        <f t="shared" ref="M545:N549" si="40">D545</f>
        <v>0</v>
      </c>
      <c r="N545" s="732">
        <f t="shared" si="40"/>
        <v>0</v>
      </c>
      <c r="O545" s="725"/>
      <c r="P545" s="726"/>
      <c r="Q545" s="727">
        <f t="shared" si="38"/>
        <v>0</v>
      </c>
    </row>
    <row r="546" spans="1:17" ht="15.95" customHeight="1">
      <c r="A546" s="720"/>
      <c r="B546" s="721"/>
      <c r="C546" s="722"/>
      <c r="D546" s="723"/>
      <c r="E546" s="732"/>
      <c r="F546" s="725"/>
      <c r="G546" s="726"/>
      <c r="H546" s="727"/>
      <c r="J546" s="720">
        <f t="shared" si="37"/>
        <v>0</v>
      </c>
      <c r="K546" s="721"/>
      <c r="L546" s="722"/>
      <c r="M546" s="723">
        <f t="shared" si="40"/>
        <v>0</v>
      </c>
      <c r="N546" s="732">
        <f t="shared" si="40"/>
        <v>0</v>
      </c>
      <c r="O546" s="725"/>
      <c r="P546" s="726"/>
      <c r="Q546" s="727">
        <f t="shared" si="38"/>
        <v>0</v>
      </c>
    </row>
    <row r="547" spans="1:17" ht="15.95" customHeight="1">
      <c r="A547" s="720"/>
      <c r="B547" s="721"/>
      <c r="C547" s="722"/>
      <c r="D547" s="723"/>
      <c r="E547" s="732"/>
      <c r="F547" s="725"/>
      <c r="G547" s="726"/>
      <c r="H547" s="727"/>
      <c r="J547" s="720">
        <f t="shared" si="37"/>
        <v>0</v>
      </c>
      <c r="K547" s="721"/>
      <c r="L547" s="722"/>
      <c r="M547" s="723">
        <f t="shared" si="40"/>
        <v>0</v>
      </c>
      <c r="N547" s="732">
        <f t="shared" si="40"/>
        <v>0</v>
      </c>
      <c r="O547" s="725"/>
      <c r="P547" s="726"/>
      <c r="Q547" s="727">
        <f t="shared" si="38"/>
        <v>0</v>
      </c>
    </row>
    <row r="548" spans="1:17" ht="15.95" customHeight="1">
      <c r="A548" s="720"/>
      <c r="B548" s="721"/>
      <c r="C548" s="722"/>
      <c r="D548" s="723"/>
      <c r="E548" s="732"/>
      <c r="F548" s="725"/>
      <c r="G548" s="726"/>
      <c r="H548" s="727"/>
      <c r="J548" s="720">
        <f t="shared" si="37"/>
        <v>0</v>
      </c>
      <c r="K548" s="721"/>
      <c r="L548" s="722"/>
      <c r="M548" s="723">
        <f t="shared" si="40"/>
        <v>0</v>
      </c>
      <c r="N548" s="732">
        <f t="shared" si="40"/>
        <v>0</v>
      </c>
      <c r="O548" s="725"/>
      <c r="P548" s="726"/>
      <c r="Q548" s="727">
        <f t="shared" si="38"/>
        <v>0</v>
      </c>
    </row>
    <row r="549" spans="1:17" ht="15.95" customHeight="1">
      <c r="A549" s="720"/>
      <c r="B549" s="721"/>
      <c r="C549" s="722"/>
      <c r="D549" s="723"/>
      <c r="E549" s="732"/>
      <c r="F549" s="725"/>
      <c r="G549" s="726"/>
      <c r="H549" s="727"/>
      <c r="J549" s="720">
        <f t="shared" si="37"/>
        <v>0</v>
      </c>
      <c r="K549" s="721"/>
      <c r="L549" s="722"/>
      <c r="M549" s="723">
        <f t="shared" si="40"/>
        <v>0</v>
      </c>
      <c r="N549" s="732">
        <f t="shared" si="40"/>
        <v>0</v>
      </c>
      <c r="O549" s="725"/>
      <c r="P549" s="726"/>
      <c r="Q549" s="727">
        <f t="shared" si="38"/>
        <v>0</v>
      </c>
    </row>
    <row r="550" spans="1:17" ht="15.95" customHeight="1">
      <c r="A550" s="720"/>
      <c r="B550" s="721"/>
      <c r="C550" s="722"/>
      <c r="D550" s="723"/>
      <c r="E550" s="724"/>
      <c r="F550" s="725"/>
      <c r="G550" s="726"/>
      <c r="H550" s="727"/>
      <c r="J550" s="720">
        <f t="shared" si="37"/>
        <v>0</v>
      </c>
      <c r="K550" s="721"/>
      <c r="L550" s="722"/>
      <c r="M550" s="723"/>
      <c r="N550" s="724"/>
      <c r="O550" s="725"/>
      <c r="P550" s="726"/>
      <c r="Q550" s="727">
        <f t="shared" si="38"/>
        <v>0</v>
      </c>
    </row>
    <row r="551" spans="1:17" ht="15.95" customHeight="1">
      <c r="A551" s="720"/>
      <c r="B551" s="721"/>
      <c r="C551" s="722"/>
      <c r="D551" s="723"/>
      <c r="E551" s="724"/>
      <c r="F551" s="725"/>
      <c r="G551" s="726"/>
      <c r="H551" s="727"/>
      <c r="J551" s="720">
        <f t="shared" si="37"/>
        <v>0</v>
      </c>
      <c r="K551" s="721"/>
      <c r="L551" s="722"/>
      <c r="M551" s="723"/>
      <c r="N551" s="724"/>
      <c r="O551" s="725"/>
      <c r="P551" s="726"/>
      <c r="Q551" s="727">
        <f t="shared" si="38"/>
        <v>0</v>
      </c>
    </row>
    <row r="552" spans="1:17" ht="15.95" customHeight="1">
      <c r="A552" s="720"/>
      <c r="B552" s="721"/>
      <c r="C552" s="722"/>
      <c r="D552" s="723"/>
      <c r="E552" s="724"/>
      <c r="F552" s="725"/>
      <c r="G552" s="726"/>
      <c r="H552" s="727"/>
      <c r="J552" s="720">
        <f t="shared" si="37"/>
        <v>0</v>
      </c>
      <c r="K552" s="721"/>
      <c r="L552" s="722"/>
      <c r="M552" s="723"/>
      <c r="N552" s="724"/>
      <c r="O552" s="725"/>
      <c r="P552" s="726"/>
      <c r="Q552" s="727">
        <f t="shared" si="38"/>
        <v>0</v>
      </c>
    </row>
    <row r="553" spans="1:17" ht="15.95" customHeight="1">
      <c r="A553" s="720"/>
      <c r="B553" s="721"/>
      <c r="C553" s="722"/>
      <c r="D553" s="723"/>
      <c r="E553" s="724"/>
      <c r="F553" s="725"/>
      <c r="G553" s="726"/>
      <c r="H553" s="727"/>
      <c r="J553" s="720">
        <f t="shared" si="37"/>
        <v>0</v>
      </c>
      <c r="K553" s="721"/>
      <c r="L553" s="722"/>
      <c r="M553" s="723"/>
      <c r="N553" s="724"/>
      <c r="O553" s="725">
        <f>F553</f>
        <v>0</v>
      </c>
      <c r="P553" s="726"/>
      <c r="Q553" s="727"/>
    </row>
    <row r="554" spans="1:17" ht="15.95" customHeight="1">
      <c r="A554" s="720"/>
      <c r="B554" s="721"/>
      <c r="C554" s="722"/>
      <c r="D554" s="723"/>
      <c r="E554" s="724"/>
      <c r="F554" s="725"/>
      <c r="G554" s="726"/>
      <c r="H554" s="727"/>
      <c r="J554" s="720">
        <f t="shared" si="37"/>
        <v>0</v>
      </c>
      <c r="K554" s="721"/>
      <c r="L554" s="722"/>
      <c r="M554" s="723"/>
      <c r="N554" s="724"/>
      <c r="O554" s="725"/>
      <c r="P554" s="726"/>
      <c r="Q554" s="727">
        <f>H554</f>
        <v>0</v>
      </c>
    </row>
    <row r="555" spans="1:17" ht="15.95" customHeight="1" thickBot="1">
      <c r="A555" s="733" t="s">
        <v>547</v>
      </c>
      <c r="B555" s="734"/>
      <c r="C555" s="735"/>
      <c r="D555" s="700"/>
      <c r="E555" s="700"/>
      <c r="F555" s="736"/>
      <c r="G555" s="737"/>
      <c r="H555" s="738"/>
      <c r="J555" s="733" t="str">
        <f t="shared" si="37"/>
        <v>Avance arrondi</v>
      </c>
      <c r="K555" s="734"/>
      <c r="L555" s="735"/>
      <c r="M555" s="700"/>
      <c r="N555" s="700"/>
      <c r="O555" s="736">
        <f>F555</f>
        <v>0</v>
      </c>
      <c r="P555" s="737"/>
      <c r="Q555" s="738"/>
    </row>
    <row r="556" spans="1:17" ht="15.95" customHeight="1">
      <c r="A556" s="739" t="s">
        <v>548</v>
      </c>
      <c r="B556" s="740"/>
      <c r="C556" s="740"/>
      <c r="D556" s="740"/>
      <c r="E556" s="741"/>
      <c r="F556" s="742" t="s">
        <v>549</v>
      </c>
      <c r="G556" s="743"/>
      <c r="H556" s="744" t="s">
        <v>550</v>
      </c>
      <c r="I556" s="682"/>
      <c r="J556" s="739" t="s">
        <v>548</v>
      </c>
      <c r="K556" s="740"/>
      <c r="L556" s="740"/>
      <c r="M556" s="740"/>
      <c r="N556" s="741"/>
      <c r="O556" s="745" t="s">
        <v>549</v>
      </c>
      <c r="P556" s="746"/>
      <c r="Q556" s="747" t="s">
        <v>550</v>
      </c>
    </row>
    <row r="557" spans="1:17" ht="15.95" customHeight="1">
      <c r="A557" s="748" t="s">
        <v>551</v>
      </c>
      <c r="B557" s="749" t="s">
        <v>552</v>
      </c>
      <c r="C557" s="749" t="s">
        <v>553</v>
      </c>
      <c r="D557" s="749" t="s">
        <v>554</v>
      </c>
      <c r="E557" s="750" t="s">
        <v>555</v>
      </c>
      <c r="F557" s="751"/>
      <c r="G557" s="752"/>
      <c r="H557" s="753"/>
      <c r="I557" s="754"/>
      <c r="J557" s="748" t="s">
        <v>551</v>
      </c>
      <c r="K557" s="749" t="s">
        <v>552</v>
      </c>
      <c r="L557" s="749" t="s">
        <v>553</v>
      </c>
      <c r="M557" s="749" t="s">
        <v>554</v>
      </c>
      <c r="N557" s="750" t="s">
        <v>555</v>
      </c>
      <c r="O557" s="755"/>
      <c r="P557" s="756"/>
      <c r="Q557" s="757"/>
    </row>
    <row r="558" spans="1:17" ht="15.95" customHeight="1" thickBot="1">
      <c r="A558" s="691">
        <v>0</v>
      </c>
      <c r="B558" s="758"/>
      <c r="C558" s="758"/>
      <c r="D558" s="758"/>
      <c r="E558" s="759"/>
      <c r="F558" s="760">
        <f>SUM(F493:G555)</f>
        <v>0</v>
      </c>
      <c r="G558" s="761"/>
      <c r="H558" s="762">
        <f>SUM(H493:H555)</f>
        <v>0</v>
      </c>
      <c r="I558" s="682"/>
      <c r="J558" s="691">
        <f t="shared" ref="J558:O558" si="41">A558</f>
        <v>0</v>
      </c>
      <c r="K558" s="758">
        <f t="shared" si="41"/>
        <v>0</v>
      </c>
      <c r="L558" s="758">
        <f t="shared" si="41"/>
        <v>0</v>
      </c>
      <c r="M558" s="758">
        <f t="shared" si="41"/>
        <v>0</v>
      </c>
      <c r="N558" s="759">
        <f t="shared" si="41"/>
        <v>0</v>
      </c>
      <c r="O558" s="763">
        <f t="shared" si="41"/>
        <v>0</v>
      </c>
      <c r="P558" s="764"/>
      <c r="Q558" s="762">
        <f>H558</f>
        <v>0</v>
      </c>
    </row>
    <row r="559" spans="1:17" ht="15.95" customHeight="1">
      <c r="A559" s="682"/>
      <c r="B559" s="682"/>
      <c r="C559" s="682"/>
      <c r="D559" s="765" t="s">
        <v>556</v>
      </c>
      <c r="E559" s="766"/>
      <c r="F559" s="767">
        <f>F558-H558</f>
        <v>0</v>
      </c>
      <c r="G559" s="768"/>
      <c r="H559" s="769"/>
      <c r="I559" s="770"/>
      <c r="J559" s="770">
        <f>A559</f>
        <v>0</v>
      </c>
      <c r="K559" s="770"/>
      <c r="L559" s="770"/>
      <c r="M559" s="765" t="s">
        <v>557</v>
      </c>
      <c r="N559" s="766"/>
      <c r="O559" s="771">
        <f>F559</f>
        <v>0</v>
      </c>
      <c r="P559" s="771"/>
      <c r="Q559" s="772"/>
    </row>
    <row r="560" spans="1:17" ht="15.95" customHeight="1" thickBot="1">
      <c r="A560" s="682"/>
      <c r="B560" s="704" t="s">
        <v>558</v>
      </c>
      <c r="C560" s="773"/>
      <c r="D560" s="774"/>
      <c r="E560" s="775"/>
      <c r="F560" s="776"/>
      <c r="G560" s="777"/>
      <c r="H560" s="778"/>
      <c r="I560" s="770"/>
      <c r="J560" s="770"/>
      <c r="K560" s="779" t="str">
        <f>B560</f>
        <v>Emargement</v>
      </c>
      <c r="L560" s="780"/>
      <c r="M560" s="774"/>
      <c r="N560" s="775"/>
      <c r="O560" s="781"/>
      <c r="P560" s="781"/>
      <c r="Q560" s="782"/>
    </row>
    <row r="561" spans="1:17" ht="15.95" customHeight="1">
      <c r="A561" s="669" t="s">
        <v>524</v>
      </c>
      <c r="B561" s="669"/>
      <c r="C561" s="669"/>
      <c r="D561" s="669"/>
      <c r="E561" s="670" t="s">
        <v>525</v>
      </c>
      <c r="F561" s="670"/>
      <c r="G561" s="670"/>
      <c r="H561" s="670"/>
      <c r="J561" s="669" t="str">
        <f>A561</f>
        <v>Raison sociale</v>
      </c>
      <c r="K561" s="669"/>
      <c r="L561" s="669"/>
      <c r="M561" s="669"/>
      <c r="N561" s="670" t="s">
        <v>525</v>
      </c>
      <c r="O561" s="670"/>
      <c r="P561" s="670"/>
      <c r="Q561" s="670"/>
    </row>
    <row r="562" spans="1:17" ht="15.95" customHeight="1">
      <c r="A562" s="669"/>
      <c r="B562" s="669"/>
      <c r="C562" s="669"/>
      <c r="D562" s="669"/>
      <c r="E562" s="670"/>
      <c r="F562" s="670"/>
      <c r="G562" s="670"/>
      <c r="H562" s="670"/>
      <c r="J562" s="669"/>
      <c r="K562" s="669"/>
      <c r="L562" s="669"/>
      <c r="M562" s="669"/>
      <c r="N562" s="670"/>
      <c r="O562" s="670"/>
      <c r="P562" s="670"/>
      <c r="Q562" s="670"/>
    </row>
    <row r="563" spans="1:17" ht="15.95" customHeight="1">
      <c r="A563" s="672" t="s">
        <v>526</v>
      </c>
      <c r="B563" s="672"/>
      <c r="C563" s="672"/>
      <c r="D563" s="672"/>
      <c r="E563" s="673" t="s">
        <v>527</v>
      </c>
      <c r="F563" s="674"/>
      <c r="G563" s="674"/>
      <c r="H563" s="674"/>
      <c r="J563" s="672" t="str">
        <f>A563</f>
        <v>adresse</v>
      </c>
      <c r="K563" s="672"/>
      <c r="L563" s="672"/>
      <c r="M563" s="672"/>
      <c r="N563" s="673" t="s">
        <v>527</v>
      </c>
      <c r="O563" s="674">
        <f>F563</f>
        <v>0</v>
      </c>
      <c r="P563" s="674"/>
      <c r="Q563" s="674"/>
    </row>
    <row r="564" spans="1:17" ht="15.95" customHeight="1">
      <c r="A564" s="672" t="s">
        <v>528</v>
      </c>
      <c r="B564" s="672"/>
      <c r="C564" s="672"/>
      <c r="D564" s="672"/>
      <c r="E564" s="673"/>
      <c r="F564" s="674"/>
      <c r="G564" s="674"/>
      <c r="H564" s="674"/>
      <c r="J564" s="672" t="str">
        <f>A564</f>
        <v>Ville + CNSS</v>
      </c>
      <c r="K564" s="672"/>
      <c r="L564" s="672"/>
      <c r="M564" s="672"/>
      <c r="N564" s="673"/>
      <c r="O564" s="674"/>
      <c r="P564" s="674"/>
      <c r="Q564" s="674"/>
    </row>
    <row r="565" spans="1:17" s="682" customFormat="1" ht="15.95" customHeight="1" thickBot="1">
      <c r="A565" s="675" t="s">
        <v>529</v>
      </c>
      <c r="B565" s="676">
        <v>1234567</v>
      </c>
      <c r="C565" s="677" t="s">
        <v>530</v>
      </c>
      <c r="D565" s="678" t="s">
        <v>531</v>
      </c>
      <c r="E565" s="679"/>
      <c r="F565" s="675" t="s">
        <v>532</v>
      </c>
      <c r="G565" s="680" t="s">
        <v>533</v>
      </c>
      <c r="H565" s="681"/>
      <c r="J565" s="675" t="s">
        <v>534</v>
      </c>
      <c r="K565" s="676">
        <f>+B565</f>
        <v>1234567</v>
      </c>
      <c r="L565" s="676" t="str">
        <f>+C565</f>
        <v>R.C.: 888777</v>
      </c>
      <c r="M565" s="677" t="str">
        <f>+D565</f>
        <v>I.C.E.: 111222333444555</v>
      </c>
      <c r="N565" s="677"/>
      <c r="O565" s="676" t="str">
        <f>+F565</f>
        <v>T.P.</v>
      </c>
      <c r="P565" s="683" t="str">
        <f>+G565</f>
        <v>12345678</v>
      </c>
      <c r="Q565" s="684"/>
    </row>
    <row r="566" spans="1:17" ht="15.95" customHeight="1">
      <c r="A566" s="688" t="s">
        <v>230</v>
      </c>
      <c r="B566" s="689" t="s">
        <v>535</v>
      </c>
      <c r="C566" s="689"/>
      <c r="D566" s="689"/>
      <c r="E566" s="689" t="s">
        <v>123</v>
      </c>
      <c r="F566" s="689"/>
      <c r="G566" s="689"/>
      <c r="H566" s="690"/>
      <c r="I566" s="682"/>
      <c r="J566" s="688" t="s">
        <v>230</v>
      </c>
      <c r="K566" s="689" t="s">
        <v>535</v>
      </c>
      <c r="L566" s="689"/>
      <c r="M566" s="689"/>
      <c r="N566" s="689" t="s">
        <v>123</v>
      </c>
      <c r="O566" s="689"/>
      <c r="P566" s="689"/>
      <c r="Q566" s="690"/>
    </row>
    <row r="567" spans="1:17" ht="15.95" customHeight="1" thickBot="1">
      <c r="A567" s="691"/>
      <c r="B567" s="692"/>
      <c r="C567" s="692"/>
      <c r="D567" s="692"/>
      <c r="E567" s="692"/>
      <c r="F567" s="692"/>
      <c r="G567" s="692"/>
      <c r="H567" s="693"/>
      <c r="I567" s="682"/>
      <c r="J567" s="691">
        <f>A567</f>
        <v>0</v>
      </c>
      <c r="K567" s="692">
        <f>B567</f>
        <v>0</v>
      </c>
      <c r="L567" s="692"/>
      <c r="M567" s="692"/>
      <c r="N567" s="692">
        <f>E567</f>
        <v>0</v>
      </c>
      <c r="O567" s="692"/>
      <c r="P567" s="692"/>
      <c r="Q567" s="693"/>
    </row>
    <row r="568" spans="1:17" ht="15.95" customHeight="1" thickBot="1">
      <c r="A568" s="694"/>
      <c r="B568" s="694"/>
      <c r="C568" s="694"/>
      <c r="D568" s="694"/>
      <c r="E568" s="694"/>
      <c r="F568" s="694"/>
      <c r="G568" s="694"/>
      <c r="H568" s="694"/>
      <c r="I568" s="694"/>
      <c r="J568" s="694"/>
      <c r="K568" s="694"/>
      <c r="L568" s="694"/>
      <c r="M568" s="694"/>
      <c r="N568" s="694"/>
      <c r="O568" s="694"/>
      <c r="P568" s="694"/>
      <c r="Q568" s="694"/>
    </row>
    <row r="569" spans="1:17" ht="15.95" customHeight="1">
      <c r="A569" s="688" t="s">
        <v>536</v>
      </c>
      <c r="B569" s="695" t="s">
        <v>537</v>
      </c>
      <c r="C569" s="695"/>
      <c r="D569" s="695" t="s">
        <v>538</v>
      </c>
      <c r="E569" s="696" t="s">
        <v>539</v>
      </c>
      <c r="F569" s="695" t="s">
        <v>540</v>
      </c>
      <c r="G569" s="695" t="s">
        <v>541</v>
      </c>
      <c r="H569" s="697" t="s">
        <v>542</v>
      </c>
      <c r="I569" s="698"/>
      <c r="J569" s="688" t="s">
        <v>536</v>
      </c>
      <c r="K569" s="695" t="s">
        <v>537</v>
      </c>
      <c r="L569" s="695">
        <f>C569</f>
        <v>0</v>
      </c>
      <c r="M569" s="695" t="s">
        <v>538</v>
      </c>
      <c r="N569" s="696" t="s">
        <v>539</v>
      </c>
      <c r="O569" s="695" t="s">
        <v>540</v>
      </c>
      <c r="P569" s="695" t="s">
        <v>541</v>
      </c>
      <c r="Q569" s="697" t="s">
        <v>542</v>
      </c>
    </row>
    <row r="570" spans="1:17" ht="15.95" customHeight="1" thickBot="1">
      <c r="A570" s="699"/>
      <c r="B570" s="700"/>
      <c r="C570" s="700"/>
      <c r="D570" s="701"/>
      <c r="E570" s="701"/>
      <c r="F570" s="700"/>
      <c r="G570" s="700"/>
      <c r="H570" s="702"/>
      <c r="I570" s="682"/>
      <c r="J570" s="699">
        <f>A570</f>
        <v>0</v>
      </c>
      <c r="K570" s="700">
        <f>B570</f>
        <v>0</v>
      </c>
      <c r="L570" s="700">
        <f>C570</f>
        <v>0</v>
      </c>
      <c r="M570" s="701">
        <f>D570</f>
        <v>0</v>
      </c>
      <c r="N570" s="701">
        <f>E570</f>
        <v>0</v>
      </c>
      <c r="O570" s="700">
        <f>F570</f>
        <v>0</v>
      </c>
      <c r="P570" s="700">
        <f>G570</f>
        <v>0</v>
      </c>
      <c r="Q570" s="702">
        <f>H570</f>
        <v>0</v>
      </c>
    </row>
    <row r="571" spans="1:17" ht="15.95" customHeight="1" thickBot="1">
      <c r="A571" s="703"/>
      <c r="B571" s="704"/>
      <c r="C571" s="682"/>
      <c r="D571" s="682"/>
      <c r="E571" s="682"/>
      <c r="F571" s="682"/>
      <c r="G571" s="682"/>
      <c r="H571" s="682"/>
      <c r="I571" s="682"/>
      <c r="J571" s="703"/>
      <c r="K571" s="704"/>
      <c r="L571" s="682"/>
      <c r="M571" s="682"/>
      <c r="N571" s="682"/>
      <c r="O571" s="682"/>
      <c r="P571" s="682"/>
      <c r="Q571" s="682"/>
    </row>
    <row r="572" spans="1:17" ht="15.95" customHeight="1" thickBot="1">
      <c r="A572" s="705" t="s">
        <v>543</v>
      </c>
      <c r="B572" s="706"/>
      <c r="C572" s="707"/>
      <c r="D572" s="708" t="s">
        <v>544</v>
      </c>
      <c r="E572" s="709" t="s">
        <v>90</v>
      </c>
      <c r="F572" s="710" t="s">
        <v>545</v>
      </c>
      <c r="G572" s="707"/>
      <c r="H572" s="711" t="s">
        <v>546</v>
      </c>
      <c r="I572" s="712"/>
      <c r="J572" s="705" t="s">
        <v>543</v>
      </c>
      <c r="K572" s="706"/>
      <c r="L572" s="707"/>
      <c r="M572" s="708" t="str">
        <f t="shared" ref="M572:O587" si="42">D572</f>
        <v>Base Nbre</v>
      </c>
      <c r="N572" s="709" t="s">
        <v>90</v>
      </c>
      <c r="O572" s="710" t="s">
        <v>545</v>
      </c>
      <c r="P572" s="707"/>
      <c r="Q572" s="711" t="s">
        <v>546</v>
      </c>
    </row>
    <row r="573" spans="1:17" ht="15.95" customHeight="1">
      <c r="A573" s="713"/>
      <c r="B573" s="714"/>
      <c r="C573" s="715"/>
      <c r="D573" s="716"/>
      <c r="E573" s="716"/>
      <c r="F573" s="717"/>
      <c r="G573" s="718"/>
      <c r="H573" s="719"/>
      <c r="J573" s="713">
        <f t="shared" ref="J573:J635" si="43">A573</f>
        <v>0</v>
      </c>
      <c r="K573" s="714"/>
      <c r="L573" s="715"/>
      <c r="M573" s="716">
        <f t="shared" si="42"/>
        <v>0</v>
      </c>
      <c r="N573" s="716">
        <f t="shared" si="42"/>
        <v>0</v>
      </c>
      <c r="O573" s="717">
        <f t="shared" si="42"/>
        <v>0</v>
      </c>
      <c r="P573" s="718"/>
      <c r="Q573" s="719">
        <f t="shared" ref="Q573:Q632" si="44">H573</f>
        <v>0</v>
      </c>
    </row>
    <row r="574" spans="1:17" ht="15.95" customHeight="1">
      <c r="A574" s="720"/>
      <c r="B574" s="721"/>
      <c r="C574" s="722"/>
      <c r="D574" s="723"/>
      <c r="E574" s="724"/>
      <c r="F574" s="725"/>
      <c r="G574" s="726"/>
      <c r="H574" s="727"/>
      <c r="J574" s="720">
        <f t="shared" si="43"/>
        <v>0</v>
      </c>
      <c r="K574" s="721"/>
      <c r="L574" s="722"/>
      <c r="M574" s="723">
        <f t="shared" si="42"/>
        <v>0</v>
      </c>
      <c r="N574" s="724">
        <f t="shared" si="42"/>
        <v>0</v>
      </c>
      <c r="O574" s="725">
        <f t="shared" si="42"/>
        <v>0</v>
      </c>
      <c r="P574" s="726"/>
      <c r="Q574" s="727">
        <f t="shared" si="44"/>
        <v>0</v>
      </c>
    </row>
    <row r="575" spans="1:17" ht="15.95" customHeight="1">
      <c r="A575" s="720"/>
      <c r="B575" s="721"/>
      <c r="C575" s="722"/>
      <c r="D575" s="723"/>
      <c r="E575" s="724"/>
      <c r="F575" s="725"/>
      <c r="G575" s="726"/>
      <c r="H575" s="727"/>
      <c r="J575" s="720">
        <f t="shared" si="43"/>
        <v>0</v>
      </c>
      <c r="K575" s="721"/>
      <c r="L575" s="722"/>
      <c r="M575" s="723">
        <f t="shared" si="42"/>
        <v>0</v>
      </c>
      <c r="N575" s="724">
        <f t="shared" si="42"/>
        <v>0</v>
      </c>
      <c r="O575" s="725">
        <f t="shared" si="42"/>
        <v>0</v>
      </c>
      <c r="P575" s="726"/>
      <c r="Q575" s="727">
        <f t="shared" si="44"/>
        <v>0</v>
      </c>
    </row>
    <row r="576" spans="1:17" ht="15.95" customHeight="1">
      <c r="A576" s="720"/>
      <c r="B576" s="721"/>
      <c r="C576" s="722"/>
      <c r="D576" s="723"/>
      <c r="E576" s="724"/>
      <c r="F576" s="725"/>
      <c r="G576" s="726"/>
      <c r="H576" s="727"/>
      <c r="J576" s="720">
        <f t="shared" si="43"/>
        <v>0</v>
      </c>
      <c r="K576" s="721"/>
      <c r="L576" s="722"/>
      <c r="M576" s="723">
        <f t="shared" si="42"/>
        <v>0</v>
      </c>
      <c r="N576" s="724">
        <f t="shared" si="42"/>
        <v>0</v>
      </c>
      <c r="O576" s="725">
        <f t="shared" si="42"/>
        <v>0</v>
      </c>
      <c r="P576" s="726"/>
      <c r="Q576" s="727">
        <f t="shared" si="44"/>
        <v>0</v>
      </c>
    </row>
    <row r="577" spans="1:17" ht="15.95" customHeight="1">
      <c r="A577" s="720"/>
      <c r="B577" s="721"/>
      <c r="C577" s="722"/>
      <c r="D577" s="723"/>
      <c r="E577" s="724"/>
      <c r="F577" s="725"/>
      <c r="G577" s="726"/>
      <c r="H577" s="727"/>
      <c r="J577" s="720">
        <f t="shared" si="43"/>
        <v>0</v>
      </c>
      <c r="K577" s="721"/>
      <c r="L577" s="722"/>
      <c r="M577" s="723">
        <f t="shared" si="42"/>
        <v>0</v>
      </c>
      <c r="N577" s="724">
        <f t="shared" si="42"/>
        <v>0</v>
      </c>
      <c r="O577" s="725">
        <f t="shared" si="42"/>
        <v>0</v>
      </c>
      <c r="P577" s="726"/>
      <c r="Q577" s="727">
        <f t="shared" si="44"/>
        <v>0</v>
      </c>
    </row>
    <row r="578" spans="1:17" ht="15.95" customHeight="1">
      <c r="A578" s="720"/>
      <c r="B578" s="721"/>
      <c r="C578" s="722"/>
      <c r="D578" s="723"/>
      <c r="E578" s="724"/>
      <c r="F578" s="725"/>
      <c r="G578" s="726"/>
      <c r="H578" s="727"/>
      <c r="J578" s="720">
        <f t="shared" si="43"/>
        <v>0</v>
      </c>
      <c r="K578" s="721"/>
      <c r="L578" s="722"/>
      <c r="M578" s="723">
        <f t="shared" si="42"/>
        <v>0</v>
      </c>
      <c r="N578" s="724">
        <f t="shared" si="42"/>
        <v>0</v>
      </c>
      <c r="O578" s="725">
        <f t="shared" si="42"/>
        <v>0</v>
      </c>
      <c r="P578" s="726"/>
      <c r="Q578" s="727">
        <f t="shared" si="44"/>
        <v>0</v>
      </c>
    </row>
    <row r="579" spans="1:17" ht="15.95" customHeight="1">
      <c r="A579" s="720"/>
      <c r="B579" s="721"/>
      <c r="C579" s="722"/>
      <c r="D579" s="723"/>
      <c r="E579" s="724"/>
      <c r="F579" s="725"/>
      <c r="G579" s="726"/>
      <c r="H579" s="727"/>
      <c r="J579" s="720">
        <f t="shared" si="43"/>
        <v>0</v>
      </c>
      <c r="K579" s="721"/>
      <c r="L579" s="722"/>
      <c r="M579" s="723">
        <f t="shared" si="42"/>
        <v>0</v>
      </c>
      <c r="N579" s="724">
        <f t="shared" si="42"/>
        <v>0</v>
      </c>
      <c r="O579" s="725">
        <f t="shared" si="42"/>
        <v>0</v>
      </c>
      <c r="P579" s="726"/>
      <c r="Q579" s="727">
        <f t="shared" si="44"/>
        <v>0</v>
      </c>
    </row>
    <row r="580" spans="1:17" ht="15.95" customHeight="1">
      <c r="A580" s="720"/>
      <c r="B580" s="721"/>
      <c r="C580" s="722"/>
      <c r="D580" s="723"/>
      <c r="E580" s="724"/>
      <c r="F580" s="725"/>
      <c r="G580" s="726"/>
      <c r="H580" s="727"/>
      <c r="J580" s="720">
        <f t="shared" si="43"/>
        <v>0</v>
      </c>
      <c r="K580" s="721"/>
      <c r="L580" s="722"/>
      <c r="M580" s="723">
        <f t="shared" si="42"/>
        <v>0</v>
      </c>
      <c r="N580" s="724">
        <f t="shared" si="42"/>
        <v>0</v>
      </c>
      <c r="O580" s="725">
        <f t="shared" si="42"/>
        <v>0</v>
      </c>
      <c r="P580" s="726"/>
      <c r="Q580" s="727">
        <f t="shared" si="44"/>
        <v>0</v>
      </c>
    </row>
    <row r="581" spans="1:17" ht="15.95" customHeight="1">
      <c r="A581" s="720"/>
      <c r="B581" s="721"/>
      <c r="C581" s="722"/>
      <c r="D581" s="723"/>
      <c r="E581" s="724"/>
      <c r="F581" s="725"/>
      <c r="G581" s="726"/>
      <c r="H581" s="727"/>
      <c r="J581" s="720">
        <f t="shared" si="43"/>
        <v>0</v>
      </c>
      <c r="K581" s="721"/>
      <c r="L581" s="722"/>
      <c r="M581" s="723">
        <f t="shared" si="42"/>
        <v>0</v>
      </c>
      <c r="N581" s="724">
        <f t="shared" si="42"/>
        <v>0</v>
      </c>
      <c r="O581" s="725">
        <f t="shared" si="42"/>
        <v>0</v>
      </c>
      <c r="P581" s="726"/>
      <c r="Q581" s="727">
        <f t="shared" si="44"/>
        <v>0</v>
      </c>
    </row>
    <row r="582" spans="1:17" ht="15.95" customHeight="1">
      <c r="A582" s="720"/>
      <c r="B582" s="721"/>
      <c r="C582" s="722"/>
      <c r="D582" s="723"/>
      <c r="E582" s="724"/>
      <c r="F582" s="725"/>
      <c r="G582" s="726"/>
      <c r="H582" s="727"/>
      <c r="J582" s="720">
        <f t="shared" si="43"/>
        <v>0</v>
      </c>
      <c r="K582" s="721"/>
      <c r="L582" s="722"/>
      <c r="M582" s="723">
        <f t="shared" si="42"/>
        <v>0</v>
      </c>
      <c r="N582" s="724">
        <f t="shared" si="42"/>
        <v>0</v>
      </c>
      <c r="O582" s="725">
        <f t="shared" si="42"/>
        <v>0</v>
      </c>
      <c r="P582" s="726"/>
      <c r="Q582" s="727">
        <f t="shared" si="44"/>
        <v>0</v>
      </c>
    </row>
    <row r="583" spans="1:17" ht="15.95" customHeight="1">
      <c r="A583" s="720"/>
      <c r="B583" s="721"/>
      <c r="C583" s="722"/>
      <c r="D583" s="723"/>
      <c r="E583" s="724"/>
      <c r="F583" s="725"/>
      <c r="G583" s="726"/>
      <c r="H583" s="727"/>
      <c r="J583" s="720">
        <f t="shared" si="43"/>
        <v>0</v>
      </c>
      <c r="K583" s="721"/>
      <c r="L583" s="722"/>
      <c r="M583" s="723">
        <f t="shared" si="42"/>
        <v>0</v>
      </c>
      <c r="N583" s="724">
        <f t="shared" si="42"/>
        <v>0</v>
      </c>
      <c r="O583" s="725">
        <f t="shared" si="42"/>
        <v>0</v>
      </c>
      <c r="P583" s="726"/>
      <c r="Q583" s="727">
        <f t="shared" si="44"/>
        <v>0</v>
      </c>
    </row>
    <row r="584" spans="1:17" ht="15.95" customHeight="1">
      <c r="A584" s="720"/>
      <c r="B584" s="721"/>
      <c r="C584" s="722"/>
      <c r="D584" s="723"/>
      <c r="E584" s="728"/>
      <c r="F584" s="725"/>
      <c r="G584" s="726"/>
      <c r="H584" s="727"/>
      <c r="J584" s="720">
        <f t="shared" si="43"/>
        <v>0</v>
      </c>
      <c r="K584" s="721"/>
      <c r="L584" s="722"/>
      <c r="M584" s="723">
        <f t="shared" si="42"/>
        <v>0</v>
      </c>
      <c r="N584" s="728">
        <f t="shared" si="42"/>
        <v>0</v>
      </c>
      <c r="O584" s="725">
        <f t="shared" si="42"/>
        <v>0</v>
      </c>
      <c r="P584" s="726"/>
      <c r="Q584" s="727">
        <f t="shared" si="44"/>
        <v>0</v>
      </c>
    </row>
    <row r="585" spans="1:17" ht="15.95" customHeight="1">
      <c r="A585" s="720"/>
      <c r="B585" s="721"/>
      <c r="C585" s="722"/>
      <c r="D585" s="723"/>
      <c r="E585" s="724"/>
      <c r="F585" s="725"/>
      <c r="G585" s="726"/>
      <c r="H585" s="727"/>
      <c r="J585" s="720">
        <f t="shared" si="43"/>
        <v>0</v>
      </c>
      <c r="K585" s="721"/>
      <c r="L585" s="722"/>
      <c r="M585" s="723"/>
      <c r="N585" s="724"/>
      <c r="O585" s="725">
        <f t="shared" si="42"/>
        <v>0</v>
      </c>
      <c r="P585" s="726"/>
      <c r="Q585" s="727">
        <f t="shared" si="44"/>
        <v>0</v>
      </c>
    </row>
    <row r="586" spans="1:17" ht="15.95" customHeight="1">
      <c r="A586" s="720"/>
      <c r="B586" s="721"/>
      <c r="C586" s="722"/>
      <c r="D586" s="723"/>
      <c r="E586" s="724"/>
      <c r="F586" s="725"/>
      <c r="G586" s="726"/>
      <c r="H586" s="727"/>
      <c r="J586" s="720">
        <f t="shared" si="43"/>
        <v>0</v>
      </c>
      <c r="K586" s="721"/>
      <c r="L586" s="722"/>
      <c r="M586" s="723"/>
      <c r="N586" s="724"/>
      <c r="O586" s="725">
        <f t="shared" si="42"/>
        <v>0</v>
      </c>
      <c r="P586" s="726"/>
      <c r="Q586" s="727">
        <f t="shared" si="44"/>
        <v>0</v>
      </c>
    </row>
    <row r="587" spans="1:17" ht="15.95" customHeight="1">
      <c r="A587" s="720"/>
      <c r="B587" s="721"/>
      <c r="C587" s="722"/>
      <c r="D587" s="723"/>
      <c r="E587" s="724"/>
      <c r="F587" s="725"/>
      <c r="G587" s="726"/>
      <c r="H587" s="727"/>
      <c r="J587" s="720">
        <f t="shared" si="43"/>
        <v>0</v>
      </c>
      <c r="K587" s="721"/>
      <c r="L587" s="722"/>
      <c r="M587" s="723"/>
      <c r="N587" s="724"/>
      <c r="O587" s="725">
        <f t="shared" si="42"/>
        <v>0</v>
      </c>
      <c r="P587" s="726"/>
      <c r="Q587" s="727">
        <f t="shared" si="44"/>
        <v>0</v>
      </c>
    </row>
    <row r="588" spans="1:17" ht="15.95" customHeight="1">
      <c r="A588" s="720"/>
      <c r="B588" s="721"/>
      <c r="C588" s="722"/>
      <c r="D588" s="723"/>
      <c r="E588" s="724"/>
      <c r="F588" s="725"/>
      <c r="G588" s="726"/>
      <c r="H588" s="727"/>
      <c r="J588" s="720">
        <f t="shared" si="43"/>
        <v>0</v>
      </c>
      <c r="K588" s="721"/>
      <c r="L588" s="722"/>
      <c r="M588" s="723"/>
      <c r="N588" s="724"/>
      <c r="O588" s="725">
        <f t="shared" ref="O588:O627" si="45">F588</f>
        <v>0</v>
      </c>
      <c r="P588" s="726"/>
      <c r="Q588" s="727">
        <f t="shared" si="44"/>
        <v>0</v>
      </c>
    </row>
    <row r="589" spans="1:17" ht="15.95" customHeight="1">
      <c r="A589" s="720"/>
      <c r="B589" s="721"/>
      <c r="C589" s="722"/>
      <c r="D589" s="723"/>
      <c r="E589" s="724"/>
      <c r="F589" s="725"/>
      <c r="G589" s="726"/>
      <c r="H589" s="727"/>
      <c r="J589" s="720">
        <f t="shared" si="43"/>
        <v>0</v>
      </c>
      <c r="K589" s="721"/>
      <c r="L589" s="722"/>
      <c r="M589" s="723"/>
      <c r="N589" s="724"/>
      <c r="O589" s="725">
        <f t="shared" si="45"/>
        <v>0</v>
      </c>
      <c r="P589" s="726"/>
      <c r="Q589" s="727">
        <f t="shared" si="44"/>
        <v>0</v>
      </c>
    </row>
    <row r="590" spans="1:17" ht="15.95" customHeight="1">
      <c r="A590" s="720"/>
      <c r="B590" s="721"/>
      <c r="C590" s="722"/>
      <c r="D590" s="723"/>
      <c r="E590" s="724"/>
      <c r="F590" s="725"/>
      <c r="G590" s="726"/>
      <c r="H590" s="727"/>
      <c r="J590" s="720">
        <f t="shared" si="43"/>
        <v>0</v>
      </c>
      <c r="K590" s="721"/>
      <c r="L590" s="722"/>
      <c r="M590" s="723"/>
      <c r="N590" s="724"/>
      <c r="O590" s="725">
        <f t="shared" si="45"/>
        <v>0</v>
      </c>
      <c r="P590" s="726"/>
      <c r="Q590" s="727">
        <f t="shared" si="44"/>
        <v>0</v>
      </c>
    </row>
    <row r="591" spans="1:17" ht="15.95" customHeight="1">
      <c r="A591" s="720"/>
      <c r="B591" s="721"/>
      <c r="C591" s="722"/>
      <c r="D591" s="723"/>
      <c r="E591" s="724"/>
      <c r="F591" s="725"/>
      <c r="G591" s="726"/>
      <c r="H591" s="727"/>
      <c r="J591" s="720">
        <f t="shared" si="43"/>
        <v>0</v>
      </c>
      <c r="K591" s="721"/>
      <c r="L591" s="722"/>
      <c r="M591" s="723"/>
      <c r="N591" s="724"/>
      <c r="O591" s="725">
        <f t="shared" si="45"/>
        <v>0</v>
      </c>
      <c r="P591" s="726"/>
      <c r="Q591" s="727">
        <f t="shared" si="44"/>
        <v>0</v>
      </c>
    </row>
    <row r="592" spans="1:17" ht="15.95" customHeight="1">
      <c r="A592" s="720"/>
      <c r="B592" s="721"/>
      <c r="C592" s="722"/>
      <c r="D592" s="723"/>
      <c r="E592" s="724"/>
      <c r="F592" s="725"/>
      <c r="G592" s="726"/>
      <c r="H592" s="727"/>
      <c r="J592" s="720">
        <f t="shared" si="43"/>
        <v>0</v>
      </c>
      <c r="K592" s="721"/>
      <c r="L592" s="722"/>
      <c r="M592" s="723"/>
      <c r="N592" s="724"/>
      <c r="O592" s="725">
        <f t="shared" si="45"/>
        <v>0</v>
      </c>
      <c r="P592" s="726"/>
      <c r="Q592" s="727">
        <f t="shared" si="44"/>
        <v>0</v>
      </c>
    </row>
    <row r="593" spans="1:17" ht="15.95" customHeight="1">
      <c r="A593" s="720"/>
      <c r="B593" s="721"/>
      <c r="C593" s="722"/>
      <c r="D593" s="723"/>
      <c r="E593" s="724"/>
      <c r="F593" s="725"/>
      <c r="G593" s="726"/>
      <c r="H593" s="727"/>
      <c r="J593" s="720">
        <f t="shared" si="43"/>
        <v>0</v>
      </c>
      <c r="K593" s="721"/>
      <c r="L593" s="722"/>
      <c r="M593" s="723"/>
      <c r="N593" s="724"/>
      <c r="O593" s="725">
        <f t="shared" si="45"/>
        <v>0</v>
      </c>
      <c r="P593" s="726"/>
      <c r="Q593" s="727">
        <f t="shared" si="44"/>
        <v>0</v>
      </c>
    </row>
    <row r="594" spans="1:17" ht="15.95" customHeight="1">
      <c r="A594" s="720"/>
      <c r="B594" s="721"/>
      <c r="C594" s="722"/>
      <c r="D594" s="723"/>
      <c r="E594" s="724"/>
      <c r="F594" s="725"/>
      <c r="G594" s="726"/>
      <c r="H594" s="727"/>
      <c r="J594" s="720">
        <f t="shared" si="43"/>
        <v>0</v>
      </c>
      <c r="K594" s="721"/>
      <c r="L594" s="722"/>
      <c r="M594" s="723"/>
      <c r="N594" s="724"/>
      <c r="O594" s="725">
        <f t="shared" si="45"/>
        <v>0</v>
      </c>
      <c r="P594" s="726"/>
      <c r="Q594" s="727">
        <f t="shared" si="44"/>
        <v>0</v>
      </c>
    </row>
    <row r="595" spans="1:17" ht="15.95" customHeight="1">
      <c r="A595" s="720"/>
      <c r="B595" s="721"/>
      <c r="C595" s="722"/>
      <c r="D595" s="723"/>
      <c r="E595" s="724"/>
      <c r="F595" s="725"/>
      <c r="G595" s="726"/>
      <c r="H595" s="727"/>
      <c r="J595" s="720">
        <f t="shared" si="43"/>
        <v>0</v>
      </c>
      <c r="K595" s="721"/>
      <c r="L595" s="722"/>
      <c r="M595" s="723"/>
      <c r="N595" s="724"/>
      <c r="O595" s="725">
        <f t="shared" si="45"/>
        <v>0</v>
      </c>
      <c r="P595" s="726"/>
      <c r="Q595" s="727">
        <f t="shared" si="44"/>
        <v>0</v>
      </c>
    </row>
    <row r="596" spans="1:17" ht="15.95" customHeight="1">
      <c r="A596" s="720"/>
      <c r="B596" s="721"/>
      <c r="C596" s="722"/>
      <c r="D596" s="723"/>
      <c r="E596" s="724"/>
      <c r="F596" s="725"/>
      <c r="G596" s="726"/>
      <c r="H596" s="727"/>
      <c r="J596" s="720">
        <f t="shared" si="43"/>
        <v>0</v>
      </c>
      <c r="K596" s="721"/>
      <c r="L596" s="722"/>
      <c r="M596" s="723"/>
      <c r="N596" s="724"/>
      <c r="O596" s="725">
        <f t="shared" si="45"/>
        <v>0</v>
      </c>
      <c r="P596" s="726"/>
      <c r="Q596" s="727">
        <f t="shared" si="44"/>
        <v>0</v>
      </c>
    </row>
    <row r="597" spans="1:17" ht="15.95" customHeight="1">
      <c r="A597" s="720"/>
      <c r="B597" s="721"/>
      <c r="C597" s="722"/>
      <c r="D597" s="723"/>
      <c r="E597" s="724"/>
      <c r="F597" s="725"/>
      <c r="G597" s="726"/>
      <c r="H597" s="727"/>
      <c r="J597" s="720">
        <f t="shared" si="43"/>
        <v>0</v>
      </c>
      <c r="K597" s="721"/>
      <c r="L597" s="722"/>
      <c r="M597" s="723"/>
      <c r="N597" s="724"/>
      <c r="O597" s="725">
        <f t="shared" si="45"/>
        <v>0</v>
      </c>
      <c r="P597" s="726"/>
      <c r="Q597" s="727">
        <f t="shared" si="44"/>
        <v>0</v>
      </c>
    </row>
    <row r="598" spans="1:17" ht="15.95" customHeight="1">
      <c r="A598" s="720"/>
      <c r="B598" s="721"/>
      <c r="C598" s="722"/>
      <c r="D598" s="723"/>
      <c r="E598" s="724"/>
      <c r="F598" s="725"/>
      <c r="G598" s="726"/>
      <c r="H598" s="727"/>
      <c r="J598" s="720">
        <f t="shared" si="43"/>
        <v>0</v>
      </c>
      <c r="K598" s="721"/>
      <c r="L598" s="722"/>
      <c r="M598" s="723"/>
      <c r="N598" s="724"/>
      <c r="O598" s="725">
        <f t="shared" si="45"/>
        <v>0</v>
      </c>
      <c r="P598" s="726"/>
      <c r="Q598" s="727">
        <f t="shared" si="44"/>
        <v>0</v>
      </c>
    </row>
    <row r="599" spans="1:17" ht="15.95" customHeight="1">
      <c r="A599" s="720"/>
      <c r="B599" s="721"/>
      <c r="C599" s="722"/>
      <c r="D599" s="723"/>
      <c r="E599" s="724"/>
      <c r="F599" s="725"/>
      <c r="G599" s="726"/>
      <c r="H599" s="727"/>
      <c r="J599" s="720">
        <f t="shared" si="43"/>
        <v>0</v>
      </c>
      <c r="K599" s="721"/>
      <c r="L599" s="722"/>
      <c r="M599" s="723"/>
      <c r="N599" s="724"/>
      <c r="O599" s="725">
        <f t="shared" si="45"/>
        <v>0</v>
      </c>
      <c r="P599" s="726"/>
      <c r="Q599" s="727">
        <f t="shared" si="44"/>
        <v>0</v>
      </c>
    </row>
    <row r="600" spans="1:17" ht="15.95" customHeight="1">
      <c r="A600" s="729"/>
      <c r="B600" s="730"/>
      <c r="C600" s="731"/>
      <c r="D600" s="723"/>
      <c r="E600" s="724"/>
      <c r="F600" s="725"/>
      <c r="G600" s="726"/>
      <c r="H600" s="727"/>
      <c r="J600" s="720">
        <f t="shared" si="43"/>
        <v>0</v>
      </c>
      <c r="K600" s="721"/>
      <c r="L600" s="722"/>
      <c r="M600" s="723"/>
      <c r="N600" s="724"/>
      <c r="O600" s="725">
        <f t="shared" si="45"/>
        <v>0</v>
      </c>
      <c r="P600" s="726"/>
      <c r="Q600" s="727">
        <f t="shared" si="44"/>
        <v>0</v>
      </c>
    </row>
    <row r="601" spans="1:17" ht="15.95" customHeight="1">
      <c r="A601" s="729"/>
      <c r="B601" s="730"/>
      <c r="C601" s="731"/>
      <c r="D601" s="723"/>
      <c r="E601" s="724"/>
      <c r="F601" s="725"/>
      <c r="G601" s="726"/>
      <c r="H601" s="727"/>
      <c r="J601" s="720">
        <f t="shared" si="43"/>
        <v>0</v>
      </c>
      <c r="K601" s="721"/>
      <c r="L601" s="722"/>
      <c r="M601" s="723"/>
      <c r="N601" s="724"/>
      <c r="O601" s="725">
        <f t="shared" si="45"/>
        <v>0</v>
      </c>
      <c r="P601" s="726"/>
      <c r="Q601" s="727">
        <f t="shared" si="44"/>
        <v>0</v>
      </c>
    </row>
    <row r="602" spans="1:17" ht="15.95" customHeight="1">
      <c r="A602" s="729"/>
      <c r="B602" s="730"/>
      <c r="C602" s="731"/>
      <c r="D602" s="723"/>
      <c r="E602" s="724"/>
      <c r="F602" s="725"/>
      <c r="G602" s="726"/>
      <c r="H602" s="727"/>
      <c r="J602" s="720">
        <f t="shared" si="43"/>
        <v>0</v>
      </c>
      <c r="K602" s="721"/>
      <c r="L602" s="722"/>
      <c r="M602" s="723"/>
      <c r="N602" s="724"/>
      <c r="O602" s="725">
        <f t="shared" si="45"/>
        <v>0</v>
      </c>
      <c r="P602" s="726"/>
      <c r="Q602" s="727">
        <f t="shared" si="44"/>
        <v>0</v>
      </c>
    </row>
    <row r="603" spans="1:17" ht="15.95" customHeight="1">
      <c r="A603" s="729"/>
      <c r="B603" s="730"/>
      <c r="C603" s="731"/>
      <c r="D603" s="723"/>
      <c r="E603" s="724"/>
      <c r="F603" s="725"/>
      <c r="G603" s="726"/>
      <c r="H603" s="727"/>
      <c r="J603" s="720">
        <f t="shared" si="43"/>
        <v>0</v>
      </c>
      <c r="K603" s="721"/>
      <c r="L603" s="722"/>
      <c r="M603" s="723"/>
      <c r="N603" s="724"/>
      <c r="O603" s="725">
        <f t="shared" si="45"/>
        <v>0</v>
      </c>
      <c r="P603" s="726"/>
      <c r="Q603" s="727">
        <f t="shared" si="44"/>
        <v>0</v>
      </c>
    </row>
    <row r="604" spans="1:17" ht="15.95" customHeight="1">
      <c r="A604" s="729"/>
      <c r="B604" s="730"/>
      <c r="C604" s="731"/>
      <c r="D604" s="723"/>
      <c r="E604" s="724"/>
      <c r="F604" s="725"/>
      <c r="G604" s="726"/>
      <c r="H604" s="727"/>
      <c r="J604" s="720">
        <f t="shared" si="43"/>
        <v>0</v>
      </c>
      <c r="K604" s="721"/>
      <c r="L604" s="722"/>
      <c r="M604" s="723"/>
      <c r="N604" s="724"/>
      <c r="O604" s="725">
        <f t="shared" si="45"/>
        <v>0</v>
      </c>
      <c r="P604" s="726"/>
      <c r="Q604" s="727">
        <f t="shared" si="44"/>
        <v>0</v>
      </c>
    </row>
    <row r="605" spans="1:17" ht="15.95" customHeight="1">
      <c r="A605" s="729"/>
      <c r="B605" s="730"/>
      <c r="C605" s="731"/>
      <c r="D605" s="723"/>
      <c r="E605" s="724"/>
      <c r="F605" s="725"/>
      <c r="G605" s="726"/>
      <c r="H605" s="727"/>
      <c r="J605" s="720">
        <f t="shared" si="43"/>
        <v>0</v>
      </c>
      <c r="K605" s="721"/>
      <c r="L605" s="722"/>
      <c r="M605" s="723"/>
      <c r="N605" s="724"/>
      <c r="O605" s="725">
        <f t="shared" si="45"/>
        <v>0</v>
      </c>
      <c r="P605" s="726"/>
      <c r="Q605" s="727">
        <f t="shared" si="44"/>
        <v>0</v>
      </c>
    </row>
    <row r="606" spans="1:17" ht="15.95" customHeight="1">
      <c r="A606" s="729"/>
      <c r="B606" s="730"/>
      <c r="C606" s="731"/>
      <c r="D606" s="723"/>
      <c r="E606" s="724"/>
      <c r="F606" s="725"/>
      <c r="G606" s="726"/>
      <c r="H606" s="727"/>
      <c r="J606" s="720">
        <f t="shared" si="43"/>
        <v>0</v>
      </c>
      <c r="K606" s="721"/>
      <c r="L606" s="722"/>
      <c r="M606" s="723"/>
      <c r="N606" s="724"/>
      <c r="O606" s="725">
        <f t="shared" si="45"/>
        <v>0</v>
      </c>
      <c r="P606" s="726"/>
      <c r="Q606" s="727">
        <f t="shared" si="44"/>
        <v>0</v>
      </c>
    </row>
    <row r="607" spans="1:17" ht="15.95" customHeight="1">
      <c r="A607" s="729"/>
      <c r="B607" s="730"/>
      <c r="C607" s="731"/>
      <c r="D607" s="723"/>
      <c r="E607" s="724"/>
      <c r="F607" s="725"/>
      <c r="G607" s="726"/>
      <c r="H607" s="727"/>
      <c r="J607" s="720">
        <f t="shared" si="43"/>
        <v>0</v>
      </c>
      <c r="K607" s="721"/>
      <c r="L607" s="722"/>
      <c r="M607" s="723"/>
      <c r="N607" s="724"/>
      <c r="O607" s="725">
        <f t="shared" si="45"/>
        <v>0</v>
      </c>
      <c r="P607" s="726"/>
      <c r="Q607" s="727">
        <f t="shared" si="44"/>
        <v>0</v>
      </c>
    </row>
    <row r="608" spans="1:17" ht="15.95" customHeight="1">
      <c r="A608" s="729"/>
      <c r="B608" s="730"/>
      <c r="C608" s="731"/>
      <c r="D608" s="723"/>
      <c r="E608" s="724"/>
      <c r="F608" s="725"/>
      <c r="G608" s="726"/>
      <c r="H608" s="727"/>
      <c r="J608" s="720">
        <f t="shared" si="43"/>
        <v>0</v>
      </c>
      <c r="K608" s="721"/>
      <c r="L608" s="722"/>
      <c r="M608" s="723"/>
      <c r="N608" s="724"/>
      <c r="O608" s="725">
        <f t="shared" si="45"/>
        <v>0</v>
      </c>
      <c r="P608" s="726"/>
      <c r="Q608" s="727">
        <f t="shared" si="44"/>
        <v>0</v>
      </c>
    </row>
    <row r="609" spans="1:17" ht="15.95" customHeight="1">
      <c r="A609" s="729"/>
      <c r="B609" s="730"/>
      <c r="C609" s="731"/>
      <c r="D609" s="723"/>
      <c r="E609" s="724"/>
      <c r="F609" s="725"/>
      <c r="G609" s="726"/>
      <c r="H609" s="727"/>
      <c r="J609" s="720">
        <f t="shared" si="43"/>
        <v>0</v>
      </c>
      <c r="K609" s="721"/>
      <c r="L609" s="722"/>
      <c r="M609" s="723"/>
      <c r="N609" s="724"/>
      <c r="O609" s="725">
        <f t="shared" si="45"/>
        <v>0</v>
      </c>
      <c r="P609" s="726"/>
      <c r="Q609" s="727">
        <f t="shared" si="44"/>
        <v>0</v>
      </c>
    </row>
    <row r="610" spans="1:17" ht="15.95" customHeight="1">
      <c r="A610" s="729"/>
      <c r="B610" s="730"/>
      <c r="C610" s="731"/>
      <c r="D610" s="723"/>
      <c r="E610" s="724"/>
      <c r="F610" s="725"/>
      <c r="G610" s="726"/>
      <c r="H610" s="727"/>
      <c r="J610" s="720">
        <f t="shared" si="43"/>
        <v>0</v>
      </c>
      <c r="K610" s="721"/>
      <c r="L610" s="722"/>
      <c r="M610" s="723"/>
      <c r="N610" s="724"/>
      <c r="O610" s="725">
        <f t="shared" si="45"/>
        <v>0</v>
      </c>
      <c r="P610" s="726"/>
      <c r="Q610" s="727">
        <f t="shared" si="44"/>
        <v>0</v>
      </c>
    </row>
    <row r="611" spans="1:17" ht="15.95" customHeight="1">
      <c r="A611" s="729"/>
      <c r="B611" s="730"/>
      <c r="C611" s="731"/>
      <c r="D611" s="723"/>
      <c r="E611" s="724"/>
      <c r="F611" s="725"/>
      <c r="G611" s="726"/>
      <c r="H611" s="727"/>
      <c r="J611" s="720">
        <f t="shared" si="43"/>
        <v>0</v>
      </c>
      <c r="K611" s="721"/>
      <c r="L611" s="722"/>
      <c r="M611" s="723"/>
      <c r="N611" s="724"/>
      <c r="O611" s="725">
        <f t="shared" si="45"/>
        <v>0</v>
      </c>
      <c r="P611" s="726"/>
      <c r="Q611" s="727">
        <f t="shared" si="44"/>
        <v>0</v>
      </c>
    </row>
    <row r="612" spans="1:17" ht="15.95" customHeight="1">
      <c r="A612" s="729"/>
      <c r="B612" s="730"/>
      <c r="C612" s="731"/>
      <c r="D612" s="723"/>
      <c r="E612" s="724"/>
      <c r="F612" s="725"/>
      <c r="G612" s="726"/>
      <c r="H612" s="727"/>
      <c r="J612" s="720">
        <f t="shared" si="43"/>
        <v>0</v>
      </c>
      <c r="K612" s="721"/>
      <c r="L612" s="722"/>
      <c r="M612" s="723"/>
      <c r="N612" s="724"/>
      <c r="O612" s="725">
        <f t="shared" si="45"/>
        <v>0</v>
      </c>
      <c r="P612" s="726"/>
      <c r="Q612" s="727">
        <f t="shared" si="44"/>
        <v>0</v>
      </c>
    </row>
    <row r="613" spans="1:17" ht="15.95" customHeight="1">
      <c r="A613" s="729"/>
      <c r="B613" s="730"/>
      <c r="C613" s="731"/>
      <c r="D613" s="723"/>
      <c r="E613" s="724"/>
      <c r="F613" s="725"/>
      <c r="G613" s="726"/>
      <c r="H613" s="727"/>
      <c r="J613" s="720">
        <f t="shared" si="43"/>
        <v>0</v>
      </c>
      <c r="K613" s="721"/>
      <c r="L613" s="722"/>
      <c r="M613" s="723"/>
      <c r="N613" s="724"/>
      <c r="O613" s="725">
        <f t="shared" si="45"/>
        <v>0</v>
      </c>
      <c r="P613" s="726"/>
      <c r="Q613" s="727">
        <f t="shared" si="44"/>
        <v>0</v>
      </c>
    </row>
    <row r="614" spans="1:17" ht="15.95" customHeight="1">
      <c r="A614" s="729"/>
      <c r="B614" s="730"/>
      <c r="C614" s="731"/>
      <c r="D614" s="723"/>
      <c r="E614" s="724"/>
      <c r="F614" s="725"/>
      <c r="G614" s="726"/>
      <c r="H614" s="727"/>
      <c r="J614" s="720">
        <f t="shared" si="43"/>
        <v>0</v>
      </c>
      <c r="K614" s="721"/>
      <c r="L614" s="722"/>
      <c r="M614" s="723"/>
      <c r="N614" s="724"/>
      <c r="O614" s="725">
        <f t="shared" si="45"/>
        <v>0</v>
      </c>
      <c r="P614" s="726"/>
      <c r="Q614" s="727">
        <f t="shared" si="44"/>
        <v>0</v>
      </c>
    </row>
    <row r="615" spans="1:17" ht="15.95" customHeight="1">
      <c r="A615" s="720"/>
      <c r="B615" s="721"/>
      <c r="C615" s="722"/>
      <c r="D615" s="723"/>
      <c r="E615" s="724"/>
      <c r="F615" s="725"/>
      <c r="G615" s="726"/>
      <c r="H615" s="727"/>
      <c r="J615" s="720">
        <f t="shared" si="43"/>
        <v>0</v>
      </c>
      <c r="K615" s="721"/>
      <c r="L615" s="722"/>
      <c r="M615" s="723"/>
      <c r="N615" s="724"/>
      <c r="O615" s="725">
        <f t="shared" si="45"/>
        <v>0</v>
      </c>
      <c r="P615" s="726"/>
      <c r="Q615" s="727">
        <f t="shared" si="44"/>
        <v>0</v>
      </c>
    </row>
    <row r="616" spans="1:17" ht="15.95" customHeight="1">
      <c r="A616" s="720"/>
      <c r="B616" s="721"/>
      <c r="C616" s="722"/>
      <c r="D616" s="723"/>
      <c r="E616" s="724"/>
      <c r="F616" s="725"/>
      <c r="G616" s="726"/>
      <c r="H616" s="727"/>
      <c r="J616" s="720">
        <f t="shared" si="43"/>
        <v>0</v>
      </c>
      <c r="K616" s="721"/>
      <c r="L616" s="722"/>
      <c r="M616" s="723"/>
      <c r="N616" s="724"/>
      <c r="O616" s="725">
        <f t="shared" si="45"/>
        <v>0</v>
      </c>
      <c r="P616" s="726"/>
      <c r="Q616" s="727">
        <f t="shared" si="44"/>
        <v>0</v>
      </c>
    </row>
    <row r="617" spans="1:17" ht="15.95" customHeight="1">
      <c r="A617" s="720"/>
      <c r="B617" s="721"/>
      <c r="C617" s="722"/>
      <c r="D617" s="723"/>
      <c r="E617" s="724"/>
      <c r="F617" s="725"/>
      <c r="G617" s="726"/>
      <c r="H617" s="727"/>
      <c r="J617" s="720">
        <f t="shared" si="43"/>
        <v>0</v>
      </c>
      <c r="K617" s="721"/>
      <c r="L617" s="722"/>
      <c r="M617" s="723"/>
      <c r="N617" s="724"/>
      <c r="O617" s="725">
        <f t="shared" si="45"/>
        <v>0</v>
      </c>
      <c r="P617" s="726"/>
      <c r="Q617" s="727">
        <f t="shared" si="44"/>
        <v>0</v>
      </c>
    </row>
    <row r="618" spans="1:17" ht="15.95" customHeight="1">
      <c r="A618" s="720"/>
      <c r="B618" s="721"/>
      <c r="C618" s="722"/>
      <c r="D618" s="723"/>
      <c r="E618" s="724"/>
      <c r="F618" s="725"/>
      <c r="G618" s="726"/>
      <c r="H618" s="727"/>
      <c r="J618" s="720">
        <f t="shared" si="43"/>
        <v>0</v>
      </c>
      <c r="K618" s="721"/>
      <c r="L618" s="722"/>
      <c r="M618" s="723"/>
      <c r="N618" s="724"/>
      <c r="O618" s="725">
        <f t="shared" si="45"/>
        <v>0</v>
      </c>
      <c r="P618" s="726"/>
      <c r="Q618" s="727">
        <f t="shared" si="44"/>
        <v>0</v>
      </c>
    </row>
    <row r="619" spans="1:17" ht="15.95" customHeight="1">
      <c r="A619" s="720"/>
      <c r="B619" s="721"/>
      <c r="C619" s="722"/>
      <c r="D619" s="723"/>
      <c r="E619" s="724"/>
      <c r="F619" s="725"/>
      <c r="G619" s="726"/>
      <c r="H619" s="727"/>
      <c r="J619" s="720">
        <f t="shared" si="43"/>
        <v>0</v>
      </c>
      <c r="K619" s="721"/>
      <c r="L619" s="722"/>
      <c r="M619" s="723"/>
      <c r="N619" s="724"/>
      <c r="O619" s="725">
        <f t="shared" si="45"/>
        <v>0</v>
      </c>
      <c r="P619" s="726"/>
      <c r="Q619" s="727">
        <f t="shared" si="44"/>
        <v>0</v>
      </c>
    </row>
    <row r="620" spans="1:17" ht="15.95" customHeight="1">
      <c r="A620" s="720"/>
      <c r="B620" s="721"/>
      <c r="C620" s="722"/>
      <c r="D620" s="723"/>
      <c r="E620" s="724"/>
      <c r="F620" s="725"/>
      <c r="G620" s="726"/>
      <c r="H620" s="727"/>
      <c r="J620" s="720">
        <f t="shared" si="43"/>
        <v>0</v>
      </c>
      <c r="K620" s="721"/>
      <c r="L620" s="722"/>
      <c r="M620" s="723"/>
      <c r="N620" s="724"/>
      <c r="O620" s="725">
        <f t="shared" si="45"/>
        <v>0</v>
      </c>
      <c r="P620" s="726"/>
      <c r="Q620" s="727">
        <f t="shared" si="44"/>
        <v>0</v>
      </c>
    </row>
    <row r="621" spans="1:17" ht="15.95" customHeight="1">
      <c r="A621" s="720"/>
      <c r="B621" s="721"/>
      <c r="C621" s="722"/>
      <c r="D621" s="723"/>
      <c r="E621" s="724"/>
      <c r="F621" s="725"/>
      <c r="G621" s="726"/>
      <c r="H621" s="727"/>
      <c r="J621" s="720">
        <f t="shared" si="43"/>
        <v>0</v>
      </c>
      <c r="K621" s="721"/>
      <c r="L621" s="722"/>
      <c r="M621" s="723"/>
      <c r="N621" s="724"/>
      <c r="O621" s="725">
        <f t="shared" si="45"/>
        <v>0</v>
      </c>
      <c r="P621" s="726"/>
      <c r="Q621" s="727">
        <f t="shared" si="44"/>
        <v>0</v>
      </c>
    </row>
    <row r="622" spans="1:17" ht="15.95" customHeight="1">
      <c r="A622" s="720"/>
      <c r="B622" s="721"/>
      <c r="C622" s="722"/>
      <c r="D622" s="723"/>
      <c r="E622" s="724"/>
      <c r="F622" s="725"/>
      <c r="G622" s="726"/>
      <c r="H622" s="727"/>
      <c r="J622" s="720">
        <f t="shared" si="43"/>
        <v>0</v>
      </c>
      <c r="K622" s="721"/>
      <c r="L622" s="722"/>
      <c r="M622" s="723"/>
      <c r="N622" s="724"/>
      <c r="O622" s="725">
        <f t="shared" si="45"/>
        <v>0</v>
      </c>
      <c r="P622" s="726"/>
      <c r="Q622" s="727">
        <f t="shared" si="44"/>
        <v>0</v>
      </c>
    </row>
    <row r="623" spans="1:17" ht="15.95" customHeight="1">
      <c r="A623" s="720"/>
      <c r="B623" s="721"/>
      <c r="C623" s="722"/>
      <c r="D623" s="723"/>
      <c r="E623" s="724"/>
      <c r="F623" s="725"/>
      <c r="G623" s="726"/>
      <c r="H623" s="727"/>
      <c r="J623" s="720">
        <f t="shared" si="43"/>
        <v>0</v>
      </c>
      <c r="K623" s="721"/>
      <c r="L623" s="722"/>
      <c r="M623" s="723"/>
      <c r="N623" s="724"/>
      <c r="O623" s="725">
        <f t="shared" si="45"/>
        <v>0</v>
      </c>
      <c r="P623" s="726"/>
      <c r="Q623" s="727">
        <f t="shared" si="44"/>
        <v>0</v>
      </c>
    </row>
    <row r="624" spans="1:17" ht="15.95" customHeight="1">
      <c r="A624" s="720"/>
      <c r="B624" s="721"/>
      <c r="C624" s="722"/>
      <c r="D624" s="723"/>
      <c r="E624" s="724"/>
      <c r="F624" s="725"/>
      <c r="G624" s="726"/>
      <c r="H624" s="727"/>
      <c r="J624" s="720">
        <f t="shared" si="43"/>
        <v>0</v>
      </c>
      <c r="K624" s="721"/>
      <c r="L624" s="722"/>
      <c r="M624" s="723"/>
      <c r="N624" s="724"/>
      <c r="O624" s="725">
        <f t="shared" si="45"/>
        <v>0</v>
      </c>
      <c r="P624" s="726"/>
      <c r="Q624" s="727">
        <f t="shared" si="44"/>
        <v>0</v>
      </c>
    </row>
    <row r="625" spans="1:17" ht="15.95" customHeight="1">
      <c r="A625" s="720"/>
      <c r="B625" s="721"/>
      <c r="C625" s="722"/>
      <c r="D625" s="723"/>
      <c r="E625" s="732"/>
      <c r="F625" s="725"/>
      <c r="G625" s="726"/>
      <c r="H625" s="727"/>
      <c r="J625" s="720">
        <f t="shared" si="43"/>
        <v>0</v>
      </c>
      <c r="K625" s="721"/>
      <c r="L625" s="722"/>
      <c r="M625" s="723">
        <f t="shared" ref="M625:N629" si="46">D625</f>
        <v>0</v>
      </c>
      <c r="N625" s="732">
        <f t="shared" si="46"/>
        <v>0</v>
      </c>
      <c r="O625" s="725"/>
      <c r="P625" s="726"/>
      <c r="Q625" s="727">
        <f t="shared" si="44"/>
        <v>0</v>
      </c>
    </row>
    <row r="626" spans="1:17" ht="15.95" customHeight="1">
      <c r="A626" s="720"/>
      <c r="B626" s="721"/>
      <c r="C626" s="722"/>
      <c r="D626" s="723"/>
      <c r="E626" s="732"/>
      <c r="F626" s="725"/>
      <c r="G626" s="726"/>
      <c r="H626" s="727"/>
      <c r="J626" s="720">
        <f t="shared" si="43"/>
        <v>0</v>
      </c>
      <c r="K626" s="721"/>
      <c r="L626" s="722"/>
      <c r="M626" s="723">
        <f t="shared" si="46"/>
        <v>0</v>
      </c>
      <c r="N626" s="732">
        <f t="shared" si="46"/>
        <v>0</v>
      </c>
      <c r="O626" s="725"/>
      <c r="P626" s="726"/>
      <c r="Q626" s="727">
        <f t="shared" si="44"/>
        <v>0</v>
      </c>
    </row>
    <row r="627" spans="1:17" ht="15.95" customHeight="1">
      <c r="A627" s="720"/>
      <c r="B627" s="721"/>
      <c r="C627" s="722"/>
      <c r="D627" s="723"/>
      <c r="E627" s="732"/>
      <c r="F627" s="725"/>
      <c r="G627" s="726"/>
      <c r="H627" s="727"/>
      <c r="J627" s="720">
        <f t="shared" si="43"/>
        <v>0</v>
      </c>
      <c r="K627" s="721"/>
      <c r="L627" s="722"/>
      <c r="M627" s="723">
        <f t="shared" si="46"/>
        <v>0</v>
      </c>
      <c r="N627" s="732">
        <f t="shared" si="46"/>
        <v>0</v>
      </c>
      <c r="O627" s="725"/>
      <c r="P627" s="726"/>
      <c r="Q627" s="727">
        <f t="shared" si="44"/>
        <v>0</v>
      </c>
    </row>
    <row r="628" spans="1:17" ht="15.95" customHeight="1">
      <c r="A628" s="720"/>
      <c r="B628" s="721"/>
      <c r="C628" s="722"/>
      <c r="D628" s="723"/>
      <c r="E628" s="732"/>
      <c r="F628" s="725"/>
      <c r="G628" s="726"/>
      <c r="H628" s="727"/>
      <c r="J628" s="720">
        <f t="shared" si="43"/>
        <v>0</v>
      </c>
      <c r="K628" s="721"/>
      <c r="L628" s="722"/>
      <c r="M628" s="723">
        <f t="shared" si="46"/>
        <v>0</v>
      </c>
      <c r="N628" s="732">
        <f t="shared" si="46"/>
        <v>0</v>
      </c>
      <c r="O628" s="725"/>
      <c r="P628" s="726"/>
      <c r="Q628" s="727">
        <f t="shared" si="44"/>
        <v>0</v>
      </c>
    </row>
    <row r="629" spans="1:17" ht="15.95" customHeight="1">
      <c r="A629" s="720"/>
      <c r="B629" s="721"/>
      <c r="C629" s="722"/>
      <c r="D629" s="723"/>
      <c r="E629" s="732"/>
      <c r="F629" s="725"/>
      <c r="G629" s="726"/>
      <c r="H629" s="727"/>
      <c r="J629" s="720">
        <f t="shared" si="43"/>
        <v>0</v>
      </c>
      <c r="K629" s="721"/>
      <c r="L629" s="722"/>
      <c r="M629" s="723">
        <f t="shared" si="46"/>
        <v>0</v>
      </c>
      <c r="N629" s="732">
        <f t="shared" si="46"/>
        <v>0</v>
      </c>
      <c r="O629" s="725"/>
      <c r="P629" s="726"/>
      <c r="Q629" s="727">
        <f t="shared" si="44"/>
        <v>0</v>
      </c>
    </row>
    <row r="630" spans="1:17" ht="15.95" customHeight="1">
      <c r="A630" s="720"/>
      <c r="B630" s="721"/>
      <c r="C630" s="722"/>
      <c r="D630" s="723"/>
      <c r="E630" s="724"/>
      <c r="F630" s="725"/>
      <c r="G630" s="726"/>
      <c r="H630" s="727"/>
      <c r="J630" s="720">
        <f t="shared" si="43"/>
        <v>0</v>
      </c>
      <c r="K630" s="721"/>
      <c r="L630" s="722"/>
      <c r="M630" s="723"/>
      <c r="N630" s="724"/>
      <c r="O630" s="725"/>
      <c r="P630" s="726"/>
      <c r="Q630" s="727">
        <f t="shared" si="44"/>
        <v>0</v>
      </c>
    </row>
    <row r="631" spans="1:17" ht="15.95" customHeight="1">
      <c r="A631" s="720"/>
      <c r="B631" s="721"/>
      <c r="C631" s="722"/>
      <c r="D631" s="723"/>
      <c r="E631" s="724"/>
      <c r="F631" s="725"/>
      <c r="G631" s="726"/>
      <c r="H631" s="727"/>
      <c r="J631" s="720">
        <f t="shared" si="43"/>
        <v>0</v>
      </c>
      <c r="K631" s="721"/>
      <c r="L631" s="722"/>
      <c r="M631" s="723"/>
      <c r="N631" s="724"/>
      <c r="O631" s="725"/>
      <c r="P631" s="726"/>
      <c r="Q631" s="727">
        <f t="shared" si="44"/>
        <v>0</v>
      </c>
    </row>
    <row r="632" spans="1:17" ht="15.95" customHeight="1">
      <c r="A632" s="720"/>
      <c r="B632" s="721"/>
      <c r="C632" s="722"/>
      <c r="D632" s="723"/>
      <c r="E632" s="724"/>
      <c r="F632" s="725"/>
      <c r="G632" s="726"/>
      <c r="H632" s="727"/>
      <c r="J632" s="720">
        <f t="shared" si="43"/>
        <v>0</v>
      </c>
      <c r="K632" s="721"/>
      <c r="L632" s="722"/>
      <c r="M632" s="723"/>
      <c r="N632" s="724"/>
      <c r="O632" s="725"/>
      <c r="P632" s="726"/>
      <c r="Q632" s="727">
        <f t="shared" si="44"/>
        <v>0</v>
      </c>
    </row>
    <row r="633" spans="1:17" ht="15.95" customHeight="1">
      <c r="A633" s="720"/>
      <c r="B633" s="721"/>
      <c r="C633" s="722"/>
      <c r="D633" s="723"/>
      <c r="E633" s="724"/>
      <c r="F633" s="725"/>
      <c r="G633" s="726"/>
      <c r="H633" s="727"/>
      <c r="J633" s="720">
        <f t="shared" si="43"/>
        <v>0</v>
      </c>
      <c r="K633" s="721"/>
      <c r="L633" s="722"/>
      <c r="M633" s="723"/>
      <c r="N633" s="724"/>
      <c r="O633" s="725">
        <f>F633</f>
        <v>0</v>
      </c>
      <c r="P633" s="726"/>
      <c r="Q633" s="727"/>
    </row>
    <row r="634" spans="1:17" ht="15.95" customHeight="1">
      <c r="A634" s="720"/>
      <c r="B634" s="721"/>
      <c r="C634" s="722"/>
      <c r="D634" s="723"/>
      <c r="E634" s="724"/>
      <c r="F634" s="725"/>
      <c r="G634" s="726"/>
      <c r="H634" s="727"/>
      <c r="J634" s="720">
        <f t="shared" si="43"/>
        <v>0</v>
      </c>
      <c r="K634" s="721"/>
      <c r="L634" s="722"/>
      <c r="M634" s="723"/>
      <c r="N634" s="724"/>
      <c r="O634" s="725"/>
      <c r="P634" s="726"/>
      <c r="Q634" s="727">
        <f>H634</f>
        <v>0</v>
      </c>
    </row>
    <row r="635" spans="1:17" ht="15.95" customHeight="1" thickBot="1">
      <c r="A635" s="733" t="s">
        <v>547</v>
      </c>
      <c r="B635" s="734"/>
      <c r="C635" s="735"/>
      <c r="D635" s="700"/>
      <c r="E635" s="700"/>
      <c r="F635" s="736"/>
      <c r="G635" s="737"/>
      <c r="H635" s="738"/>
      <c r="J635" s="733" t="str">
        <f t="shared" si="43"/>
        <v>Avance arrondi</v>
      </c>
      <c r="K635" s="734"/>
      <c r="L635" s="735"/>
      <c r="M635" s="700"/>
      <c r="N635" s="700"/>
      <c r="O635" s="736">
        <f>F635</f>
        <v>0</v>
      </c>
      <c r="P635" s="737"/>
      <c r="Q635" s="738"/>
    </row>
    <row r="636" spans="1:17" ht="15.95" customHeight="1">
      <c r="A636" s="739" t="s">
        <v>548</v>
      </c>
      <c r="B636" s="740"/>
      <c r="C636" s="740"/>
      <c r="D636" s="740"/>
      <c r="E636" s="741"/>
      <c r="F636" s="742" t="s">
        <v>549</v>
      </c>
      <c r="G636" s="743"/>
      <c r="H636" s="744" t="s">
        <v>550</v>
      </c>
      <c r="I636" s="682"/>
      <c r="J636" s="739" t="s">
        <v>548</v>
      </c>
      <c r="K636" s="740"/>
      <c r="L636" s="740"/>
      <c r="M636" s="740"/>
      <c r="N636" s="741"/>
      <c r="O636" s="745" t="s">
        <v>549</v>
      </c>
      <c r="P636" s="746"/>
      <c r="Q636" s="747" t="s">
        <v>550</v>
      </c>
    </row>
    <row r="637" spans="1:17" ht="15.95" customHeight="1">
      <c r="A637" s="748" t="s">
        <v>551</v>
      </c>
      <c r="B637" s="749" t="s">
        <v>552</v>
      </c>
      <c r="C637" s="749" t="s">
        <v>553</v>
      </c>
      <c r="D637" s="749" t="s">
        <v>554</v>
      </c>
      <c r="E637" s="750" t="s">
        <v>555</v>
      </c>
      <c r="F637" s="751"/>
      <c r="G637" s="752"/>
      <c r="H637" s="753"/>
      <c r="I637" s="754"/>
      <c r="J637" s="748" t="s">
        <v>551</v>
      </c>
      <c r="K637" s="749" t="s">
        <v>552</v>
      </c>
      <c r="L637" s="749" t="s">
        <v>553</v>
      </c>
      <c r="M637" s="749" t="s">
        <v>554</v>
      </c>
      <c r="N637" s="750" t="s">
        <v>555</v>
      </c>
      <c r="O637" s="755"/>
      <c r="P637" s="756"/>
      <c r="Q637" s="757"/>
    </row>
    <row r="638" spans="1:17" ht="15.95" customHeight="1" thickBot="1">
      <c r="A638" s="691">
        <v>0</v>
      </c>
      <c r="B638" s="758"/>
      <c r="C638" s="758"/>
      <c r="D638" s="758"/>
      <c r="E638" s="759"/>
      <c r="F638" s="760">
        <f>SUM(F573:G635)</f>
        <v>0</v>
      </c>
      <c r="G638" s="761"/>
      <c r="H638" s="762">
        <f>SUM(H573:H635)</f>
        <v>0</v>
      </c>
      <c r="I638" s="682"/>
      <c r="J638" s="691">
        <f t="shared" ref="J638:O638" si="47">A638</f>
        <v>0</v>
      </c>
      <c r="K638" s="758">
        <f t="shared" si="47"/>
        <v>0</v>
      </c>
      <c r="L638" s="758">
        <f t="shared" si="47"/>
        <v>0</v>
      </c>
      <c r="M638" s="758">
        <f t="shared" si="47"/>
        <v>0</v>
      </c>
      <c r="N638" s="759">
        <f t="shared" si="47"/>
        <v>0</v>
      </c>
      <c r="O638" s="763">
        <f t="shared" si="47"/>
        <v>0</v>
      </c>
      <c r="P638" s="764"/>
      <c r="Q638" s="762">
        <f>H638</f>
        <v>0</v>
      </c>
    </row>
    <row r="639" spans="1:17" ht="15.95" customHeight="1">
      <c r="A639" s="682"/>
      <c r="B639" s="682"/>
      <c r="C639" s="682"/>
      <c r="D639" s="765" t="s">
        <v>556</v>
      </c>
      <c r="E639" s="766"/>
      <c r="F639" s="767">
        <f>F638-H638</f>
        <v>0</v>
      </c>
      <c r="G639" s="768"/>
      <c r="H639" s="769"/>
      <c r="I639" s="770"/>
      <c r="J639" s="770">
        <f>A639</f>
        <v>0</v>
      </c>
      <c r="K639" s="770"/>
      <c r="L639" s="770"/>
      <c r="M639" s="765" t="s">
        <v>557</v>
      </c>
      <c r="N639" s="766"/>
      <c r="O639" s="771">
        <f>F639</f>
        <v>0</v>
      </c>
      <c r="P639" s="771"/>
      <c r="Q639" s="772"/>
    </row>
    <row r="640" spans="1:17" ht="15.95" customHeight="1" thickBot="1">
      <c r="A640" s="682"/>
      <c r="B640" s="704" t="s">
        <v>558</v>
      </c>
      <c r="C640" s="773"/>
      <c r="D640" s="774"/>
      <c r="E640" s="775"/>
      <c r="F640" s="776"/>
      <c r="G640" s="777"/>
      <c r="H640" s="778"/>
      <c r="I640" s="770"/>
      <c r="J640" s="770"/>
      <c r="K640" s="779" t="str">
        <f>B640</f>
        <v>Emargement</v>
      </c>
      <c r="L640" s="780"/>
      <c r="M640" s="774"/>
      <c r="N640" s="775"/>
      <c r="O640" s="781"/>
      <c r="P640" s="781"/>
      <c r="Q640" s="782"/>
    </row>
    <row r="641" spans="1:17" ht="15.95" customHeight="1">
      <c r="A641" s="669" t="s">
        <v>524</v>
      </c>
      <c r="B641" s="669"/>
      <c r="C641" s="669"/>
      <c r="D641" s="669"/>
      <c r="E641" s="670" t="s">
        <v>525</v>
      </c>
      <c r="F641" s="670"/>
      <c r="G641" s="670"/>
      <c r="H641" s="670"/>
      <c r="J641" s="669" t="str">
        <f>A641</f>
        <v>Raison sociale</v>
      </c>
      <c r="K641" s="669"/>
      <c r="L641" s="669"/>
      <c r="M641" s="669"/>
      <c r="N641" s="670" t="s">
        <v>525</v>
      </c>
      <c r="O641" s="670"/>
      <c r="P641" s="670"/>
      <c r="Q641" s="670"/>
    </row>
    <row r="642" spans="1:17" ht="15.95" customHeight="1">
      <c r="A642" s="669"/>
      <c r="B642" s="669"/>
      <c r="C642" s="669"/>
      <c r="D642" s="669"/>
      <c r="E642" s="670"/>
      <c r="F642" s="670"/>
      <c r="G642" s="670"/>
      <c r="H642" s="670"/>
      <c r="J642" s="669"/>
      <c r="K642" s="669"/>
      <c r="L642" s="669"/>
      <c r="M642" s="669"/>
      <c r="N642" s="670"/>
      <c r="O642" s="670"/>
      <c r="P642" s="670"/>
      <c r="Q642" s="670"/>
    </row>
    <row r="643" spans="1:17" ht="15.95" customHeight="1">
      <c r="A643" s="672" t="s">
        <v>526</v>
      </c>
      <c r="B643" s="672"/>
      <c r="C643" s="672"/>
      <c r="D643" s="672"/>
      <c r="E643" s="673" t="s">
        <v>527</v>
      </c>
      <c r="F643" s="674"/>
      <c r="G643" s="674"/>
      <c r="H643" s="674"/>
      <c r="J643" s="672" t="str">
        <f>A643</f>
        <v>adresse</v>
      </c>
      <c r="K643" s="672"/>
      <c r="L643" s="672"/>
      <c r="M643" s="672"/>
      <c r="N643" s="673" t="s">
        <v>527</v>
      </c>
      <c r="O643" s="674">
        <f>F643</f>
        <v>0</v>
      </c>
      <c r="P643" s="674"/>
      <c r="Q643" s="674"/>
    </row>
    <row r="644" spans="1:17" ht="15.95" customHeight="1">
      <c r="A644" s="672" t="s">
        <v>528</v>
      </c>
      <c r="B644" s="672"/>
      <c r="C644" s="672"/>
      <c r="D644" s="672"/>
      <c r="E644" s="673"/>
      <c r="F644" s="674"/>
      <c r="G644" s="674"/>
      <c r="H644" s="674"/>
      <c r="J644" s="672" t="str">
        <f>A644</f>
        <v>Ville + CNSS</v>
      </c>
      <c r="K644" s="672"/>
      <c r="L644" s="672"/>
      <c r="M644" s="672"/>
      <c r="N644" s="673"/>
      <c r="O644" s="674"/>
      <c r="P644" s="674"/>
      <c r="Q644" s="674"/>
    </row>
    <row r="645" spans="1:17" s="682" customFormat="1" ht="15.95" customHeight="1" thickBot="1">
      <c r="A645" s="675" t="s">
        <v>529</v>
      </c>
      <c r="B645" s="676">
        <v>1234567</v>
      </c>
      <c r="C645" s="677" t="s">
        <v>530</v>
      </c>
      <c r="D645" s="678" t="s">
        <v>531</v>
      </c>
      <c r="E645" s="679"/>
      <c r="F645" s="675" t="s">
        <v>532</v>
      </c>
      <c r="G645" s="680" t="s">
        <v>533</v>
      </c>
      <c r="H645" s="681"/>
      <c r="J645" s="675" t="s">
        <v>534</v>
      </c>
      <c r="K645" s="676">
        <f>+B645</f>
        <v>1234567</v>
      </c>
      <c r="L645" s="676" t="str">
        <f>+C645</f>
        <v>R.C.: 888777</v>
      </c>
      <c r="M645" s="677" t="str">
        <f>+D645</f>
        <v>I.C.E.: 111222333444555</v>
      </c>
      <c r="N645" s="677"/>
      <c r="O645" s="676" t="str">
        <f>+F645</f>
        <v>T.P.</v>
      </c>
      <c r="P645" s="683" t="str">
        <f>+G645</f>
        <v>12345678</v>
      </c>
      <c r="Q645" s="684"/>
    </row>
    <row r="646" spans="1:17" ht="15.95" customHeight="1">
      <c r="A646" s="688" t="s">
        <v>230</v>
      </c>
      <c r="B646" s="689" t="s">
        <v>535</v>
      </c>
      <c r="C646" s="689"/>
      <c r="D646" s="689"/>
      <c r="E646" s="689" t="s">
        <v>123</v>
      </c>
      <c r="F646" s="689"/>
      <c r="G646" s="689"/>
      <c r="H646" s="690"/>
      <c r="I646" s="682"/>
      <c r="J646" s="688" t="s">
        <v>230</v>
      </c>
      <c r="K646" s="689" t="s">
        <v>535</v>
      </c>
      <c r="L646" s="689"/>
      <c r="M646" s="689"/>
      <c r="N646" s="689" t="s">
        <v>123</v>
      </c>
      <c r="O646" s="689"/>
      <c r="P646" s="689"/>
      <c r="Q646" s="690"/>
    </row>
    <row r="647" spans="1:17" ht="15.95" customHeight="1" thickBot="1">
      <c r="A647" s="691"/>
      <c r="B647" s="692"/>
      <c r="C647" s="692"/>
      <c r="D647" s="692"/>
      <c r="E647" s="692"/>
      <c r="F647" s="692"/>
      <c r="G647" s="692"/>
      <c r="H647" s="693"/>
      <c r="I647" s="682"/>
      <c r="J647" s="691">
        <f>A647</f>
        <v>0</v>
      </c>
      <c r="K647" s="692">
        <f>B647</f>
        <v>0</v>
      </c>
      <c r="L647" s="692"/>
      <c r="M647" s="692"/>
      <c r="N647" s="692">
        <f>E647</f>
        <v>0</v>
      </c>
      <c r="O647" s="692"/>
      <c r="P647" s="692"/>
      <c r="Q647" s="693"/>
    </row>
    <row r="648" spans="1:17" ht="15.95" customHeight="1" thickBot="1">
      <c r="A648" s="694"/>
      <c r="B648" s="694"/>
      <c r="C648" s="694"/>
      <c r="D648" s="694"/>
      <c r="E648" s="694"/>
      <c r="F648" s="694"/>
      <c r="G648" s="694"/>
      <c r="H648" s="694"/>
      <c r="I648" s="694"/>
      <c r="J648" s="694"/>
      <c r="K648" s="694"/>
      <c r="L648" s="694"/>
      <c r="M648" s="694"/>
      <c r="N648" s="694"/>
      <c r="O648" s="694"/>
      <c r="P648" s="694"/>
      <c r="Q648" s="694"/>
    </row>
    <row r="649" spans="1:17" ht="15.95" customHeight="1">
      <c r="A649" s="688" t="s">
        <v>536</v>
      </c>
      <c r="B649" s="695" t="s">
        <v>537</v>
      </c>
      <c r="C649" s="695"/>
      <c r="D649" s="695" t="s">
        <v>538</v>
      </c>
      <c r="E649" s="696" t="s">
        <v>539</v>
      </c>
      <c r="F649" s="695" t="s">
        <v>540</v>
      </c>
      <c r="G649" s="695" t="s">
        <v>541</v>
      </c>
      <c r="H649" s="697" t="s">
        <v>542</v>
      </c>
      <c r="I649" s="698"/>
      <c r="J649" s="688" t="s">
        <v>536</v>
      </c>
      <c r="K649" s="695" t="s">
        <v>537</v>
      </c>
      <c r="L649" s="695">
        <f>C649</f>
        <v>0</v>
      </c>
      <c r="M649" s="695" t="s">
        <v>538</v>
      </c>
      <c r="N649" s="696" t="s">
        <v>539</v>
      </c>
      <c r="O649" s="695" t="s">
        <v>540</v>
      </c>
      <c r="P649" s="695" t="s">
        <v>541</v>
      </c>
      <c r="Q649" s="697" t="s">
        <v>542</v>
      </c>
    </row>
    <row r="650" spans="1:17" ht="15.95" customHeight="1" thickBot="1">
      <c r="A650" s="699"/>
      <c r="B650" s="700"/>
      <c r="C650" s="700"/>
      <c r="D650" s="701"/>
      <c r="E650" s="701"/>
      <c r="F650" s="700"/>
      <c r="G650" s="700"/>
      <c r="H650" s="702"/>
      <c r="I650" s="682"/>
      <c r="J650" s="699">
        <f>A650</f>
        <v>0</v>
      </c>
      <c r="K650" s="700">
        <f>B650</f>
        <v>0</v>
      </c>
      <c r="L650" s="700">
        <f>C650</f>
        <v>0</v>
      </c>
      <c r="M650" s="701">
        <f>D650</f>
        <v>0</v>
      </c>
      <c r="N650" s="701">
        <f>E650</f>
        <v>0</v>
      </c>
      <c r="O650" s="700">
        <f>F650</f>
        <v>0</v>
      </c>
      <c r="P650" s="700">
        <f>G650</f>
        <v>0</v>
      </c>
      <c r="Q650" s="702">
        <f>H650</f>
        <v>0</v>
      </c>
    </row>
    <row r="651" spans="1:17" ht="15.95" customHeight="1" thickBot="1">
      <c r="A651" s="703"/>
      <c r="B651" s="704"/>
      <c r="C651" s="682"/>
      <c r="D651" s="682"/>
      <c r="E651" s="682"/>
      <c r="F651" s="682"/>
      <c r="G651" s="682"/>
      <c r="H651" s="682"/>
      <c r="I651" s="682"/>
      <c r="J651" s="703"/>
      <c r="K651" s="704"/>
      <c r="L651" s="682"/>
      <c r="M651" s="682"/>
      <c r="N651" s="682"/>
      <c r="O651" s="682"/>
      <c r="P651" s="682"/>
      <c r="Q651" s="682"/>
    </row>
    <row r="652" spans="1:17" ht="15.95" customHeight="1" thickBot="1">
      <c r="A652" s="705" t="s">
        <v>543</v>
      </c>
      <c r="B652" s="706"/>
      <c r="C652" s="707"/>
      <c r="D652" s="708" t="s">
        <v>544</v>
      </c>
      <c r="E652" s="709" t="s">
        <v>90</v>
      </c>
      <c r="F652" s="710" t="s">
        <v>545</v>
      </c>
      <c r="G652" s="707"/>
      <c r="H652" s="711" t="s">
        <v>546</v>
      </c>
      <c r="I652" s="712"/>
      <c r="J652" s="705" t="s">
        <v>543</v>
      </c>
      <c r="K652" s="706"/>
      <c r="L652" s="707"/>
      <c r="M652" s="708" t="str">
        <f t="shared" ref="M652:O667" si="48">D652</f>
        <v>Base Nbre</v>
      </c>
      <c r="N652" s="709" t="s">
        <v>90</v>
      </c>
      <c r="O652" s="710" t="s">
        <v>545</v>
      </c>
      <c r="P652" s="707"/>
      <c r="Q652" s="711" t="s">
        <v>546</v>
      </c>
    </row>
    <row r="653" spans="1:17" ht="15.95" customHeight="1">
      <c r="A653" s="713"/>
      <c r="B653" s="714"/>
      <c r="C653" s="715"/>
      <c r="D653" s="716"/>
      <c r="E653" s="716"/>
      <c r="F653" s="717"/>
      <c r="G653" s="718"/>
      <c r="H653" s="719"/>
      <c r="J653" s="713">
        <f t="shared" ref="J653:J715" si="49">A653</f>
        <v>0</v>
      </c>
      <c r="K653" s="714"/>
      <c r="L653" s="715"/>
      <c r="M653" s="716">
        <f t="shared" si="48"/>
        <v>0</v>
      </c>
      <c r="N653" s="716">
        <f t="shared" si="48"/>
        <v>0</v>
      </c>
      <c r="O653" s="717">
        <f t="shared" si="48"/>
        <v>0</v>
      </c>
      <c r="P653" s="718"/>
      <c r="Q653" s="719">
        <f t="shared" ref="Q653:Q712" si="50">H653</f>
        <v>0</v>
      </c>
    </row>
    <row r="654" spans="1:17" ht="15.95" customHeight="1">
      <c r="A654" s="720"/>
      <c r="B654" s="721"/>
      <c r="C654" s="722"/>
      <c r="D654" s="723"/>
      <c r="E654" s="724"/>
      <c r="F654" s="725"/>
      <c r="G654" s="726"/>
      <c r="H654" s="727"/>
      <c r="J654" s="720">
        <f t="shared" si="49"/>
        <v>0</v>
      </c>
      <c r="K654" s="721"/>
      <c r="L654" s="722"/>
      <c r="M654" s="723">
        <f t="shared" si="48"/>
        <v>0</v>
      </c>
      <c r="N654" s="724">
        <f t="shared" si="48"/>
        <v>0</v>
      </c>
      <c r="O654" s="725">
        <f t="shared" si="48"/>
        <v>0</v>
      </c>
      <c r="P654" s="726"/>
      <c r="Q654" s="727">
        <f t="shared" si="50"/>
        <v>0</v>
      </c>
    </row>
    <row r="655" spans="1:17" ht="15.95" customHeight="1">
      <c r="A655" s="720"/>
      <c r="B655" s="721"/>
      <c r="C655" s="722"/>
      <c r="D655" s="723"/>
      <c r="E655" s="724"/>
      <c r="F655" s="725"/>
      <c r="G655" s="726"/>
      <c r="H655" s="727"/>
      <c r="J655" s="720">
        <f t="shared" si="49"/>
        <v>0</v>
      </c>
      <c r="K655" s="721"/>
      <c r="L655" s="722"/>
      <c r="M655" s="723">
        <f t="shared" si="48"/>
        <v>0</v>
      </c>
      <c r="N655" s="724">
        <f t="shared" si="48"/>
        <v>0</v>
      </c>
      <c r="O655" s="725">
        <f t="shared" si="48"/>
        <v>0</v>
      </c>
      <c r="P655" s="726"/>
      <c r="Q655" s="727">
        <f t="shared" si="50"/>
        <v>0</v>
      </c>
    </row>
    <row r="656" spans="1:17" ht="15.95" customHeight="1">
      <c r="A656" s="720"/>
      <c r="B656" s="721"/>
      <c r="C656" s="722"/>
      <c r="D656" s="723"/>
      <c r="E656" s="724"/>
      <c r="F656" s="725"/>
      <c r="G656" s="726"/>
      <c r="H656" s="727"/>
      <c r="J656" s="720">
        <f t="shared" si="49"/>
        <v>0</v>
      </c>
      <c r="K656" s="721"/>
      <c r="L656" s="722"/>
      <c r="M656" s="723">
        <f t="shared" si="48"/>
        <v>0</v>
      </c>
      <c r="N656" s="724">
        <f t="shared" si="48"/>
        <v>0</v>
      </c>
      <c r="O656" s="725">
        <f t="shared" si="48"/>
        <v>0</v>
      </c>
      <c r="P656" s="726"/>
      <c r="Q656" s="727">
        <f t="shared" si="50"/>
        <v>0</v>
      </c>
    </row>
    <row r="657" spans="1:17" ht="15.95" customHeight="1">
      <c r="A657" s="720"/>
      <c r="B657" s="721"/>
      <c r="C657" s="722"/>
      <c r="D657" s="723"/>
      <c r="E657" s="724"/>
      <c r="F657" s="725"/>
      <c r="G657" s="726"/>
      <c r="H657" s="727"/>
      <c r="J657" s="720">
        <f t="shared" si="49"/>
        <v>0</v>
      </c>
      <c r="K657" s="721"/>
      <c r="L657" s="722"/>
      <c r="M657" s="723">
        <f t="shared" si="48"/>
        <v>0</v>
      </c>
      <c r="N657" s="724">
        <f t="shared" si="48"/>
        <v>0</v>
      </c>
      <c r="O657" s="725">
        <f t="shared" si="48"/>
        <v>0</v>
      </c>
      <c r="P657" s="726"/>
      <c r="Q657" s="727">
        <f t="shared" si="50"/>
        <v>0</v>
      </c>
    </row>
    <row r="658" spans="1:17" ht="15.95" customHeight="1">
      <c r="A658" s="720"/>
      <c r="B658" s="721"/>
      <c r="C658" s="722"/>
      <c r="D658" s="723"/>
      <c r="E658" s="724"/>
      <c r="F658" s="725"/>
      <c r="G658" s="726"/>
      <c r="H658" s="727"/>
      <c r="J658" s="720">
        <f t="shared" si="49"/>
        <v>0</v>
      </c>
      <c r="K658" s="721"/>
      <c r="L658" s="722"/>
      <c r="M658" s="723">
        <f t="shared" si="48"/>
        <v>0</v>
      </c>
      <c r="N658" s="724">
        <f t="shared" si="48"/>
        <v>0</v>
      </c>
      <c r="O658" s="725">
        <f t="shared" si="48"/>
        <v>0</v>
      </c>
      <c r="P658" s="726"/>
      <c r="Q658" s="727">
        <f t="shared" si="50"/>
        <v>0</v>
      </c>
    </row>
    <row r="659" spans="1:17" ht="15.95" customHeight="1">
      <c r="A659" s="720"/>
      <c r="B659" s="721"/>
      <c r="C659" s="722"/>
      <c r="D659" s="723"/>
      <c r="E659" s="724"/>
      <c r="F659" s="725"/>
      <c r="G659" s="726"/>
      <c r="H659" s="727"/>
      <c r="J659" s="720">
        <f t="shared" si="49"/>
        <v>0</v>
      </c>
      <c r="K659" s="721"/>
      <c r="L659" s="722"/>
      <c r="M659" s="723">
        <f t="shared" si="48"/>
        <v>0</v>
      </c>
      <c r="N659" s="724">
        <f t="shared" si="48"/>
        <v>0</v>
      </c>
      <c r="O659" s="725">
        <f t="shared" si="48"/>
        <v>0</v>
      </c>
      <c r="P659" s="726"/>
      <c r="Q659" s="727">
        <f t="shared" si="50"/>
        <v>0</v>
      </c>
    </row>
    <row r="660" spans="1:17" ht="15.95" customHeight="1">
      <c r="A660" s="720"/>
      <c r="B660" s="721"/>
      <c r="C660" s="722"/>
      <c r="D660" s="723"/>
      <c r="E660" s="724"/>
      <c r="F660" s="725"/>
      <c r="G660" s="726"/>
      <c r="H660" s="727"/>
      <c r="J660" s="720">
        <f t="shared" si="49"/>
        <v>0</v>
      </c>
      <c r="K660" s="721"/>
      <c r="L660" s="722"/>
      <c r="M660" s="723">
        <f t="shared" si="48"/>
        <v>0</v>
      </c>
      <c r="N660" s="724">
        <f t="shared" si="48"/>
        <v>0</v>
      </c>
      <c r="O660" s="725">
        <f t="shared" si="48"/>
        <v>0</v>
      </c>
      <c r="P660" s="726"/>
      <c r="Q660" s="727">
        <f t="shared" si="50"/>
        <v>0</v>
      </c>
    </row>
    <row r="661" spans="1:17" ht="15.95" customHeight="1">
      <c r="A661" s="720"/>
      <c r="B661" s="721"/>
      <c r="C661" s="722"/>
      <c r="D661" s="723"/>
      <c r="E661" s="724"/>
      <c r="F661" s="725"/>
      <c r="G661" s="726"/>
      <c r="H661" s="727"/>
      <c r="J661" s="720">
        <f t="shared" si="49"/>
        <v>0</v>
      </c>
      <c r="K661" s="721"/>
      <c r="L661" s="722"/>
      <c r="M661" s="723">
        <f t="shared" si="48"/>
        <v>0</v>
      </c>
      <c r="N661" s="724">
        <f t="shared" si="48"/>
        <v>0</v>
      </c>
      <c r="O661" s="725">
        <f t="shared" si="48"/>
        <v>0</v>
      </c>
      <c r="P661" s="726"/>
      <c r="Q661" s="727">
        <f t="shared" si="50"/>
        <v>0</v>
      </c>
    </row>
    <row r="662" spans="1:17" ht="15.95" customHeight="1">
      <c r="A662" s="720"/>
      <c r="B662" s="721"/>
      <c r="C662" s="722"/>
      <c r="D662" s="723"/>
      <c r="E662" s="724"/>
      <c r="F662" s="725"/>
      <c r="G662" s="726"/>
      <c r="H662" s="727"/>
      <c r="J662" s="720">
        <f t="shared" si="49"/>
        <v>0</v>
      </c>
      <c r="K662" s="721"/>
      <c r="L662" s="722"/>
      <c r="M662" s="723">
        <f t="shared" si="48"/>
        <v>0</v>
      </c>
      <c r="N662" s="724">
        <f t="shared" si="48"/>
        <v>0</v>
      </c>
      <c r="O662" s="725">
        <f t="shared" si="48"/>
        <v>0</v>
      </c>
      <c r="P662" s="726"/>
      <c r="Q662" s="727">
        <f t="shared" si="50"/>
        <v>0</v>
      </c>
    </row>
    <row r="663" spans="1:17" ht="15.95" customHeight="1">
      <c r="A663" s="720"/>
      <c r="B663" s="721"/>
      <c r="C663" s="722"/>
      <c r="D663" s="723"/>
      <c r="E663" s="724"/>
      <c r="F663" s="725"/>
      <c r="G663" s="726"/>
      <c r="H663" s="727"/>
      <c r="J663" s="720">
        <f t="shared" si="49"/>
        <v>0</v>
      </c>
      <c r="K663" s="721"/>
      <c r="L663" s="722"/>
      <c r="M663" s="723">
        <f t="shared" si="48"/>
        <v>0</v>
      </c>
      <c r="N663" s="724">
        <f t="shared" si="48"/>
        <v>0</v>
      </c>
      <c r="O663" s="725">
        <f t="shared" si="48"/>
        <v>0</v>
      </c>
      <c r="P663" s="726"/>
      <c r="Q663" s="727">
        <f t="shared" si="50"/>
        <v>0</v>
      </c>
    </row>
    <row r="664" spans="1:17" ht="15.95" customHeight="1">
      <c r="A664" s="720"/>
      <c r="B664" s="721"/>
      <c r="C664" s="722"/>
      <c r="D664" s="723"/>
      <c r="E664" s="728"/>
      <c r="F664" s="725"/>
      <c r="G664" s="726"/>
      <c r="H664" s="727"/>
      <c r="J664" s="720">
        <f t="shared" si="49"/>
        <v>0</v>
      </c>
      <c r="K664" s="721"/>
      <c r="L664" s="722"/>
      <c r="M664" s="723">
        <f t="shared" si="48"/>
        <v>0</v>
      </c>
      <c r="N664" s="728">
        <f t="shared" si="48"/>
        <v>0</v>
      </c>
      <c r="O664" s="725">
        <f t="shared" si="48"/>
        <v>0</v>
      </c>
      <c r="P664" s="726"/>
      <c r="Q664" s="727">
        <f t="shared" si="50"/>
        <v>0</v>
      </c>
    </row>
    <row r="665" spans="1:17" ht="15.95" customHeight="1">
      <c r="A665" s="720"/>
      <c r="B665" s="721"/>
      <c r="C665" s="722"/>
      <c r="D665" s="723"/>
      <c r="E665" s="724"/>
      <c r="F665" s="725"/>
      <c r="G665" s="726"/>
      <c r="H665" s="727"/>
      <c r="J665" s="720">
        <f t="shared" si="49"/>
        <v>0</v>
      </c>
      <c r="K665" s="721"/>
      <c r="L665" s="722"/>
      <c r="M665" s="723"/>
      <c r="N665" s="724"/>
      <c r="O665" s="725">
        <f t="shared" si="48"/>
        <v>0</v>
      </c>
      <c r="P665" s="726"/>
      <c r="Q665" s="727">
        <f t="shared" si="50"/>
        <v>0</v>
      </c>
    </row>
    <row r="666" spans="1:17" ht="15.95" customHeight="1">
      <c r="A666" s="720"/>
      <c r="B666" s="721"/>
      <c r="C666" s="722"/>
      <c r="D666" s="723"/>
      <c r="E666" s="724"/>
      <c r="F666" s="725"/>
      <c r="G666" s="726"/>
      <c r="H666" s="727"/>
      <c r="J666" s="720">
        <f t="shared" si="49"/>
        <v>0</v>
      </c>
      <c r="K666" s="721"/>
      <c r="L666" s="722"/>
      <c r="M666" s="723"/>
      <c r="N666" s="724"/>
      <c r="O666" s="725">
        <f t="shared" si="48"/>
        <v>0</v>
      </c>
      <c r="P666" s="726"/>
      <c r="Q666" s="727">
        <f t="shared" si="50"/>
        <v>0</v>
      </c>
    </row>
    <row r="667" spans="1:17" ht="15.95" customHeight="1">
      <c r="A667" s="720"/>
      <c r="B667" s="721"/>
      <c r="C667" s="722"/>
      <c r="D667" s="723"/>
      <c r="E667" s="724"/>
      <c r="F667" s="725"/>
      <c r="G667" s="726"/>
      <c r="H667" s="727"/>
      <c r="J667" s="720">
        <f t="shared" si="49"/>
        <v>0</v>
      </c>
      <c r="K667" s="721"/>
      <c r="L667" s="722"/>
      <c r="M667" s="723"/>
      <c r="N667" s="724"/>
      <c r="O667" s="725">
        <f t="shared" si="48"/>
        <v>0</v>
      </c>
      <c r="P667" s="726"/>
      <c r="Q667" s="727">
        <f t="shared" si="50"/>
        <v>0</v>
      </c>
    </row>
    <row r="668" spans="1:17" ht="15.95" customHeight="1">
      <c r="A668" s="720"/>
      <c r="B668" s="721"/>
      <c r="C668" s="722"/>
      <c r="D668" s="723"/>
      <c r="E668" s="724"/>
      <c r="F668" s="725"/>
      <c r="G668" s="726"/>
      <c r="H668" s="727"/>
      <c r="J668" s="720">
        <f t="shared" si="49"/>
        <v>0</v>
      </c>
      <c r="K668" s="721"/>
      <c r="L668" s="722"/>
      <c r="M668" s="723"/>
      <c r="N668" s="724"/>
      <c r="O668" s="725">
        <f t="shared" ref="O668:O707" si="51">F668</f>
        <v>0</v>
      </c>
      <c r="P668" s="726"/>
      <c r="Q668" s="727">
        <f t="shared" si="50"/>
        <v>0</v>
      </c>
    </row>
    <row r="669" spans="1:17" ht="15.95" customHeight="1">
      <c r="A669" s="720"/>
      <c r="B669" s="721"/>
      <c r="C669" s="722"/>
      <c r="D669" s="723"/>
      <c r="E669" s="724"/>
      <c r="F669" s="725"/>
      <c r="G669" s="726"/>
      <c r="H669" s="727"/>
      <c r="J669" s="720">
        <f t="shared" si="49"/>
        <v>0</v>
      </c>
      <c r="K669" s="721"/>
      <c r="L669" s="722"/>
      <c r="M669" s="723"/>
      <c r="N669" s="724"/>
      <c r="O669" s="725">
        <f t="shared" si="51"/>
        <v>0</v>
      </c>
      <c r="P669" s="726"/>
      <c r="Q669" s="727">
        <f t="shared" si="50"/>
        <v>0</v>
      </c>
    </row>
    <row r="670" spans="1:17" ht="15.95" customHeight="1">
      <c r="A670" s="720"/>
      <c r="B670" s="721"/>
      <c r="C670" s="722"/>
      <c r="D670" s="723"/>
      <c r="E670" s="724"/>
      <c r="F670" s="725"/>
      <c r="G670" s="726"/>
      <c r="H670" s="727"/>
      <c r="J670" s="720">
        <f t="shared" si="49"/>
        <v>0</v>
      </c>
      <c r="K670" s="721"/>
      <c r="L670" s="722"/>
      <c r="M670" s="723"/>
      <c r="N670" s="724"/>
      <c r="O670" s="725">
        <f t="shared" si="51"/>
        <v>0</v>
      </c>
      <c r="P670" s="726"/>
      <c r="Q670" s="727">
        <f t="shared" si="50"/>
        <v>0</v>
      </c>
    </row>
    <row r="671" spans="1:17" ht="15.95" customHeight="1">
      <c r="A671" s="720"/>
      <c r="B671" s="721"/>
      <c r="C671" s="722"/>
      <c r="D671" s="723"/>
      <c r="E671" s="724"/>
      <c r="F671" s="725"/>
      <c r="G671" s="726"/>
      <c r="H671" s="727"/>
      <c r="J671" s="720">
        <f t="shared" si="49"/>
        <v>0</v>
      </c>
      <c r="K671" s="721"/>
      <c r="L671" s="722"/>
      <c r="M671" s="723"/>
      <c r="N671" s="724"/>
      <c r="O671" s="725">
        <f t="shared" si="51"/>
        <v>0</v>
      </c>
      <c r="P671" s="726"/>
      <c r="Q671" s="727">
        <f t="shared" si="50"/>
        <v>0</v>
      </c>
    </row>
    <row r="672" spans="1:17" ht="15.95" customHeight="1">
      <c r="A672" s="720"/>
      <c r="B672" s="721"/>
      <c r="C672" s="722"/>
      <c r="D672" s="723"/>
      <c r="E672" s="724"/>
      <c r="F672" s="725"/>
      <c r="G672" s="726"/>
      <c r="H672" s="727"/>
      <c r="J672" s="720">
        <f t="shared" si="49"/>
        <v>0</v>
      </c>
      <c r="K672" s="721"/>
      <c r="L672" s="722"/>
      <c r="M672" s="723"/>
      <c r="N672" s="724"/>
      <c r="O672" s="725">
        <f t="shared" si="51"/>
        <v>0</v>
      </c>
      <c r="P672" s="726"/>
      <c r="Q672" s="727">
        <f t="shared" si="50"/>
        <v>0</v>
      </c>
    </row>
    <row r="673" spans="1:17" ht="15.95" customHeight="1">
      <c r="A673" s="720"/>
      <c r="B673" s="721"/>
      <c r="C673" s="722"/>
      <c r="D673" s="723"/>
      <c r="E673" s="724"/>
      <c r="F673" s="725"/>
      <c r="G673" s="726"/>
      <c r="H673" s="727"/>
      <c r="J673" s="720">
        <f t="shared" si="49"/>
        <v>0</v>
      </c>
      <c r="K673" s="721"/>
      <c r="L673" s="722"/>
      <c r="M673" s="723"/>
      <c r="N673" s="724"/>
      <c r="O673" s="725">
        <f t="shared" si="51"/>
        <v>0</v>
      </c>
      <c r="P673" s="726"/>
      <c r="Q673" s="727">
        <f t="shared" si="50"/>
        <v>0</v>
      </c>
    </row>
    <row r="674" spans="1:17" ht="15.95" customHeight="1">
      <c r="A674" s="720"/>
      <c r="B674" s="721"/>
      <c r="C674" s="722"/>
      <c r="D674" s="723"/>
      <c r="E674" s="724"/>
      <c r="F674" s="725"/>
      <c r="G674" s="726"/>
      <c r="H674" s="727"/>
      <c r="J674" s="720">
        <f t="shared" si="49"/>
        <v>0</v>
      </c>
      <c r="K674" s="721"/>
      <c r="L674" s="722"/>
      <c r="M674" s="723"/>
      <c r="N674" s="724"/>
      <c r="O674" s="725">
        <f t="shared" si="51"/>
        <v>0</v>
      </c>
      <c r="P674" s="726"/>
      <c r="Q674" s="727">
        <f t="shared" si="50"/>
        <v>0</v>
      </c>
    </row>
    <row r="675" spans="1:17" ht="15.95" customHeight="1">
      <c r="A675" s="720"/>
      <c r="B675" s="721"/>
      <c r="C675" s="722"/>
      <c r="D675" s="723"/>
      <c r="E675" s="724"/>
      <c r="F675" s="725"/>
      <c r="G675" s="726"/>
      <c r="H675" s="727"/>
      <c r="J675" s="720">
        <f t="shared" si="49"/>
        <v>0</v>
      </c>
      <c r="K675" s="721"/>
      <c r="L675" s="722"/>
      <c r="M675" s="723"/>
      <c r="N675" s="724"/>
      <c r="O675" s="725">
        <f t="shared" si="51"/>
        <v>0</v>
      </c>
      <c r="P675" s="726"/>
      <c r="Q675" s="727">
        <f t="shared" si="50"/>
        <v>0</v>
      </c>
    </row>
    <row r="676" spans="1:17" ht="15.95" customHeight="1">
      <c r="A676" s="720"/>
      <c r="B676" s="721"/>
      <c r="C676" s="722"/>
      <c r="D676" s="723"/>
      <c r="E676" s="724"/>
      <c r="F676" s="725"/>
      <c r="G676" s="726"/>
      <c r="H676" s="727"/>
      <c r="J676" s="720">
        <f t="shared" si="49"/>
        <v>0</v>
      </c>
      <c r="K676" s="721"/>
      <c r="L676" s="722"/>
      <c r="M676" s="723"/>
      <c r="N676" s="724"/>
      <c r="O676" s="725">
        <f t="shared" si="51"/>
        <v>0</v>
      </c>
      <c r="P676" s="726"/>
      <c r="Q676" s="727">
        <f t="shared" si="50"/>
        <v>0</v>
      </c>
    </row>
    <row r="677" spans="1:17" ht="15.95" customHeight="1">
      <c r="A677" s="720"/>
      <c r="B677" s="721"/>
      <c r="C677" s="722"/>
      <c r="D677" s="723"/>
      <c r="E677" s="724"/>
      <c r="F677" s="725"/>
      <c r="G677" s="726"/>
      <c r="H677" s="727"/>
      <c r="J677" s="720">
        <f t="shared" si="49"/>
        <v>0</v>
      </c>
      <c r="K677" s="721"/>
      <c r="L677" s="722"/>
      <c r="M677" s="723"/>
      <c r="N677" s="724"/>
      <c r="O677" s="725">
        <f t="shared" si="51"/>
        <v>0</v>
      </c>
      <c r="P677" s="726"/>
      <c r="Q677" s="727">
        <f t="shared" si="50"/>
        <v>0</v>
      </c>
    </row>
    <row r="678" spans="1:17" ht="15.95" customHeight="1">
      <c r="A678" s="720"/>
      <c r="B678" s="721"/>
      <c r="C678" s="722"/>
      <c r="D678" s="723"/>
      <c r="E678" s="724"/>
      <c r="F678" s="725"/>
      <c r="G678" s="726"/>
      <c r="H678" s="727"/>
      <c r="J678" s="720">
        <f t="shared" si="49"/>
        <v>0</v>
      </c>
      <c r="K678" s="721"/>
      <c r="L678" s="722"/>
      <c r="M678" s="723"/>
      <c r="N678" s="724"/>
      <c r="O678" s="725">
        <f t="shared" si="51"/>
        <v>0</v>
      </c>
      <c r="P678" s="726"/>
      <c r="Q678" s="727">
        <f t="shared" si="50"/>
        <v>0</v>
      </c>
    </row>
    <row r="679" spans="1:17" ht="15.95" customHeight="1">
      <c r="A679" s="720"/>
      <c r="B679" s="721"/>
      <c r="C679" s="722"/>
      <c r="D679" s="723"/>
      <c r="E679" s="724"/>
      <c r="F679" s="725"/>
      <c r="G679" s="726"/>
      <c r="H679" s="727"/>
      <c r="J679" s="720">
        <f t="shared" si="49"/>
        <v>0</v>
      </c>
      <c r="K679" s="721"/>
      <c r="L679" s="722"/>
      <c r="M679" s="723"/>
      <c r="N679" s="724"/>
      <c r="O679" s="725">
        <f t="shared" si="51"/>
        <v>0</v>
      </c>
      <c r="P679" s="726"/>
      <c r="Q679" s="727">
        <f t="shared" si="50"/>
        <v>0</v>
      </c>
    </row>
    <row r="680" spans="1:17" ht="15.95" customHeight="1">
      <c r="A680" s="729"/>
      <c r="B680" s="730"/>
      <c r="C680" s="731"/>
      <c r="D680" s="723"/>
      <c r="E680" s="724"/>
      <c r="F680" s="725"/>
      <c r="G680" s="726"/>
      <c r="H680" s="727"/>
      <c r="J680" s="720">
        <f t="shared" si="49"/>
        <v>0</v>
      </c>
      <c r="K680" s="721"/>
      <c r="L680" s="722"/>
      <c r="M680" s="723"/>
      <c r="N680" s="724"/>
      <c r="O680" s="725">
        <f t="shared" si="51"/>
        <v>0</v>
      </c>
      <c r="P680" s="726"/>
      <c r="Q680" s="727">
        <f t="shared" si="50"/>
        <v>0</v>
      </c>
    </row>
    <row r="681" spans="1:17" ht="15.95" customHeight="1">
      <c r="A681" s="729"/>
      <c r="B681" s="730"/>
      <c r="C681" s="731"/>
      <c r="D681" s="723"/>
      <c r="E681" s="724"/>
      <c r="F681" s="725"/>
      <c r="G681" s="726"/>
      <c r="H681" s="727"/>
      <c r="J681" s="720">
        <f t="shared" si="49"/>
        <v>0</v>
      </c>
      <c r="K681" s="721"/>
      <c r="L681" s="722"/>
      <c r="M681" s="723"/>
      <c r="N681" s="724"/>
      <c r="O681" s="725">
        <f t="shared" si="51"/>
        <v>0</v>
      </c>
      <c r="P681" s="726"/>
      <c r="Q681" s="727">
        <f t="shared" si="50"/>
        <v>0</v>
      </c>
    </row>
    <row r="682" spans="1:17" ht="15.95" customHeight="1">
      <c r="A682" s="729"/>
      <c r="B682" s="730"/>
      <c r="C682" s="731"/>
      <c r="D682" s="723"/>
      <c r="E682" s="724"/>
      <c r="F682" s="725"/>
      <c r="G682" s="726"/>
      <c r="H682" s="727"/>
      <c r="J682" s="720">
        <f t="shared" si="49"/>
        <v>0</v>
      </c>
      <c r="K682" s="721"/>
      <c r="L682" s="722"/>
      <c r="M682" s="723"/>
      <c r="N682" s="724"/>
      <c r="O682" s="725">
        <f t="shared" si="51"/>
        <v>0</v>
      </c>
      <c r="P682" s="726"/>
      <c r="Q682" s="727">
        <f t="shared" si="50"/>
        <v>0</v>
      </c>
    </row>
    <row r="683" spans="1:17" ht="15.95" customHeight="1">
      <c r="A683" s="729"/>
      <c r="B683" s="730"/>
      <c r="C683" s="731"/>
      <c r="D683" s="723"/>
      <c r="E683" s="724"/>
      <c r="F683" s="725"/>
      <c r="G683" s="726"/>
      <c r="H683" s="727"/>
      <c r="J683" s="720">
        <f t="shared" si="49"/>
        <v>0</v>
      </c>
      <c r="K683" s="721"/>
      <c r="L683" s="722"/>
      <c r="M683" s="723"/>
      <c r="N683" s="724"/>
      <c r="O683" s="725">
        <f t="shared" si="51"/>
        <v>0</v>
      </c>
      <c r="P683" s="726"/>
      <c r="Q683" s="727">
        <f t="shared" si="50"/>
        <v>0</v>
      </c>
    </row>
    <row r="684" spans="1:17" ht="15.95" customHeight="1">
      <c r="A684" s="729"/>
      <c r="B684" s="730"/>
      <c r="C684" s="731"/>
      <c r="D684" s="723"/>
      <c r="E684" s="724"/>
      <c r="F684" s="725"/>
      <c r="G684" s="726"/>
      <c r="H684" s="727"/>
      <c r="J684" s="720">
        <f t="shared" si="49"/>
        <v>0</v>
      </c>
      <c r="K684" s="721"/>
      <c r="L684" s="722"/>
      <c r="M684" s="723"/>
      <c r="N684" s="724"/>
      <c r="O684" s="725">
        <f t="shared" si="51"/>
        <v>0</v>
      </c>
      <c r="P684" s="726"/>
      <c r="Q684" s="727">
        <f t="shared" si="50"/>
        <v>0</v>
      </c>
    </row>
    <row r="685" spans="1:17" ht="15.95" customHeight="1">
      <c r="A685" s="729"/>
      <c r="B685" s="730"/>
      <c r="C685" s="731"/>
      <c r="D685" s="723"/>
      <c r="E685" s="724"/>
      <c r="F685" s="725"/>
      <c r="G685" s="726"/>
      <c r="H685" s="727"/>
      <c r="J685" s="720">
        <f t="shared" si="49"/>
        <v>0</v>
      </c>
      <c r="K685" s="721"/>
      <c r="L685" s="722"/>
      <c r="M685" s="723"/>
      <c r="N685" s="724"/>
      <c r="O685" s="725">
        <f t="shared" si="51"/>
        <v>0</v>
      </c>
      <c r="P685" s="726"/>
      <c r="Q685" s="727">
        <f t="shared" si="50"/>
        <v>0</v>
      </c>
    </row>
    <row r="686" spans="1:17" ht="15.95" customHeight="1">
      <c r="A686" s="729"/>
      <c r="B686" s="730"/>
      <c r="C686" s="731"/>
      <c r="D686" s="723"/>
      <c r="E686" s="724"/>
      <c r="F686" s="725"/>
      <c r="G686" s="726"/>
      <c r="H686" s="727"/>
      <c r="J686" s="720">
        <f t="shared" si="49"/>
        <v>0</v>
      </c>
      <c r="K686" s="721"/>
      <c r="L686" s="722"/>
      <c r="M686" s="723"/>
      <c r="N686" s="724"/>
      <c r="O686" s="725">
        <f t="shared" si="51"/>
        <v>0</v>
      </c>
      <c r="P686" s="726"/>
      <c r="Q686" s="727">
        <f t="shared" si="50"/>
        <v>0</v>
      </c>
    </row>
    <row r="687" spans="1:17" ht="15.95" customHeight="1">
      <c r="A687" s="729"/>
      <c r="B687" s="730"/>
      <c r="C687" s="731"/>
      <c r="D687" s="723"/>
      <c r="E687" s="724"/>
      <c r="F687" s="725"/>
      <c r="G687" s="726"/>
      <c r="H687" s="727"/>
      <c r="J687" s="720">
        <f t="shared" si="49"/>
        <v>0</v>
      </c>
      <c r="K687" s="721"/>
      <c r="L687" s="722"/>
      <c r="M687" s="723"/>
      <c r="N687" s="724"/>
      <c r="O687" s="725">
        <f t="shared" si="51"/>
        <v>0</v>
      </c>
      <c r="P687" s="726"/>
      <c r="Q687" s="727">
        <f t="shared" si="50"/>
        <v>0</v>
      </c>
    </row>
    <row r="688" spans="1:17" ht="15.95" customHeight="1">
      <c r="A688" s="729"/>
      <c r="B688" s="730"/>
      <c r="C688" s="731"/>
      <c r="D688" s="723"/>
      <c r="E688" s="724"/>
      <c r="F688" s="725"/>
      <c r="G688" s="726"/>
      <c r="H688" s="727"/>
      <c r="J688" s="720">
        <f t="shared" si="49"/>
        <v>0</v>
      </c>
      <c r="K688" s="721"/>
      <c r="L688" s="722"/>
      <c r="M688" s="723"/>
      <c r="N688" s="724"/>
      <c r="O688" s="725">
        <f t="shared" si="51"/>
        <v>0</v>
      </c>
      <c r="P688" s="726"/>
      <c r="Q688" s="727">
        <f t="shared" si="50"/>
        <v>0</v>
      </c>
    </row>
    <row r="689" spans="1:17" ht="15.95" customHeight="1">
      <c r="A689" s="729"/>
      <c r="B689" s="730"/>
      <c r="C689" s="731"/>
      <c r="D689" s="723"/>
      <c r="E689" s="724"/>
      <c r="F689" s="725"/>
      <c r="G689" s="726"/>
      <c r="H689" s="727"/>
      <c r="J689" s="720">
        <f t="shared" si="49"/>
        <v>0</v>
      </c>
      <c r="K689" s="721"/>
      <c r="L689" s="722"/>
      <c r="M689" s="723"/>
      <c r="N689" s="724"/>
      <c r="O689" s="725">
        <f t="shared" si="51"/>
        <v>0</v>
      </c>
      <c r="P689" s="726"/>
      <c r="Q689" s="727">
        <f t="shared" si="50"/>
        <v>0</v>
      </c>
    </row>
    <row r="690" spans="1:17" ht="15.95" customHeight="1">
      <c r="A690" s="729"/>
      <c r="B690" s="730"/>
      <c r="C690" s="731"/>
      <c r="D690" s="723"/>
      <c r="E690" s="724"/>
      <c r="F690" s="725"/>
      <c r="G690" s="726"/>
      <c r="H690" s="727"/>
      <c r="J690" s="720">
        <f t="shared" si="49"/>
        <v>0</v>
      </c>
      <c r="K690" s="721"/>
      <c r="L690" s="722"/>
      <c r="M690" s="723"/>
      <c r="N690" s="724"/>
      <c r="O690" s="725">
        <f t="shared" si="51"/>
        <v>0</v>
      </c>
      <c r="P690" s="726"/>
      <c r="Q690" s="727">
        <f t="shared" si="50"/>
        <v>0</v>
      </c>
    </row>
    <row r="691" spans="1:17" ht="15.95" customHeight="1">
      <c r="A691" s="729"/>
      <c r="B691" s="730"/>
      <c r="C691" s="731"/>
      <c r="D691" s="723"/>
      <c r="E691" s="724"/>
      <c r="F691" s="725"/>
      <c r="G691" s="726"/>
      <c r="H691" s="727"/>
      <c r="J691" s="720">
        <f t="shared" si="49"/>
        <v>0</v>
      </c>
      <c r="K691" s="721"/>
      <c r="L691" s="722"/>
      <c r="M691" s="723"/>
      <c r="N691" s="724"/>
      <c r="O691" s="725">
        <f t="shared" si="51"/>
        <v>0</v>
      </c>
      <c r="P691" s="726"/>
      <c r="Q691" s="727">
        <f t="shared" si="50"/>
        <v>0</v>
      </c>
    </row>
    <row r="692" spans="1:17" ht="15.95" customHeight="1">
      <c r="A692" s="729"/>
      <c r="B692" s="730"/>
      <c r="C692" s="731"/>
      <c r="D692" s="723"/>
      <c r="E692" s="724"/>
      <c r="F692" s="725"/>
      <c r="G692" s="726"/>
      <c r="H692" s="727"/>
      <c r="J692" s="720">
        <f t="shared" si="49"/>
        <v>0</v>
      </c>
      <c r="K692" s="721"/>
      <c r="L692" s="722"/>
      <c r="M692" s="723"/>
      <c r="N692" s="724"/>
      <c r="O692" s="725">
        <f t="shared" si="51"/>
        <v>0</v>
      </c>
      <c r="P692" s="726"/>
      <c r="Q692" s="727">
        <f t="shared" si="50"/>
        <v>0</v>
      </c>
    </row>
    <row r="693" spans="1:17" ht="15.95" customHeight="1">
      <c r="A693" s="729"/>
      <c r="B693" s="730"/>
      <c r="C693" s="731"/>
      <c r="D693" s="723"/>
      <c r="E693" s="724"/>
      <c r="F693" s="725"/>
      <c r="G693" s="726"/>
      <c r="H693" s="727"/>
      <c r="J693" s="720">
        <f t="shared" si="49"/>
        <v>0</v>
      </c>
      <c r="K693" s="721"/>
      <c r="L693" s="722"/>
      <c r="M693" s="723"/>
      <c r="N693" s="724"/>
      <c r="O693" s="725">
        <f t="shared" si="51"/>
        <v>0</v>
      </c>
      <c r="P693" s="726"/>
      <c r="Q693" s="727">
        <f t="shared" si="50"/>
        <v>0</v>
      </c>
    </row>
    <row r="694" spans="1:17" ht="15.95" customHeight="1">
      <c r="A694" s="729"/>
      <c r="B694" s="730"/>
      <c r="C694" s="731"/>
      <c r="D694" s="723"/>
      <c r="E694" s="724"/>
      <c r="F694" s="725"/>
      <c r="G694" s="726"/>
      <c r="H694" s="727"/>
      <c r="J694" s="720">
        <f t="shared" si="49"/>
        <v>0</v>
      </c>
      <c r="K694" s="721"/>
      <c r="L694" s="722"/>
      <c r="M694" s="723"/>
      <c r="N694" s="724"/>
      <c r="O694" s="725">
        <f t="shared" si="51"/>
        <v>0</v>
      </c>
      <c r="P694" s="726"/>
      <c r="Q694" s="727">
        <f t="shared" si="50"/>
        <v>0</v>
      </c>
    </row>
    <row r="695" spans="1:17" ht="15.95" customHeight="1">
      <c r="A695" s="720"/>
      <c r="B695" s="721"/>
      <c r="C695" s="722"/>
      <c r="D695" s="723"/>
      <c r="E695" s="724"/>
      <c r="F695" s="725"/>
      <c r="G695" s="726"/>
      <c r="H695" s="727"/>
      <c r="J695" s="720">
        <f t="shared" si="49"/>
        <v>0</v>
      </c>
      <c r="K695" s="721"/>
      <c r="L695" s="722"/>
      <c r="M695" s="723"/>
      <c r="N695" s="724"/>
      <c r="O695" s="725">
        <f t="shared" si="51"/>
        <v>0</v>
      </c>
      <c r="P695" s="726"/>
      <c r="Q695" s="727">
        <f t="shared" si="50"/>
        <v>0</v>
      </c>
    </row>
    <row r="696" spans="1:17" ht="15.95" customHeight="1">
      <c r="A696" s="720"/>
      <c r="B696" s="721"/>
      <c r="C696" s="722"/>
      <c r="D696" s="723"/>
      <c r="E696" s="724"/>
      <c r="F696" s="725"/>
      <c r="G696" s="726"/>
      <c r="H696" s="727"/>
      <c r="J696" s="720">
        <f t="shared" si="49"/>
        <v>0</v>
      </c>
      <c r="K696" s="721"/>
      <c r="L696" s="722"/>
      <c r="M696" s="723"/>
      <c r="N696" s="724"/>
      <c r="O696" s="725">
        <f t="shared" si="51"/>
        <v>0</v>
      </c>
      <c r="P696" s="726"/>
      <c r="Q696" s="727">
        <f t="shared" si="50"/>
        <v>0</v>
      </c>
    </row>
    <row r="697" spans="1:17" ht="15.95" customHeight="1">
      <c r="A697" s="720"/>
      <c r="B697" s="721"/>
      <c r="C697" s="722"/>
      <c r="D697" s="723"/>
      <c r="E697" s="724"/>
      <c r="F697" s="725"/>
      <c r="G697" s="726"/>
      <c r="H697" s="727"/>
      <c r="J697" s="720">
        <f t="shared" si="49"/>
        <v>0</v>
      </c>
      <c r="K697" s="721"/>
      <c r="L697" s="722"/>
      <c r="M697" s="723"/>
      <c r="N697" s="724"/>
      <c r="O697" s="725">
        <f t="shared" si="51"/>
        <v>0</v>
      </c>
      <c r="P697" s="726"/>
      <c r="Q697" s="727">
        <f t="shared" si="50"/>
        <v>0</v>
      </c>
    </row>
    <row r="698" spans="1:17" ht="15.95" customHeight="1">
      <c r="A698" s="720"/>
      <c r="B698" s="721"/>
      <c r="C698" s="722"/>
      <c r="D698" s="723"/>
      <c r="E698" s="724"/>
      <c r="F698" s="725"/>
      <c r="G698" s="726"/>
      <c r="H698" s="727"/>
      <c r="J698" s="720">
        <f t="shared" si="49"/>
        <v>0</v>
      </c>
      <c r="K698" s="721"/>
      <c r="L698" s="722"/>
      <c r="M698" s="723"/>
      <c r="N698" s="724"/>
      <c r="O698" s="725">
        <f t="shared" si="51"/>
        <v>0</v>
      </c>
      <c r="P698" s="726"/>
      <c r="Q698" s="727">
        <f t="shared" si="50"/>
        <v>0</v>
      </c>
    </row>
    <row r="699" spans="1:17" ht="15.95" customHeight="1">
      <c r="A699" s="720"/>
      <c r="B699" s="721"/>
      <c r="C699" s="722"/>
      <c r="D699" s="723"/>
      <c r="E699" s="724"/>
      <c r="F699" s="725"/>
      <c r="G699" s="726"/>
      <c r="H699" s="727"/>
      <c r="J699" s="720">
        <f t="shared" si="49"/>
        <v>0</v>
      </c>
      <c r="K699" s="721"/>
      <c r="L699" s="722"/>
      <c r="M699" s="723"/>
      <c r="N699" s="724"/>
      <c r="O699" s="725">
        <f t="shared" si="51"/>
        <v>0</v>
      </c>
      <c r="P699" s="726"/>
      <c r="Q699" s="727">
        <f t="shared" si="50"/>
        <v>0</v>
      </c>
    </row>
    <row r="700" spans="1:17" ht="15.95" customHeight="1">
      <c r="A700" s="720"/>
      <c r="B700" s="721"/>
      <c r="C700" s="722"/>
      <c r="D700" s="723"/>
      <c r="E700" s="724"/>
      <c r="F700" s="725"/>
      <c r="G700" s="726"/>
      <c r="H700" s="727"/>
      <c r="J700" s="720">
        <f t="shared" si="49"/>
        <v>0</v>
      </c>
      <c r="K700" s="721"/>
      <c r="L700" s="722"/>
      <c r="M700" s="723"/>
      <c r="N700" s="724"/>
      <c r="O700" s="725">
        <f t="shared" si="51"/>
        <v>0</v>
      </c>
      <c r="P700" s="726"/>
      <c r="Q700" s="727">
        <f t="shared" si="50"/>
        <v>0</v>
      </c>
    </row>
    <row r="701" spans="1:17" ht="15.95" customHeight="1">
      <c r="A701" s="720"/>
      <c r="B701" s="721"/>
      <c r="C701" s="722"/>
      <c r="D701" s="723"/>
      <c r="E701" s="724"/>
      <c r="F701" s="725"/>
      <c r="G701" s="726"/>
      <c r="H701" s="727"/>
      <c r="J701" s="720">
        <f t="shared" si="49"/>
        <v>0</v>
      </c>
      <c r="K701" s="721"/>
      <c r="L701" s="722"/>
      <c r="M701" s="723"/>
      <c r="N701" s="724"/>
      <c r="O701" s="725">
        <f t="shared" si="51"/>
        <v>0</v>
      </c>
      <c r="P701" s="726"/>
      <c r="Q701" s="727">
        <f t="shared" si="50"/>
        <v>0</v>
      </c>
    </row>
    <row r="702" spans="1:17" ht="15.95" customHeight="1">
      <c r="A702" s="720"/>
      <c r="B702" s="721"/>
      <c r="C702" s="722"/>
      <c r="D702" s="723"/>
      <c r="E702" s="724"/>
      <c r="F702" s="725"/>
      <c r="G702" s="726"/>
      <c r="H702" s="727"/>
      <c r="J702" s="720">
        <f t="shared" si="49"/>
        <v>0</v>
      </c>
      <c r="K702" s="721"/>
      <c r="L702" s="722"/>
      <c r="M702" s="723"/>
      <c r="N702" s="724"/>
      <c r="O702" s="725">
        <f t="shared" si="51"/>
        <v>0</v>
      </c>
      <c r="P702" s="726"/>
      <c r="Q702" s="727">
        <f t="shared" si="50"/>
        <v>0</v>
      </c>
    </row>
    <row r="703" spans="1:17" ht="15.95" customHeight="1">
      <c r="A703" s="720"/>
      <c r="B703" s="721"/>
      <c r="C703" s="722"/>
      <c r="D703" s="723"/>
      <c r="E703" s="724"/>
      <c r="F703" s="725"/>
      <c r="G703" s="726"/>
      <c r="H703" s="727"/>
      <c r="J703" s="720">
        <f t="shared" si="49"/>
        <v>0</v>
      </c>
      <c r="K703" s="721"/>
      <c r="L703" s="722"/>
      <c r="M703" s="723"/>
      <c r="N703" s="724"/>
      <c r="O703" s="725">
        <f t="shared" si="51"/>
        <v>0</v>
      </c>
      <c r="P703" s="726"/>
      <c r="Q703" s="727">
        <f t="shared" si="50"/>
        <v>0</v>
      </c>
    </row>
    <row r="704" spans="1:17" ht="15.95" customHeight="1">
      <c r="A704" s="720"/>
      <c r="B704" s="721"/>
      <c r="C704" s="722"/>
      <c r="D704" s="723"/>
      <c r="E704" s="724"/>
      <c r="F704" s="725"/>
      <c r="G704" s="726"/>
      <c r="H704" s="727"/>
      <c r="J704" s="720">
        <f t="shared" si="49"/>
        <v>0</v>
      </c>
      <c r="K704" s="721"/>
      <c r="L704" s="722"/>
      <c r="M704" s="723"/>
      <c r="N704" s="724"/>
      <c r="O704" s="725">
        <f t="shared" si="51"/>
        <v>0</v>
      </c>
      <c r="P704" s="726"/>
      <c r="Q704" s="727">
        <f t="shared" si="50"/>
        <v>0</v>
      </c>
    </row>
    <row r="705" spans="1:17" ht="15.95" customHeight="1">
      <c r="A705" s="720"/>
      <c r="B705" s="721"/>
      <c r="C705" s="722"/>
      <c r="D705" s="723"/>
      <c r="E705" s="732"/>
      <c r="F705" s="725"/>
      <c r="G705" s="726"/>
      <c r="H705" s="727"/>
      <c r="J705" s="720">
        <f t="shared" si="49"/>
        <v>0</v>
      </c>
      <c r="K705" s="721"/>
      <c r="L705" s="722"/>
      <c r="M705" s="723">
        <f t="shared" ref="M705:N709" si="52">D705</f>
        <v>0</v>
      </c>
      <c r="N705" s="732">
        <f t="shared" si="52"/>
        <v>0</v>
      </c>
      <c r="O705" s="725"/>
      <c r="P705" s="726"/>
      <c r="Q705" s="727">
        <f t="shared" si="50"/>
        <v>0</v>
      </c>
    </row>
    <row r="706" spans="1:17" ht="15.95" customHeight="1">
      <c r="A706" s="720"/>
      <c r="B706" s="721"/>
      <c r="C706" s="722"/>
      <c r="D706" s="723"/>
      <c r="E706" s="732"/>
      <c r="F706" s="725"/>
      <c r="G706" s="726"/>
      <c r="H706" s="727"/>
      <c r="J706" s="720">
        <f t="shared" si="49"/>
        <v>0</v>
      </c>
      <c r="K706" s="721"/>
      <c r="L706" s="722"/>
      <c r="M706" s="723">
        <f t="shared" si="52"/>
        <v>0</v>
      </c>
      <c r="N706" s="732">
        <f t="shared" si="52"/>
        <v>0</v>
      </c>
      <c r="O706" s="725"/>
      <c r="P706" s="726"/>
      <c r="Q706" s="727">
        <f t="shared" si="50"/>
        <v>0</v>
      </c>
    </row>
    <row r="707" spans="1:17" ht="15.95" customHeight="1">
      <c r="A707" s="720"/>
      <c r="B707" s="721"/>
      <c r="C707" s="722"/>
      <c r="D707" s="723"/>
      <c r="E707" s="732"/>
      <c r="F707" s="725"/>
      <c r="G707" s="726"/>
      <c r="H707" s="727"/>
      <c r="J707" s="720">
        <f t="shared" si="49"/>
        <v>0</v>
      </c>
      <c r="K707" s="721"/>
      <c r="L707" s="722"/>
      <c r="M707" s="723">
        <f t="shared" si="52"/>
        <v>0</v>
      </c>
      <c r="N707" s="732">
        <f t="shared" si="52"/>
        <v>0</v>
      </c>
      <c r="O707" s="725"/>
      <c r="P707" s="726"/>
      <c r="Q707" s="727">
        <f t="shared" si="50"/>
        <v>0</v>
      </c>
    </row>
    <row r="708" spans="1:17" ht="15.95" customHeight="1">
      <c r="A708" s="720"/>
      <c r="B708" s="721"/>
      <c r="C708" s="722"/>
      <c r="D708" s="723"/>
      <c r="E708" s="732"/>
      <c r="F708" s="725"/>
      <c r="G708" s="726"/>
      <c r="H708" s="727"/>
      <c r="J708" s="720">
        <f t="shared" si="49"/>
        <v>0</v>
      </c>
      <c r="K708" s="721"/>
      <c r="L708" s="722"/>
      <c r="M708" s="723">
        <f t="shared" si="52"/>
        <v>0</v>
      </c>
      <c r="N708" s="732">
        <f t="shared" si="52"/>
        <v>0</v>
      </c>
      <c r="O708" s="725"/>
      <c r="P708" s="726"/>
      <c r="Q708" s="727">
        <f t="shared" si="50"/>
        <v>0</v>
      </c>
    </row>
    <row r="709" spans="1:17" ht="15.95" customHeight="1">
      <c r="A709" s="720"/>
      <c r="B709" s="721"/>
      <c r="C709" s="722"/>
      <c r="D709" s="723"/>
      <c r="E709" s="732"/>
      <c r="F709" s="725"/>
      <c r="G709" s="726"/>
      <c r="H709" s="727"/>
      <c r="J709" s="720">
        <f t="shared" si="49"/>
        <v>0</v>
      </c>
      <c r="K709" s="721"/>
      <c r="L709" s="722"/>
      <c r="M709" s="723">
        <f t="shared" si="52"/>
        <v>0</v>
      </c>
      <c r="N709" s="732">
        <f t="shared" si="52"/>
        <v>0</v>
      </c>
      <c r="O709" s="725"/>
      <c r="P709" s="726"/>
      <c r="Q709" s="727">
        <f t="shared" si="50"/>
        <v>0</v>
      </c>
    </row>
    <row r="710" spans="1:17" ht="15.95" customHeight="1">
      <c r="A710" s="720"/>
      <c r="B710" s="721"/>
      <c r="C710" s="722"/>
      <c r="D710" s="723"/>
      <c r="E710" s="724"/>
      <c r="F710" s="725"/>
      <c r="G710" s="726"/>
      <c r="H710" s="727"/>
      <c r="J710" s="720">
        <f t="shared" si="49"/>
        <v>0</v>
      </c>
      <c r="K710" s="721"/>
      <c r="L710" s="722"/>
      <c r="M710" s="723"/>
      <c r="N710" s="724"/>
      <c r="O710" s="725"/>
      <c r="P710" s="726"/>
      <c r="Q710" s="727">
        <f t="shared" si="50"/>
        <v>0</v>
      </c>
    </row>
    <row r="711" spans="1:17" ht="15.95" customHeight="1">
      <c r="A711" s="720"/>
      <c r="B711" s="721"/>
      <c r="C711" s="722"/>
      <c r="D711" s="723"/>
      <c r="E711" s="724"/>
      <c r="F711" s="725"/>
      <c r="G711" s="726"/>
      <c r="H711" s="727"/>
      <c r="J711" s="720">
        <f t="shared" si="49"/>
        <v>0</v>
      </c>
      <c r="K711" s="721"/>
      <c r="L711" s="722"/>
      <c r="M711" s="723"/>
      <c r="N711" s="724"/>
      <c r="O711" s="725"/>
      <c r="P711" s="726"/>
      <c r="Q711" s="727">
        <f t="shared" si="50"/>
        <v>0</v>
      </c>
    </row>
    <row r="712" spans="1:17" ht="15.95" customHeight="1">
      <c r="A712" s="720"/>
      <c r="B712" s="721"/>
      <c r="C712" s="722"/>
      <c r="D712" s="723"/>
      <c r="E712" s="724"/>
      <c r="F712" s="725"/>
      <c r="G712" s="726"/>
      <c r="H712" s="727"/>
      <c r="J712" s="720">
        <f t="shared" si="49"/>
        <v>0</v>
      </c>
      <c r="K712" s="721"/>
      <c r="L712" s="722"/>
      <c r="M712" s="723"/>
      <c r="N712" s="724"/>
      <c r="O712" s="725"/>
      <c r="P712" s="726"/>
      <c r="Q712" s="727">
        <f t="shared" si="50"/>
        <v>0</v>
      </c>
    </row>
    <row r="713" spans="1:17" ht="15.95" customHeight="1">
      <c r="A713" s="720"/>
      <c r="B713" s="721"/>
      <c r="C713" s="722"/>
      <c r="D713" s="723"/>
      <c r="E713" s="724"/>
      <c r="F713" s="725"/>
      <c r="G713" s="726"/>
      <c r="H713" s="727"/>
      <c r="J713" s="720">
        <f t="shared" si="49"/>
        <v>0</v>
      </c>
      <c r="K713" s="721"/>
      <c r="L713" s="722"/>
      <c r="M713" s="723"/>
      <c r="N713" s="724"/>
      <c r="O713" s="725">
        <f>F713</f>
        <v>0</v>
      </c>
      <c r="P713" s="726"/>
      <c r="Q713" s="727"/>
    </row>
    <row r="714" spans="1:17" ht="15.95" customHeight="1">
      <c r="A714" s="720"/>
      <c r="B714" s="721"/>
      <c r="C714" s="722"/>
      <c r="D714" s="723"/>
      <c r="E714" s="724"/>
      <c r="F714" s="725"/>
      <c r="G714" s="726"/>
      <c r="H714" s="727"/>
      <c r="J714" s="720">
        <f t="shared" si="49"/>
        <v>0</v>
      </c>
      <c r="K714" s="721"/>
      <c r="L714" s="722"/>
      <c r="M714" s="723"/>
      <c r="N714" s="724"/>
      <c r="O714" s="725"/>
      <c r="P714" s="726"/>
      <c r="Q714" s="727">
        <f>H714</f>
        <v>0</v>
      </c>
    </row>
    <row r="715" spans="1:17" ht="15.95" customHeight="1" thickBot="1">
      <c r="A715" s="733" t="s">
        <v>547</v>
      </c>
      <c r="B715" s="734"/>
      <c r="C715" s="735"/>
      <c r="D715" s="700"/>
      <c r="E715" s="700"/>
      <c r="F715" s="736"/>
      <c r="G715" s="737"/>
      <c r="H715" s="738"/>
      <c r="J715" s="733" t="str">
        <f t="shared" si="49"/>
        <v>Avance arrondi</v>
      </c>
      <c r="K715" s="734"/>
      <c r="L715" s="735"/>
      <c r="M715" s="700"/>
      <c r="N715" s="700"/>
      <c r="O715" s="736">
        <f>F715</f>
        <v>0</v>
      </c>
      <c r="P715" s="737"/>
      <c r="Q715" s="738"/>
    </row>
    <row r="716" spans="1:17" ht="15.95" customHeight="1">
      <c r="A716" s="739" t="s">
        <v>548</v>
      </c>
      <c r="B716" s="740"/>
      <c r="C716" s="740"/>
      <c r="D716" s="740"/>
      <c r="E716" s="741"/>
      <c r="F716" s="742" t="s">
        <v>549</v>
      </c>
      <c r="G716" s="743"/>
      <c r="H716" s="744" t="s">
        <v>550</v>
      </c>
      <c r="I716" s="682"/>
      <c r="J716" s="739" t="s">
        <v>548</v>
      </c>
      <c r="K716" s="740"/>
      <c r="L716" s="740"/>
      <c r="M716" s="740"/>
      <c r="N716" s="741"/>
      <c r="O716" s="745" t="s">
        <v>549</v>
      </c>
      <c r="P716" s="746"/>
      <c r="Q716" s="747" t="s">
        <v>550</v>
      </c>
    </row>
    <row r="717" spans="1:17" ht="15.95" customHeight="1">
      <c r="A717" s="748" t="s">
        <v>551</v>
      </c>
      <c r="B717" s="749" t="s">
        <v>552</v>
      </c>
      <c r="C717" s="749" t="s">
        <v>553</v>
      </c>
      <c r="D717" s="749" t="s">
        <v>554</v>
      </c>
      <c r="E717" s="750" t="s">
        <v>555</v>
      </c>
      <c r="F717" s="751"/>
      <c r="G717" s="752"/>
      <c r="H717" s="753"/>
      <c r="I717" s="754"/>
      <c r="J717" s="748" t="s">
        <v>551</v>
      </c>
      <c r="K717" s="749" t="s">
        <v>552</v>
      </c>
      <c r="L717" s="749" t="s">
        <v>553</v>
      </c>
      <c r="M717" s="749" t="s">
        <v>554</v>
      </c>
      <c r="N717" s="750" t="s">
        <v>555</v>
      </c>
      <c r="O717" s="755"/>
      <c r="P717" s="756"/>
      <c r="Q717" s="757"/>
    </row>
    <row r="718" spans="1:17" ht="15.95" customHeight="1" thickBot="1">
      <c r="A718" s="691">
        <v>0</v>
      </c>
      <c r="B718" s="758"/>
      <c r="C718" s="758"/>
      <c r="D718" s="758"/>
      <c r="E718" s="759"/>
      <c r="F718" s="760">
        <f>SUM(F653:G715)</f>
        <v>0</v>
      </c>
      <c r="G718" s="761"/>
      <c r="H718" s="762">
        <f>SUM(H653:H715)</f>
        <v>0</v>
      </c>
      <c r="I718" s="682"/>
      <c r="J718" s="691">
        <f t="shared" ref="J718:O718" si="53">A718</f>
        <v>0</v>
      </c>
      <c r="K718" s="758">
        <f t="shared" si="53"/>
        <v>0</v>
      </c>
      <c r="L718" s="758">
        <f t="shared" si="53"/>
        <v>0</v>
      </c>
      <c r="M718" s="758">
        <f t="shared" si="53"/>
        <v>0</v>
      </c>
      <c r="N718" s="759">
        <f t="shared" si="53"/>
        <v>0</v>
      </c>
      <c r="O718" s="763">
        <f t="shared" si="53"/>
        <v>0</v>
      </c>
      <c r="P718" s="764"/>
      <c r="Q718" s="762">
        <f>H718</f>
        <v>0</v>
      </c>
    </row>
    <row r="719" spans="1:17" ht="15.95" customHeight="1">
      <c r="A719" s="682"/>
      <c r="B719" s="682"/>
      <c r="C719" s="682"/>
      <c r="D719" s="765" t="s">
        <v>556</v>
      </c>
      <c r="E719" s="766"/>
      <c r="F719" s="767">
        <f>F718-H718</f>
        <v>0</v>
      </c>
      <c r="G719" s="768"/>
      <c r="H719" s="769"/>
      <c r="I719" s="770"/>
      <c r="J719" s="770">
        <f>A719</f>
        <v>0</v>
      </c>
      <c r="K719" s="770"/>
      <c r="L719" s="770"/>
      <c r="M719" s="765" t="s">
        <v>557</v>
      </c>
      <c r="N719" s="766"/>
      <c r="O719" s="771">
        <f>F719</f>
        <v>0</v>
      </c>
      <c r="P719" s="771"/>
      <c r="Q719" s="772"/>
    </row>
    <row r="720" spans="1:17" ht="15.95" customHeight="1" thickBot="1">
      <c r="A720" s="682"/>
      <c r="B720" s="704" t="s">
        <v>558</v>
      </c>
      <c r="C720" s="773"/>
      <c r="D720" s="774"/>
      <c r="E720" s="775"/>
      <c r="F720" s="776"/>
      <c r="G720" s="777"/>
      <c r="H720" s="778"/>
      <c r="I720" s="770"/>
      <c r="J720" s="770"/>
      <c r="K720" s="779" t="str">
        <f>B720</f>
        <v>Emargement</v>
      </c>
      <c r="L720" s="780"/>
      <c r="M720" s="774"/>
      <c r="N720" s="775"/>
      <c r="O720" s="781"/>
      <c r="P720" s="781"/>
      <c r="Q720" s="782"/>
    </row>
    <row r="721" spans="1:17" ht="15.95" customHeight="1">
      <c r="A721" s="669" t="s">
        <v>524</v>
      </c>
      <c r="B721" s="669"/>
      <c r="C721" s="669"/>
      <c r="D721" s="669"/>
      <c r="E721" s="670" t="s">
        <v>525</v>
      </c>
      <c r="F721" s="670"/>
      <c r="G721" s="670"/>
      <c r="H721" s="670"/>
      <c r="J721" s="669" t="str">
        <f>A721</f>
        <v>Raison sociale</v>
      </c>
      <c r="K721" s="669"/>
      <c r="L721" s="669"/>
      <c r="M721" s="669"/>
      <c r="N721" s="670" t="s">
        <v>525</v>
      </c>
      <c r="O721" s="670"/>
      <c r="P721" s="670"/>
      <c r="Q721" s="670"/>
    </row>
    <row r="722" spans="1:17" ht="15.95" customHeight="1">
      <c r="A722" s="669"/>
      <c r="B722" s="669"/>
      <c r="C722" s="669"/>
      <c r="D722" s="669"/>
      <c r="E722" s="670"/>
      <c r="F722" s="670"/>
      <c r="G722" s="670"/>
      <c r="H722" s="670"/>
      <c r="J722" s="669"/>
      <c r="K722" s="669"/>
      <c r="L722" s="669"/>
      <c r="M722" s="669"/>
      <c r="N722" s="670"/>
      <c r="O722" s="670"/>
      <c r="P722" s="670"/>
      <c r="Q722" s="670"/>
    </row>
    <row r="723" spans="1:17" ht="15.95" customHeight="1">
      <c r="A723" s="672" t="s">
        <v>526</v>
      </c>
      <c r="B723" s="672"/>
      <c r="C723" s="672"/>
      <c r="D723" s="672"/>
      <c r="E723" s="673" t="s">
        <v>527</v>
      </c>
      <c r="F723" s="674"/>
      <c r="G723" s="674"/>
      <c r="H723" s="674"/>
      <c r="J723" s="672" t="str">
        <f>A723</f>
        <v>adresse</v>
      </c>
      <c r="K723" s="672"/>
      <c r="L723" s="672"/>
      <c r="M723" s="672"/>
      <c r="N723" s="673" t="s">
        <v>527</v>
      </c>
      <c r="O723" s="674">
        <f>F723</f>
        <v>0</v>
      </c>
      <c r="P723" s="674"/>
      <c r="Q723" s="674"/>
    </row>
    <row r="724" spans="1:17" ht="15.95" customHeight="1">
      <c r="A724" s="672" t="s">
        <v>528</v>
      </c>
      <c r="B724" s="672"/>
      <c r="C724" s="672"/>
      <c r="D724" s="672"/>
      <c r="E724" s="673"/>
      <c r="F724" s="674"/>
      <c r="G724" s="674"/>
      <c r="H724" s="674"/>
      <c r="J724" s="672" t="str">
        <f>A724</f>
        <v>Ville + CNSS</v>
      </c>
      <c r="K724" s="672"/>
      <c r="L724" s="672"/>
      <c r="M724" s="672"/>
      <c r="N724" s="673"/>
      <c r="O724" s="674"/>
      <c r="P724" s="674"/>
      <c r="Q724" s="674"/>
    </row>
    <row r="725" spans="1:17" s="682" customFormat="1" ht="15.95" customHeight="1" thickBot="1">
      <c r="A725" s="675" t="s">
        <v>529</v>
      </c>
      <c r="B725" s="676">
        <v>1234567</v>
      </c>
      <c r="C725" s="677" t="s">
        <v>530</v>
      </c>
      <c r="D725" s="678" t="s">
        <v>531</v>
      </c>
      <c r="E725" s="679"/>
      <c r="F725" s="675" t="s">
        <v>532</v>
      </c>
      <c r="G725" s="680" t="s">
        <v>533</v>
      </c>
      <c r="H725" s="681"/>
      <c r="J725" s="675" t="s">
        <v>534</v>
      </c>
      <c r="K725" s="676">
        <f>+B725</f>
        <v>1234567</v>
      </c>
      <c r="L725" s="676" t="str">
        <f>+C725</f>
        <v>R.C.: 888777</v>
      </c>
      <c r="M725" s="677" t="str">
        <f>+D725</f>
        <v>I.C.E.: 111222333444555</v>
      </c>
      <c r="N725" s="677"/>
      <c r="O725" s="676" t="str">
        <f>+F725</f>
        <v>T.P.</v>
      </c>
      <c r="P725" s="683" t="str">
        <f>+G725</f>
        <v>12345678</v>
      </c>
      <c r="Q725" s="684"/>
    </row>
    <row r="726" spans="1:17" ht="15.95" customHeight="1">
      <c r="A726" s="688" t="s">
        <v>230</v>
      </c>
      <c r="B726" s="689" t="s">
        <v>535</v>
      </c>
      <c r="C726" s="689"/>
      <c r="D726" s="689"/>
      <c r="E726" s="689" t="s">
        <v>123</v>
      </c>
      <c r="F726" s="689"/>
      <c r="G726" s="689"/>
      <c r="H726" s="690"/>
      <c r="I726" s="682"/>
      <c r="J726" s="688" t="s">
        <v>230</v>
      </c>
      <c r="K726" s="689" t="s">
        <v>535</v>
      </c>
      <c r="L726" s="689"/>
      <c r="M726" s="689"/>
      <c r="N726" s="689" t="s">
        <v>123</v>
      </c>
      <c r="O726" s="689"/>
      <c r="P726" s="689"/>
      <c r="Q726" s="690"/>
    </row>
    <row r="727" spans="1:17" ht="15.95" customHeight="1" thickBot="1">
      <c r="A727" s="691"/>
      <c r="B727" s="692"/>
      <c r="C727" s="692"/>
      <c r="D727" s="692"/>
      <c r="E727" s="692"/>
      <c r="F727" s="692"/>
      <c r="G727" s="692"/>
      <c r="H727" s="693"/>
      <c r="I727" s="682"/>
      <c r="J727" s="691">
        <f>A727</f>
        <v>0</v>
      </c>
      <c r="K727" s="692">
        <f>B727</f>
        <v>0</v>
      </c>
      <c r="L727" s="692"/>
      <c r="M727" s="692"/>
      <c r="N727" s="692">
        <f>E727</f>
        <v>0</v>
      </c>
      <c r="O727" s="692"/>
      <c r="P727" s="692"/>
      <c r="Q727" s="693"/>
    </row>
    <row r="728" spans="1:17" ht="15.95" customHeight="1" thickBot="1">
      <c r="A728" s="694"/>
      <c r="B728" s="694"/>
      <c r="C728" s="694"/>
      <c r="D728" s="694"/>
      <c r="E728" s="694"/>
      <c r="F728" s="694"/>
      <c r="G728" s="694"/>
      <c r="H728" s="694"/>
      <c r="I728" s="694"/>
      <c r="J728" s="694"/>
      <c r="K728" s="694"/>
      <c r="L728" s="694"/>
      <c r="M728" s="694"/>
      <c r="N728" s="694"/>
      <c r="O728" s="694"/>
      <c r="P728" s="694"/>
      <c r="Q728" s="694"/>
    </row>
    <row r="729" spans="1:17" ht="15.95" customHeight="1">
      <c r="A729" s="688" t="s">
        <v>536</v>
      </c>
      <c r="B729" s="695" t="s">
        <v>537</v>
      </c>
      <c r="C729" s="695"/>
      <c r="D729" s="695" t="s">
        <v>538</v>
      </c>
      <c r="E729" s="696" t="s">
        <v>539</v>
      </c>
      <c r="F729" s="695" t="s">
        <v>540</v>
      </c>
      <c r="G729" s="695" t="s">
        <v>541</v>
      </c>
      <c r="H729" s="697" t="s">
        <v>542</v>
      </c>
      <c r="I729" s="698"/>
      <c r="J729" s="688" t="s">
        <v>536</v>
      </c>
      <c r="K729" s="695" t="s">
        <v>537</v>
      </c>
      <c r="L729" s="695">
        <f>C729</f>
        <v>0</v>
      </c>
      <c r="M729" s="695" t="s">
        <v>538</v>
      </c>
      <c r="N729" s="696" t="s">
        <v>539</v>
      </c>
      <c r="O729" s="695" t="s">
        <v>540</v>
      </c>
      <c r="P729" s="695" t="s">
        <v>541</v>
      </c>
      <c r="Q729" s="697" t="s">
        <v>542</v>
      </c>
    </row>
    <row r="730" spans="1:17" ht="15.95" customHeight="1" thickBot="1">
      <c r="A730" s="699"/>
      <c r="B730" s="700"/>
      <c r="C730" s="700"/>
      <c r="D730" s="701"/>
      <c r="E730" s="701"/>
      <c r="F730" s="700"/>
      <c r="G730" s="700"/>
      <c r="H730" s="702"/>
      <c r="I730" s="682"/>
      <c r="J730" s="699">
        <f>A730</f>
        <v>0</v>
      </c>
      <c r="K730" s="700">
        <f>B730</f>
        <v>0</v>
      </c>
      <c r="L730" s="700">
        <f>C730</f>
        <v>0</v>
      </c>
      <c r="M730" s="701">
        <f>D730</f>
        <v>0</v>
      </c>
      <c r="N730" s="701">
        <f>E730</f>
        <v>0</v>
      </c>
      <c r="O730" s="700">
        <f>F730</f>
        <v>0</v>
      </c>
      <c r="P730" s="700">
        <f>G730</f>
        <v>0</v>
      </c>
      <c r="Q730" s="702">
        <f>H730</f>
        <v>0</v>
      </c>
    </row>
    <row r="731" spans="1:17" ht="15.95" customHeight="1" thickBot="1">
      <c r="A731" s="703"/>
      <c r="B731" s="704"/>
      <c r="C731" s="682"/>
      <c r="D731" s="682"/>
      <c r="E731" s="682"/>
      <c r="F731" s="682"/>
      <c r="G731" s="682"/>
      <c r="H731" s="682"/>
      <c r="I731" s="682"/>
      <c r="J731" s="703"/>
      <c r="K731" s="704"/>
      <c r="L731" s="682"/>
      <c r="M731" s="682"/>
      <c r="N731" s="682"/>
      <c r="O731" s="682"/>
      <c r="P731" s="682"/>
      <c r="Q731" s="682"/>
    </row>
    <row r="732" spans="1:17" ht="15.95" customHeight="1" thickBot="1">
      <c r="A732" s="705" t="s">
        <v>543</v>
      </c>
      <c r="B732" s="706"/>
      <c r="C732" s="707"/>
      <c r="D732" s="708" t="s">
        <v>544</v>
      </c>
      <c r="E732" s="709" t="s">
        <v>90</v>
      </c>
      <c r="F732" s="710" t="s">
        <v>545</v>
      </c>
      <c r="G732" s="707"/>
      <c r="H732" s="711" t="s">
        <v>546</v>
      </c>
      <c r="I732" s="712"/>
      <c r="J732" s="705" t="s">
        <v>543</v>
      </c>
      <c r="K732" s="706"/>
      <c r="L732" s="707"/>
      <c r="M732" s="708" t="str">
        <f t="shared" ref="M732:O747" si="54">D732</f>
        <v>Base Nbre</v>
      </c>
      <c r="N732" s="709" t="s">
        <v>90</v>
      </c>
      <c r="O732" s="710" t="s">
        <v>545</v>
      </c>
      <c r="P732" s="707"/>
      <c r="Q732" s="711" t="s">
        <v>546</v>
      </c>
    </row>
    <row r="733" spans="1:17" ht="15.95" customHeight="1">
      <c r="A733" s="713"/>
      <c r="B733" s="714"/>
      <c r="C733" s="715"/>
      <c r="D733" s="716"/>
      <c r="E733" s="716"/>
      <c r="F733" s="717"/>
      <c r="G733" s="718"/>
      <c r="H733" s="719"/>
      <c r="J733" s="713">
        <f t="shared" ref="J733:J795" si="55">A733</f>
        <v>0</v>
      </c>
      <c r="K733" s="714"/>
      <c r="L733" s="715"/>
      <c r="M733" s="716">
        <f t="shared" si="54"/>
        <v>0</v>
      </c>
      <c r="N733" s="716">
        <f t="shared" si="54"/>
        <v>0</v>
      </c>
      <c r="O733" s="717">
        <f t="shared" si="54"/>
        <v>0</v>
      </c>
      <c r="P733" s="718"/>
      <c r="Q733" s="719">
        <f t="shared" ref="Q733:Q792" si="56">H733</f>
        <v>0</v>
      </c>
    </row>
    <row r="734" spans="1:17" ht="15.95" customHeight="1">
      <c r="A734" s="720"/>
      <c r="B734" s="721"/>
      <c r="C734" s="722"/>
      <c r="D734" s="723"/>
      <c r="E734" s="724"/>
      <c r="F734" s="725"/>
      <c r="G734" s="726"/>
      <c r="H734" s="727"/>
      <c r="J734" s="720">
        <f t="shared" si="55"/>
        <v>0</v>
      </c>
      <c r="K734" s="721"/>
      <c r="L734" s="722"/>
      <c r="M734" s="723">
        <f t="shared" si="54"/>
        <v>0</v>
      </c>
      <c r="N734" s="724">
        <f t="shared" si="54"/>
        <v>0</v>
      </c>
      <c r="O734" s="725">
        <f t="shared" si="54"/>
        <v>0</v>
      </c>
      <c r="P734" s="726"/>
      <c r="Q734" s="727">
        <f t="shared" si="56"/>
        <v>0</v>
      </c>
    </row>
    <row r="735" spans="1:17" ht="15.95" customHeight="1">
      <c r="A735" s="720"/>
      <c r="B735" s="721"/>
      <c r="C735" s="722"/>
      <c r="D735" s="723"/>
      <c r="E735" s="724"/>
      <c r="F735" s="725"/>
      <c r="G735" s="726"/>
      <c r="H735" s="727"/>
      <c r="J735" s="720">
        <f t="shared" si="55"/>
        <v>0</v>
      </c>
      <c r="K735" s="721"/>
      <c r="L735" s="722"/>
      <c r="M735" s="723">
        <f t="shared" si="54"/>
        <v>0</v>
      </c>
      <c r="N735" s="724">
        <f t="shared" si="54"/>
        <v>0</v>
      </c>
      <c r="O735" s="725">
        <f t="shared" si="54"/>
        <v>0</v>
      </c>
      <c r="P735" s="726"/>
      <c r="Q735" s="727">
        <f t="shared" si="56"/>
        <v>0</v>
      </c>
    </row>
    <row r="736" spans="1:17" ht="15.95" customHeight="1">
      <c r="A736" s="720"/>
      <c r="B736" s="721"/>
      <c r="C736" s="722"/>
      <c r="D736" s="723"/>
      <c r="E736" s="724"/>
      <c r="F736" s="725"/>
      <c r="G736" s="726"/>
      <c r="H736" s="727"/>
      <c r="J736" s="720">
        <f t="shared" si="55"/>
        <v>0</v>
      </c>
      <c r="K736" s="721"/>
      <c r="L736" s="722"/>
      <c r="M736" s="723">
        <f t="shared" si="54"/>
        <v>0</v>
      </c>
      <c r="N736" s="724">
        <f t="shared" si="54"/>
        <v>0</v>
      </c>
      <c r="O736" s="725">
        <f t="shared" si="54"/>
        <v>0</v>
      </c>
      <c r="P736" s="726"/>
      <c r="Q736" s="727">
        <f t="shared" si="56"/>
        <v>0</v>
      </c>
    </row>
    <row r="737" spans="1:17" ht="15.95" customHeight="1">
      <c r="A737" s="720"/>
      <c r="B737" s="721"/>
      <c r="C737" s="722"/>
      <c r="D737" s="723"/>
      <c r="E737" s="724"/>
      <c r="F737" s="725"/>
      <c r="G737" s="726"/>
      <c r="H737" s="727"/>
      <c r="J737" s="720">
        <f t="shared" si="55"/>
        <v>0</v>
      </c>
      <c r="K737" s="721"/>
      <c r="L737" s="722"/>
      <c r="M737" s="723">
        <f t="shared" si="54"/>
        <v>0</v>
      </c>
      <c r="N737" s="724">
        <f t="shared" si="54"/>
        <v>0</v>
      </c>
      <c r="O737" s="725">
        <f t="shared" si="54"/>
        <v>0</v>
      </c>
      <c r="P737" s="726"/>
      <c r="Q737" s="727">
        <f t="shared" si="56"/>
        <v>0</v>
      </c>
    </row>
    <row r="738" spans="1:17" ht="15.95" customHeight="1">
      <c r="A738" s="720"/>
      <c r="B738" s="721"/>
      <c r="C738" s="722"/>
      <c r="D738" s="723"/>
      <c r="E738" s="724"/>
      <c r="F738" s="725"/>
      <c r="G738" s="726"/>
      <c r="H738" s="727"/>
      <c r="J738" s="720">
        <f t="shared" si="55"/>
        <v>0</v>
      </c>
      <c r="K738" s="721"/>
      <c r="L738" s="722"/>
      <c r="M738" s="723">
        <f t="shared" si="54"/>
        <v>0</v>
      </c>
      <c r="N738" s="724">
        <f t="shared" si="54"/>
        <v>0</v>
      </c>
      <c r="O738" s="725">
        <f t="shared" si="54"/>
        <v>0</v>
      </c>
      <c r="P738" s="726"/>
      <c r="Q738" s="727">
        <f t="shared" si="56"/>
        <v>0</v>
      </c>
    </row>
    <row r="739" spans="1:17" ht="15.95" customHeight="1">
      <c r="A739" s="720"/>
      <c r="B739" s="721"/>
      <c r="C739" s="722"/>
      <c r="D739" s="723"/>
      <c r="E739" s="724"/>
      <c r="F739" s="725"/>
      <c r="G739" s="726"/>
      <c r="H739" s="727"/>
      <c r="J739" s="720">
        <f t="shared" si="55"/>
        <v>0</v>
      </c>
      <c r="K739" s="721"/>
      <c r="L739" s="722"/>
      <c r="M739" s="723">
        <f t="shared" si="54"/>
        <v>0</v>
      </c>
      <c r="N739" s="724">
        <f t="shared" si="54"/>
        <v>0</v>
      </c>
      <c r="O739" s="725">
        <f t="shared" si="54"/>
        <v>0</v>
      </c>
      <c r="P739" s="726"/>
      <c r="Q739" s="727">
        <f t="shared" si="56"/>
        <v>0</v>
      </c>
    </row>
    <row r="740" spans="1:17" ht="15.95" customHeight="1">
      <c r="A740" s="720"/>
      <c r="B740" s="721"/>
      <c r="C740" s="722"/>
      <c r="D740" s="723"/>
      <c r="E740" s="724"/>
      <c r="F740" s="725"/>
      <c r="G740" s="726"/>
      <c r="H740" s="727"/>
      <c r="J740" s="720">
        <f t="shared" si="55"/>
        <v>0</v>
      </c>
      <c r="K740" s="721"/>
      <c r="L740" s="722"/>
      <c r="M740" s="723">
        <f t="shared" si="54"/>
        <v>0</v>
      </c>
      <c r="N740" s="724">
        <f t="shared" si="54"/>
        <v>0</v>
      </c>
      <c r="O740" s="725">
        <f t="shared" si="54"/>
        <v>0</v>
      </c>
      <c r="P740" s="726"/>
      <c r="Q740" s="727">
        <f t="shared" si="56"/>
        <v>0</v>
      </c>
    </row>
    <row r="741" spans="1:17" ht="15.95" customHeight="1">
      <c r="A741" s="720"/>
      <c r="B741" s="721"/>
      <c r="C741" s="722"/>
      <c r="D741" s="723"/>
      <c r="E741" s="724"/>
      <c r="F741" s="725"/>
      <c r="G741" s="726"/>
      <c r="H741" s="727"/>
      <c r="J741" s="720">
        <f t="shared" si="55"/>
        <v>0</v>
      </c>
      <c r="K741" s="721"/>
      <c r="L741" s="722"/>
      <c r="M741" s="723">
        <f t="shared" si="54"/>
        <v>0</v>
      </c>
      <c r="N741" s="724">
        <f t="shared" si="54"/>
        <v>0</v>
      </c>
      <c r="O741" s="725">
        <f t="shared" si="54"/>
        <v>0</v>
      </c>
      <c r="P741" s="726"/>
      <c r="Q741" s="727">
        <f t="shared" si="56"/>
        <v>0</v>
      </c>
    </row>
    <row r="742" spans="1:17" ht="15.95" customHeight="1">
      <c r="A742" s="720"/>
      <c r="B742" s="721"/>
      <c r="C742" s="722"/>
      <c r="D742" s="723"/>
      <c r="E742" s="724"/>
      <c r="F742" s="725"/>
      <c r="G742" s="726"/>
      <c r="H742" s="727"/>
      <c r="J742" s="720">
        <f t="shared" si="55"/>
        <v>0</v>
      </c>
      <c r="K742" s="721"/>
      <c r="L742" s="722"/>
      <c r="M742" s="723">
        <f t="shared" si="54"/>
        <v>0</v>
      </c>
      <c r="N742" s="724">
        <f t="shared" si="54"/>
        <v>0</v>
      </c>
      <c r="O742" s="725">
        <f t="shared" si="54"/>
        <v>0</v>
      </c>
      <c r="P742" s="726"/>
      <c r="Q742" s="727">
        <f t="shared" si="56"/>
        <v>0</v>
      </c>
    </row>
    <row r="743" spans="1:17" ht="15.95" customHeight="1">
      <c r="A743" s="720"/>
      <c r="B743" s="721"/>
      <c r="C743" s="722"/>
      <c r="D743" s="723"/>
      <c r="E743" s="724"/>
      <c r="F743" s="725"/>
      <c r="G743" s="726"/>
      <c r="H743" s="727"/>
      <c r="J743" s="720">
        <f t="shared" si="55"/>
        <v>0</v>
      </c>
      <c r="K743" s="721"/>
      <c r="L743" s="722"/>
      <c r="M743" s="723">
        <f t="shared" si="54"/>
        <v>0</v>
      </c>
      <c r="N743" s="724">
        <f t="shared" si="54"/>
        <v>0</v>
      </c>
      <c r="O743" s="725">
        <f t="shared" si="54"/>
        <v>0</v>
      </c>
      <c r="P743" s="726"/>
      <c r="Q743" s="727">
        <f t="shared" si="56"/>
        <v>0</v>
      </c>
    </row>
    <row r="744" spans="1:17" ht="15.95" customHeight="1">
      <c r="A744" s="720"/>
      <c r="B744" s="721"/>
      <c r="C744" s="722"/>
      <c r="D744" s="723"/>
      <c r="E744" s="728"/>
      <c r="F744" s="725"/>
      <c r="G744" s="726"/>
      <c r="H744" s="727"/>
      <c r="J744" s="720">
        <f t="shared" si="55"/>
        <v>0</v>
      </c>
      <c r="K744" s="721"/>
      <c r="L744" s="722"/>
      <c r="M744" s="723">
        <f t="shared" si="54"/>
        <v>0</v>
      </c>
      <c r="N744" s="728">
        <f t="shared" si="54"/>
        <v>0</v>
      </c>
      <c r="O744" s="725">
        <f t="shared" si="54"/>
        <v>0</v>
      </c>
      <c r="P744" s="726"/>
      <c r="Q744" s="727">
        <f t="shared" si="56"/>
        <v>0</v>
      </c>
    </row>
    <row r="745" spans="1:17" ht="15.95" customHeight="1">
      <c r="A745" s="720"/>
      <c r="B745" s="721"/>
      <c r="C745" s="722"/>
      <c r="D745" s="723"/>
      <c r="E745" s="724"/>
      <c r="F745" s="725"/>
      <c r="G745" s="726"/>
      <c r="H745" s="727"/>
      <c r="J745" s="720">
        <f t="shared" si="55"/>
        <v>0</v>
      </c>
      <c r="K745" s="721"/>
      <c r="L745" s="722"/>
      <c r="M745" s="723"/>
      <c r="N745" s="724"/>
      <c r="O745" s="725">
        <f t="shared" si="54"/>
        <v>0</v>
      </c>
      <c r="P745" s="726"/>
      <c r="Q745" s="727">
        <f t="shared" si="56"/>
        <v>0</v>
      </c>
    </row>
    <row r="746" spans="1:17" ht="15.95" customHeight="1">
      <c r="A746" s="720"/>
      <c r="B746" s="721"/>
      <c r="C746" s="722"/>
      <c r="D746" s="723"/>
      <c r="E746" s="724"/>
      <c r="F746" s="725"/>
      <c r="G746" s="726"/>
      <c r="H746" s="727"/>
      <c r="J746" s="720">
        <f t="shared" si="55"/>
        <v>0</v>
      </c>
      <c r="K746" s="721"/>
      <c r="L746" s="722"/>
      <c r="M746" s="723"/>
      <c r="N746" s="724"/>
      <c r="O746" s="725">
        <f t="shared" si="54"/>
        <v>0</v>
      </c>
      <c r="P746" s="726"/>
      <c r="Q746" s="727">
        <f t="shared" si="56"/>
        <v>0</v>
      </c>
    </row>
    <row r="747" spans="1:17" ht="15.95" customHeight="1">
      <c r="A747" s="720"/>
      <c r="B747" s="721"/>
      <c r="C747" s="722"/>
      <c r="D747" s="723"/>
      <c r="E747" s="724"/>
      <c r="F747" s="725"/>
      <c r="G747" s="726"/>
      <c r="H747" s="727"/>
      <c r="J747" s="720">
        <f t="shared" si="55"/>
        <v>0</v>
      </c>
      <c r="K747" s="721"/>
      <c r="L747" s="722"/>
      <c r="M747" s="723"/>
      <c r="N747" s="724"/>
      <c r="O747" s="725">
        <f t="shared" si="54"/>
        <v>0</v>
      </c>
      <c r="P747" s="726"/>
      <c r="Q747" s="727">
        <f t="shared" si="56"/>
        <v>0</v>
      </c>
    </row>
    <row r="748" spans="1:17" ht="15.95" customHeight="1">
      <c r="A748" s="720"/>
      <c r="B748" s="721"/>
      <c r="C748" s="722"/>
      <c r="D748" s="723"/>
      <c r="E748" s="724"/>
      <c r="F748" s="725"/>
      <c r="G748" s="726"/>
      <c r="H748" s="727"/>
      <c r="J748" s="720">
        <f t="shared" si="55"/>
        <v>0</v>
      </c>
      <c r="K748" s="721"/>
      <c r="L748" s="722"/>
      <c r="M748" s="723"/>
      <c r="N748" s="724"/>
      <c r="O748" s="725">
        <f t="shared" ref="O748:O787" si="57">F748</f>
        <v>0</v>
      </c>
      <c r="P748" s="726"/>
      <c r="Q748" s="727">
        <f t="shared" si="56"/>
        <v>0</v>
      </c>
    </row>
    <row r="749" spans="1:17" ht="15.95" customHeight="1">
      <c r="A749" s="720"/>
      <c r="B749" s="721"/>
      <c r="C749" s="722"/>
      <c r="D749" s="723"/>
      <c r="E749" s="724"/>
      <c r="F749" s="725"/>
      <c r="G749" s="726"/>
      <c r="H749" s="727"/>
      <c r="J749" s="720">
        <f t="shared" si="55"/>
        <v>0</v>
      </c>
      <c r="K749" s="721"/>
      <c r="L749" s="722"/>
      <c r="M749" s="723"/>
      <c r="N749" s="724"/>
      <c r="O749" s="725">
        <f t="shared" si="57"/>
        <v>0</v>
      </c>
      <c r="P749" s="726"/>
      <c r="Q749" s="727">
        <f t="shared" si="56"/>
        <v>0</v>
      </c>
    </row>
    <row r="750" spans="1:17" ht="15.95" customHeight="1">
      <c r="A750" s="720"/>
      <c r="B750" s="721"/>
      <c r="C750" s="722"/>
      <c r="D750" s="723"/>
      <c r="E750" s="724"/>
      <c r="F750" s="725"/>
      <c r="G750" s="726"/>
      <c r="H750" s="727"/>
      <c r="J750" s="720">
        <f t="shared" si="55"/>
        <v>0</v>
      </c>
      <c r="K750" s="721"/>
      <c r="L750" s="722"/>
      <c r="M750" s="723"/>
      <c r="N750" s="724"/>
      <c r="O750" s="725">
        <f t="shared" si="57"/>
        <v>0</v>
      </c>
      <c r="P750" s="726"/>
      <c r="Q750" s="727">
        <f t="shared" si="56"/>
        <v>0</v>
      </c>
    </row>
    <row r="751" spans="1:17" ht="15.95" customHeight="1">
      <c r="A751" s="720"/>
      <c r="B751" s="721"/>
      <c r="C751" s="722"/>
      <c r="D751" s="723"/>
      <c r="E751" s="724"/>
      <c r="F751" s="725"/>
      <c r="G751" s="726"/>
      <c r="H751" s="727"/>
      <c r="J751" s="720">
        <f t="shared" si="55"/>
        <v>0</v>
      </c>
      <c r="K751" s="721"/>
      <c r="L751" s="722"/>
      <c r="M751" s="723"/>
      <c r="N751" s="724"/>
      <c r="O751" s="725">
        <f t="shared" si="57"/>
        <v>0</v>
      </c>
      <c r="P751" s="726"/>
      <c r="Q751" s="727">
        <f t="shared" si="56"/>
        <v>0</v>
      </c>
    </row>
    <row r="752" spans="1:17" ht="15.95" customHeight="1">
      <c r="A752" s="720"/>
      <c r="B752" s="721"/>
      <c r="C752" s="722"/>
      <c r="D752" s="723"/>
      <c r="E752" s="724"/>
      <c r="F752" s="725"/>
      <c r="G752" s="726"/>
      <c r="H752" s="727"/>
      <c r="J752" s="720">
        <f t="shared" si="55"/>
        <v>0</v>
      </c>
      <c r="K752" s="721"/>
      <c r="L752" s="722"/>
      <c r="M752" s="723"/>
      <c r="N752" s="724"/>
      <c r="O752" s="725">
        <f t="shared" si="57"/>
        <v>0</v>
      </c>
      <c r="P752" s="726"/>
      <c r="Q752" s="727">
        <f t="shared" si="56"/>
        <v>0</v>
      </c>
    </row>
    <row r="753" spans="1:17" ht="15.95" customHeight="1">
      <c r="A753" s="720"/>
      <c r="B753" s="721"/>
      <c r="C753" s="722"/>
      <c r="D753" s="723"/>
      <c r="E753" s="724"/>
      <c r="F753" s="725"/>
      <c r="G753" s="726"/>
      <c r="H753" s="727"/>
      <c r="J753" s="720">
        <f t="shared" si="55"/>
        <v>0</v>
      </c>
      <c r="K753" s="721"/>
      <c r="L753" s="722"/>
      <c r="M753" s="723"/>
      <c r="N753" s="724"/>
      <c r="O753" s="725">
        <f t="shared" si="57"/>
        <v>0</v>
      </c>
      <c r="P753" s="726"/>
      <c r="Q753" s="727">
        <f t="shared" si="56"/>
        <v>0</v>
      </c>
    </row>
    <row r="754" spans="1:17" ht="15.95" customHeight="1">
      <c r="A754" s="720"/>
      <c r="B754" s="721"/>
      <c r="C754" s="722"/>
      <c r="D754" s="723"/>
      <c r="E754" s="724"/>
      <c r="F754" s="725"/>
      <c r="G754" s="726"/>
      <c r="H754" s="727"/>
      <c r="J754" s="720">
        <f t="shared" si="55"/>
        <v>0</v>
      </c>
      <c r="K754" s="721"/>
      <c r="L754" s="722"/>
      <c r="M754" s="723"/>
      <c r="N754" s="724"/>
      <c r="O754" s="725">
        <f t="shared" si="57"/>
        <v>0</v>
      </c>
      <c r="P754" s="726"/>
      <c r="Q754" s="727">
        <f t="shared" si="56"/>
        <v>0</v>
      </c>
    </row>
    <row r="755" spans="1:17" ht="15.95" customHeight="1">
      <c r="A755" s="720"/>
      <c r="B755" s="721"/>
      <c r="C755" s="722"/>
      <c r="D755" s="723"/>
      <c r="E755" s="724"/>
      <c r="F755" s="725"/>
      <c r="G755" s="726"/>
      <c r="H755" s="727"/>
      <c r="J755" s="720">
        <f t="shared" si="55"/>
        <v>0</v>
      </c>
      <c r="K755" s="721"/>
      <c r="L755" s="722"/>
      <c r="M755" s="723"/>
      <c r="N755" s="724"/>
      <c r="O755" s="725">
        <f t="shared" si="57"/>
        <v>0</v>
      </c>
      <c r="P755" s="726"/>
      <c r="Q755" s="727">
        <f t="shared" si="56"/>
        <v>0</v>
      </c>
    </row>
    <row r="756" spans="1:17" ht="15.95" customHeight="1">
      <c r="A756" s="720"/>
      <c r="B756" s="721"/>
      <c r="C756" s="722"/>
      <c r="D756" s="723"/>
      <c r="E756" s="724"/>
      <c r="F756" s="725"/>
      <c r="G756" s="726"/>
      <c r="H756" s="727"/>
      <c r="J756" s="720">
        <f t="shared" si="55"/>
        <v>0</v>
      </c>
      <c r="K756" s="721"/>
      <c r="L756" s="722"/>
      <c r="M756" s="723"/>
      <c r="N756" s="724"/>
      <c r="O756" s="725">
        <f t="shared" si="57"/>
        <v>0</v>
      </c>
      <c r="P756" s="726"/>
      <c r="Q756" s="727">
        <f t="shared" si="56"/>
        <v>0</v>
      </c>
    </row>
    <row r="757" spans="1:17" ht="15.95" customHeight="1">
      <c r="A757" s="720"/>
      <c r="B757" s="721"/>
      <c r="C757" s="722"/>
      <c r="D757" s="723"/>
      <c r="E757" s="724"/>
      <c r="F757" s="725"/>
      <c r="G757" s="726"/>
      <c r="H757" s="727"/>
      <c r="J757" s="720">
        <f t="shared" si="55"/>
        <v>0</v>
      </c>
      <c r="K757" s="721"/>
      <c r="L757" s="722"/>
      <c r="M757" s="723"/>
      <c r="N757" s="724"/>
      <c r="O757" s="725">
        <f t="shared" si="57"/>
        <v>0</v>
      </c>
      <c r="P757" s="726"/>
      <c r="Q757" s="727">
        <f t="shared" si="56"/>
        <v>0</v>
      </c>
    </row>
    <row r="758" spans="1:17" ht="15.95" customHeight="1">
      <c r="A758" s="720"/>
      <c r="B758" s="721"/>
      <c r="C758" s="722"/>
      <c r="D758" s="723"/>
      <c r="E758" s="724"/>
      <c r="F758" s="725"/>
      <c r="G758" s="726"/>
      <c r="H758" s="727"/>
      <c r="J758" s="720">
        <f t="shared" si="55"/>
        <v>0</v>
      </c>
      <c r="K758" s="721"/>
      <c r="L758" s="722"/>
      <c r="M758" s="723"/>
      <c r="N758" s="724"/>
      <c r="O758" s="725">
        <f t="shared" si="57"/>
        <v>0</v>
      </c>
      <c r="P758" s="726"/>
      <c r="Q758" s="727">
        <f t="shared" si="56"/>
        <v>0</v>
      </c>
    </row>
    <row r="759" spans="1:17" ht="15.95" customHeight="1">
      <c r="A759" s="720"/>
      <c r="B759" s="721"/>
      <c r="C759" s="722"/>
      <c r="D759" s="723"/>
      <c r="E759" s="724"/>
      <c r="F759" s="725"/>
      <c r="G759" s="726"/>
      <c r="H759" s="727"/>
      <c r="J759" s="720">
        <f t="shared" si="55"/>
        <v>0</v>
      </c>
      <c r="K759" s="721"/>
      <c r="L759" s="722"/>
      <c r="M759" s="723"/>
      <c r="N759" s="724"/>
      <c r="O759" s="725">
        <f t="shared" si="57"/>
        <v>0</v>
      </c>
      <c r="P759" s="726"/>
      <c r="Q759" s="727">
        <f t="shared" si="56"/>
        <v>0</v>
      </c>
    </row>
    <row r="760" spans="1:17" ht="15.95" customHeight="1">
      <c r="A760" s="729"/>
      <c r="B760" s="730"/>
      <c r="C760" s="731"/>
      <c r="D760" s="723"/>
      <c r="E760" s="724"/>
      <c r="F760" s="725"/>
      <c r="G760" s="726"/>
      <c r="H760" s="727"/>
      <c r="J760" s="720">
        <f t="shared" si="55"/>
        <v>0</v>
      </c>
      <c r="K760" s="721"/>
      <c r="L760" s="722"/>
      <c r="M760" s="723"/>
      <c r="N760" s="724"/>
      <c r="O760" s="725">
        <f t="shared" si="57"/>
        <v>0</v>
      </c>
      <c r="P760" s="726"/>
      <c r="Q760" s="727">
        <f t="shared" si="56"/>
        <v>0</v>
      </c>
    </row>
    <row r="761" spans="1:17" ht="15.95" customHeight="1">
      <c r="A761" s="729"/>
      <c r="B761" s="730"/>
      <c r="C761" s="731"/>
      <c r="D761" s="723"/>
      <c r="E761" s="724"/>
      <c r="F761" s="725"/>
      <c r="G761" s="726"/>
      <c r="H761" s="727"/>
      <c r="J761" s="720">
        <f t="shared" si="55"/>
        <v>0</v>
      </c>
      <c r="K761" s="721"/>
      <c r="L761" s="722"/>
      <c r="M761" s="723"/>
      <c r="N761" s="724"/>
      <c r="O761" s="725">
        <f t="shared" si="57"/>
        <v>0</v>
      </c>
      <c r="P761" s="726"/>
      <c r="Q761" s="727">
        <f t="shared" si="56"/>
        <v>0</v>
      </c>
    </row>
    <row r="762" spans="1:17" ht="15.95" customHeight="1">
      <c r="A762" s="729"/>
      <c r="B762" s="730"/>
      <c r="C762" s="731"/>
      <c r="D762" s="723"/>
      <c r="E762" s="724"/>
      <c r="F762" s="725"/>
      <c r="G762" s="726"/>
      <c r="H762" s="727"/>
      <c r="J762" s="720">
        <f t="shared" si="55"/>
        <v>0</v>
      </c>
      <c r="K762" s="721"/>
      <c r="L762" s="722"/>
      <c r="M762" s="723"/>
      <c r="N762" s="724"/>
      <c r="O762" s="725">
        <f t="shared" si="57"/>
        <v>0</v>
      </c>
      <c r="P762" s="726"/>
      <c r="Q762" s="727">
        <f t="shared" si="56"/>
        <v>0</v>
      </c>
    </row>
    <row r="763" spans="1:17" ht="15.95" customHeight="1">
      <c r="A763" s="729"/>
      <c r="B763" s="730"/>
      <c r="C763" s="731"/>
      <c r="D763" s="723"/>
      <c r="E763" s="724"/>
      <c r="F763" s="725"/>
      <c r="G763" s="726"/>
      <c r="H763" s="727"/>
      <c r="J763" s="720">
        <f t="shared" si="55"/>
        <v>0</v>
      </c>
      <c r="K763" s="721"/>
      <c r="L763" s="722"/>
      <c r="M763" s="723"/>
      <c r="N763" s="724"/>
      <c r="O763" s="725">
        <f t="shared" si="57"/>
        <v>0</v>
      </c>
      <c r="P763" s="726"/>
      <c r="Q763" s="727">
        <f t="shared" si="56"/>
        <v>0</v>
      </c>
    </row>
    <row r="764" spans="1:17" ht="15.95" customHeight="1">
      <c r="A764" s="729"/>
      <c r="B764" s="730"/>
      <c r="C764" s="731"/>
      <c r="D764" s="723"/>
      <c r="E764" s="724"/>
      <c r="F764" s="725"/>
      <c r="G764" s="726"/>
      <c r="H764" s="727"/>
      <c r="J764" s="720">
        <f t="shared" si="55"/>
        <v>0</v>
      </c>
      <c r="K764" s="721"/>
      <c r="L764" s="722"/>
      <c r="M764" s="723"/>
      <c r="N764" s="724"/>
      <c r="O764" s="725">
        <f t="shared" si="57"/>
        <v>0</v>
      </c>
      <c r="P764" s="726"/>
      <c r="Q764" s="727">
        <f t="shared" si="56"/>
        <v>0</v>
      </c>
    </row>
    <row r="765" spans="1:17" ht="15.95" customHeight="1">
      <c r="A765" s="729"/>
      <c r="B765" s="730"/>
      <c r="C765" s="731"/>
      <c r="D765" s="723"/>
      <c r="E765" s="724"/>
      <c r="F765" s="725"/>
      <c r="G765" s="726"/>
      <c r="H765" s="727"/>
      <c r="J765" s="720">
        <f t="shared" si="55"/>
        <v>0</v>
      </c>
      <c r="K765" s="721"/>
      <c r="L765" s="722"/>
      <c r="M765" s="723"/>
      <c r="N765" s="724"/>
      <c r="O765" s="725">
        <f t="shared" si="57"/>
        <v>0</v>
      </c>
      <c r="P765" s="726"/>
      <c r="Q765" s="727">
        <f t="shared" si="56"/>
        <v>0</v>
      </c>
    </row>
    <row r="766" spans="1:17" ht="15.95" customHeight="1">
      <c r="A766" s="729"/>
      <c r="B766" s="730"/>
      <c r="C766" s="731"/>
      <c r="D766" s="723"/>
      <c r="E766" s="724"/>
      <c r="F766" s="725"/>
      <c r="G766" s="726"/>
      <c r="H766" s="727"/>
      <c r="J766" s="720">
        <f t="shared" si="55"/>
        <v>0</v>
      </c>
      <c r="K766" s="721"/>
      <c r="L766" s="722"/>
      <c r="M766" s="723"/>
      <c r="N766" s="724"/>
      <c r="O766" s="725">
        <f t="shared" si="57"/>
        <v>0</v>
      </c>
      <c r="P766" s="726"/>
      <c r="Q766" s="727">
        <f t="shared" si="56"/>
        <v>0</v>
      </c>
    </row>
    <row r="767" spans="1:17" ht="15.95" customHeight="1">
      <c r="A767" s="729"/>
      <c r="B767" s="730"/>
      <c r="C767" s="731"/>
      <c r="D767" s="723"/>
      <c r="E767" s="724"/>
      <c r="F767" s="725"/>
      <c r="G767" s="726"/>
      <c r="H767" s="727"/>
      <c r="J767" s="720">
        <f t="shared" si="55"/>
        <v>0</v>
      </c>
      <c r="K767" s="721"/>
      <c r="L767" s="722"/>
      <c r="M767" s="723"/>
      <c r="N767" s="724"/>
      <c r="O767" s="725">
        <f t="shared" si="57"/>
        <v>0</v>
      </c>
      <c r="P767" s="726"/>
      <c r="Q767" s="727">
        <f t="shared" si="56"/>
        <v>0</v>
      </c>
    </row>
    <row r="768" spans="1:17" ht="15.95" customHeight="1">
      <c r="A768" s="729"/>
      <c r="B768" s="730"/>
      <c r="C768" s="731"/>
      <c r="D768" s="723"/>
      <c r="E768" s="724"/>
      <c r="F768" s="725"/>
      <c r="G768" s="726"/>
      <c r="H768" s="727"/>
      <c r="J768" s="720">
        <f t="shared" si="55"/>
        <v>0</v>
      </c>
      <c r="K768" s="721"/>
      <c r="L768" s="722"/>
      <c r="M768" s="723"/>
      <c r="N768" s="724"/>
      <c r="O768" s="725">
        <f t="shared" si="57"/>
        <v>0</v>
      </c>
      <c r="P768" s="726"/>
      <c r="Q768" s="727">
        <f t="shared" si="56"/>
        <v>0</v>
      </c>
    </row>
    <row r="769" spans="1:17" ht="15.95" customHeight="1">
      <c r="A769" s="729"/>
      <c r="B769" s="730"/>
      <c r="C769" s="731"/>
      <c r="D769" s="723"/>
      <c r="E769" s="724"/>
      <c r="F769" s="725"/>
      <c r="G769" s="726"/>
      <c r="H769" s="727"/>
      <c r="J769" s="720">
        <f t="shared" si="55"/>
        <v>0</v>
      </c>
      <c r="K769" s="721"/>
      <c r="L769" s="722"/>
      <c r="M769" s="723"/>
      <c r="N769" s="724"/>
      <c r="O769" s="725">
        <f t="shared" si="57"/>
        <v>0</v>
      </c>
      <c r="P769" s="726"/>
      <c r="Q769" s="727">
        <f t="shared" si="56"/>
        <v>0</v>
      </c>
    </row>
    <row r="770" spans="1:17" ht="15.95" customHeight="1">
      <c r="A770" s="729"/>
      <c r="B770" s="730"/>
      <c r="C770" s="731"/>
      <c r="D770" s="723"/>
      <c r="E770" s="724"/>
      <c r="F770" s="725"/>
      <c r="G770" s="726"/>
      <c r="H770" s="727"/>
      <c r="J770" s="720">
        <f t="shared" si="55"/>
        <v>0</v>
      </c>
      <c r="K770" s="721"/>
      <c r="L770" s="722"/>
      <c r="M770" s="723"/>
      <c r="N770" s="724"/>
      <c r="O770" s="725">
        <f t="shared" si="57"/>
        <v>0</v>
      </c>
      <c r="P770" s="726"/>
      <c r="Q770" s="727">
        <f t="shared" si="56"/>
        <v>0</v>
      </c>
    </row>
    <row r="771" spans="1:17" ht="15.95" customHeight="1">
      <c r="A771" s="729"/>
      <c r="B771" s="730"/>
      <c r="C771" s="731"/>
      <c r="D771" s="723"/>
      <c r="E771" s="724"/>
      <c r="F771" s="725"/>
      <c r="G771" s="726"/>
      <c r="H771" s="727"/>
      <c r="J771" s="720">
        <f t="shared" si="55"/>
        <v>0</v>
      </c>
      <c r="K771" s="721"/>
      <c r="L771" s="722"/>
      <c r="M771" s="723"/>
      <c r="N771" s="724"/>
      <c r="O771" s="725">
        <f t="shared" si="57"/>
        <v>0</v>
      </c>
      <c r="P771" s="726"/>
      <c r="Q771" s="727">
        <f t="shared" si="56"/>
        <v>0</v>
      </c>
    </row>
    <row r="772" spans="1:17" ht="15.95" customHeight="1">
      <c r="A772" s="729"/>
      <c r="B772" s="730"/>
      <c r="C772" s="731"/>
      <c r="D772" s="723"/>
      <c r="E772" s="724"/>
      <c r="F772" s="725"/>
      <c r="G772" s="726"/>
      <c r="H772" s="727"/>
      <c r="J772" s="720">
        <f t="shared" si="55"/>
        <v>0</v>
      </c>
      <c r="K772" s="721"/>
      <c r="L772" s="722"/>
      <c r="M772" s="723"/>
      <c r="N772" s="724"/>
      <c r="O772" s="725">
        <f t="shared" si="57"/>
        <v>0</v>
      </c>
      <c r="P772" s="726"/>
      <c r="Q772" s="727">
        <f t="shared" si="56"/>
        <v>0</v>
      </c>
    </row>
    <row r="773" spans="1:17" ht="15.95" customHeight="1">
      <c r="A773" s="729"/>
      <c r="B773" s="730"/>
      <c r="C773" s="731"/>
      <c r="D773" s="723"/>
      <c r="E773" s="724"/>
      <c r="F773" s="725"/>
      <c r="G773" s="726"/>
      <c r="H773" s="727"/>
      <c r="J773" s="720">
        <f t="shared" si="55"/>
        <v>0</v>
      </c>
      <c r="K773" s="721"/>
      <c r="L773" s="722"/>
      <c r="M773" s="723"/>
      <c r="N773" s="724"/>
      <c r="O773" s="725">
        <f t="shared" si="57"/>
        <v>0</v>
      </c>
      <c r="P773" s="726"/>
      <c r="Q773" s="727">
        <f t="shared" si="56"/>
        <v>0</v>
      </c>
    </row>
    <row r="774" spans="1:17" ht="15.95" customHeight="1">
      <c r="A774" s="729"/>
      <c r="B774" s="730"/>
      <c r="C774" s="731"/>
      <c r="D774" s="723"/>
      <c r="E774" s="724"/>
      <c r="F774" s="725"/>
      <c r="G774" s="726"/>
      <c r="H774" s="727"/>
      <c r="J774" s="720">
        <f t="shared" si="55"/>
        <v>0</v>
      </c>
      <c r="K774" s="721"/>
      <c r="L774" s="722"/>
      <c r="M774" s="723"/>
      <c r="N774" s="724"/>
      <c r="O774" s="725">
        <f t="shared" si="57"/>
        <v>0</v>
      </c>
      <c r="P774" s="726"/>
      <c r="Q774" s="727">
        <f t="shared" si="56"/>
        <v>0</v>
      </c>
    </row>
    <row r="775" spans="1:17" ht="15.95" customHeight="1">
      <c r="A775" s="720"/>
      <c r="B775" s="721"/>
      <c r="C775" s="722"/>
      <c r="D775" s="723"/>
      <c r="E775" s="724"/>
      <c r="F775" s="725"/>
      <c r="G775" s="726"/>
      <c r="H775" s="727"/>
      <c r="J775" s="720">
        <f t="shared" si="55"/>
        <v>0</v>
      </c>
      <c r="K775" s="721"/>
      <c r="L775" s="722"/>
      <c r="M775" s="723"/>
      <c r="N775" s="724"/>
      <c r="O775" s="725">
        <f t="shared" si="57"/>
        <v>0</v>
      </c>
      <c r="P775" s="726"/>
      <c r="Q775" s="727">
        <f t="shared" si="56"/>
        <v>0</v>
      </c>
    </row>
    <row r="776" spans="1:17" ht="15.95" customHeight="1">
      <c r="A776" s="720"/>
      <c r="B776" s="721"/>
      <c r="C776" s="722"/>
      <c r="D776" s="723"/>
      <c r="E776" s="724"/>
      <c r="F776" s="725"/>
      <c r="G776" s="726"/>
      <c r="H776" s="727"/>
      <c r="J776" s="720">
        <f t="shared" si="55"/>
        <v>0</v>
      </c>
      <c r="K776" s="721"/>
      <c r="L776" s="722"/>
      <c r="M776" s="723"/>
      <c r="N776" s="724"/>
      <c r="O776" s="725">
        <f t="shared" si="57"/>
        <v>0</v>
      </c>
      <c r="P776" s="726"/>
      <c r="Q776" s="727">
        <f t="shared" si="56"/>
        <v>0</v>
      </c>
    </row>
    <row r="777" spans="1:17" ht="15.95" customHeight="1">
      <c r="A777" s="720"/>
      <c r="B777" s="721"/>
      <c r="C777" s="722"/>
      <c r="D777" s="723"/>
      <c r="E777" s="724"/>
      <c r="F777" s="725"/>
      <c r="G777" s="726"/>
      <c r="H777" s="727"/>
      <c r="J777" s="720">
        <f t="shared" si="55"/>
        <v>0</v>
      </c>
      <c r="K777" s="721"/>
      <c r="L777" s="722"/>
      <c r="M777" s="723"/>
      <c r="N777" s="724"/>
      <c r="O777" s="725">
        <f t="shared" si="57"/>
        <v>0</v>
      </c>
      <c r="P777" s="726"/>
      <c r="Q777" s="727">
        <f t="shared" si="56"/>
        <v>0</v>
      </c>
    </row>
    <row r="778" spans="1:17" ht="15.95" customHeight="1">
      <c r="A778" s="720"/>
      <c r="B778" s="721"/>
      <c r="C778" s="722"/>
      <c r="D778" s="723"/>
      <c r="E778" s="724"/>
      <c r="F778" s="725"/>
      <c r="G778" s="726"/>
      <c r="H778" s="727"/>
      <c r="J778" s="720">
        <f t="shared" si="55"/>
        <v>0</v>
      </c>
      <c r="K778" s="721"/>
      <c r="L778" s="722"/>
      <c r="M778" s="723"/>
      <c r="N778" s="724"/>
      <c r="O778" s="725">
        <f t="shared" si="57"/>
        <v>0</v>
      </c>
      <c r="P778" s="726"/>
      <c r="Q778" s="727">
        <f t="shared" si="56"/>
        <v>0</v>
      </c>
    </row>
    <row r="779" spans="1:17" ht="15.95" customHeight="1">
      <c r="A779" s="720"/>
      <c r="B779" s="721"/>
      <c r="C779" s="722"/>
      <c r="D779" s="723"/>
      <c r="E779" s="724"/>
      <c r="F779" s="725"/>
      <c r="G779" s="726"/>
      <c r="H779" s="727"/>
      <c r="J779" s="720">
        <f t="shared" si="55"/>
        <v>0</v>
      </c>
      <c r="K779" s="721"/>
      <c r="L779" s="722"/>
      <c r="M779" s="723"/>
      <c r="N779" s="724"/>
      <c r="O779" s="725">
        <f t="shared" si="57"/>
        <v>0</v>
      </c>
      <c r="P779" s="726"/>
      <c r="Q779" s="727">
        <f t="shared" si="56"/>
        <v>0</v>
      </c>
    </row>
    <row r="780" spans="1:17" ht="15.95" customHeight="1">
      <c r="A780" s="720"/>
      <c r="B780" s="721"/>
      <c r="C780" s="722"/>
      <c r="D780" s="723"/>
      <c r="E780" s="724"/>
      <c r="F780" s="725"/>
      <c r="G780" s="726"/>
      <c r="H780" s="727"/>
      <c r="J780" s="720">
        <f t="shared" si="55"/>
        <v>0</v>
      </c>
      <c r="K780" s="721"/>
      <c r="L780" s="722"/>
      <c r="M780" s="723"/>
      <c r="N780" s="724"/>
      <c r="O780" s="725">
        <f t="shared" si="57"/>
        <v>0</v>
      </c>
      <c r="P780" s="726"/>
      <c r="Q780" s="727">
        <f t="shared" si="56"/>
        <v>0</v>
      </c>
    </row>
    <row r="781" spans="1:17" ht="15.95" customHeight="1">
      <c r="A781" s="720"/>
      <c r="B781" s="721"/>
      <c r="C781" s="722"/>
      <c r="D781" s="723"/>
      <c r="E781" s="724"/>
      <c r="F781" s="725"/>
      <c r="G781" s="726"/>
      <c r="H781" s="727"/>
      <c r="J781" s="720">
        <f t="shared" si="55"/>
        <v>0</v>
      </c>
      <c r="K781" s="721"/>
      <c r="L781" s="722"/>
      <c r="M781" s="723"/>
      <c r="N781" s="724"/>
      <c r="O781" s="725">
        <f t="shared" si="57"/>
        <v>0</v>
      </c>
      <c r="P781" s="726"/>
      <c r="Q781" s="727">
        <f t="shared" si="56"/>
        <v>0</v>
      </c>
    </row>
    <row r="782" spans="1:17" ht="15.95" customHeight="1">
      <c r="A782" s="720"/>
      <c r="B782" s="721"/>
      <c r="C782" s="722"/>
      <c r="D782" s="723"/>
      <c r="E782" s="724"/>
      <c r="F782" s="725"/>
      <c r="G782" s="726"/>
      <c r="H782" s="727"/>
      <c r="J782" s="720">
        <f t="shared" si="55"/>
        <v>0</v>
      </c>
      <c r="K782" s="721"/>
      <c r="L782" s="722"/>
      <c r="M782" s="723"/>
      <c r="N782" s="724"/>
      <c r="O782" s="725">
        <f t="shared" si="57"/>
        <v>0</v>
      </c>
      <c r="P782" s="726"/>
      <c r="Q782" s="727">
        <f t="shared" si="56"/>
        <v>0</v>
      </c>
    </row>
    <row r="783" spans="1:17" ht="15.95" customHeight="1">
      <c r="A783" s="720"/>
      <c r="B783" s="721"/>
      <c r="C783" s="722"/>
      <c r="D783" s="723"/>
      <c r="E783" s="724"/>
      <c r="F783" s="725"/>
      <c r="G783" s="726"/>
      <c r="H783" s="727"/>
      <c r="J783" s="720">
        <f t="shared" si="55"/>
        <v>0</v>
      </c>
      <c r="K783" s="721"/>
      <c r="L783" s="722"/>
      <c r="M783" s="723"/>
      <c r="N783" s="724"/>
      <c r="O783" s="725">
        <f t="shared" si="57"/>
        <v>0</v>
      </c>
      <c r="P783" s="726"/>
      <c r="Q783" s="727">
        <f t="shared" si="56"/>
        <v>0</v>
      </c>
    </row>
    <row r="784" spans="1:17" ht="15.95" customHeight="1">
      <c r="A784" s="720"/>
      <c r="B784" s="721"/>
      <c r="C784" s="722"/>
      <c r="D784" s="723"/>
      <c r="E784" s="724"/>
      <c r="F784" s="725"/>
      <c r="G784" s="726"/>
      <c r="H784" s="727"/>
      <c r="J784" s="720">
        <f t="shared" si="55"/>
        <v>0</v>
      </c>
      <c r="K784" s="721"/>
      <c r="L784" s="722"/>
      <c r="M784" s="723"/>
      <c r="N784" s="724"/>
      <c r="O784" s="725">
        <f t="shared" si="57"/>
        <v>0</v>
      </c>
      <c r="P784" s="726"/>
      <c r="Q784" s="727">
        <f t="shared" si="56"/>
        <v>0</v>
      </c>
    </row>
    <row r="785" spans="1:17" ht="15.95" customHeight="1">
      <c r="A785" s="720"/>
      <c r="B785" s="721"/>
      <c r="C785" s="722"/>
      <c r="D785" s="723"/>
      <c r="E785" s="732"/>
      <c r="F785" s="725"/>
      <c r="G785" s="726"/>
      <c r="H785" s="727"/>
      <c r="J785" s="720">
        <f t="shared" si="55"/>
        <v>0</v>
      </c>
      <c r="K785" s="721"/>
      <c r="L785" s="722"/>
      <c r="M785" s="723">
        <f t="shared" ref="M785:N789" si="58">D785</f>
        <v>0</v>
      </c>
      <c r="N785" s="732">
        <f t="shared" si="58"/>
        <v>0</v>
      </c>
      <c r="O785" s="725"/>
      <c r="P785" s="726"/>
      <c r="Q785" s="727">
        <f t="shared" si="56"/>
        <v>0</v>
      </c>
    </row>
    <row r="786" spans="1:17" ht="15.95" customHeight="1">
      <c r="A786" s="720"/>
      <c r="B786" s="721"/>
      <c r="C786" s="722"/>
      <c r="D786" s="723"/>
      <c r="E786" s="732"/>
      <c r="F786" s="725"/>
      <c r="G786" s="726"/>
      <c r="H786" s="727"/>
      <c r="J786" s="720">
        <f t="shared" si="55"/>
        <v>0</v>
      </c>
      <c r="K786" s="721"/>
      <c r="L786" s="722"/>
      <c r="M786" s="723">
        <f t="shared" si="58"/>
        <v>0</v>
      </c>
      <c r="N786" s="732">
        <f t="shared" si="58"/>
        <v>0</v>
      </c>
      <c r="O786" s="725"/>
      <c r="P786" s="726"/>
      <c r="Q786" s="727">
        <f t="shared" si="56"/>
        <v>0</v>
      </c>
    </row>
    <row r="787" spans="1:17" ht="15.95" customHeight="1">
      <c r="A787" s="720"/>
      <c r="B787" s="721"/>
      <c r="C787" s="722"/>
      <c r="D787" s="723"/>
      <c r="E787" s="732"/>
      <c r="F787" s="725"/>
      <c r="G787" s="726"/>
      <c r="H787" s="727"/>
      <c r="J787" s="720">
        <f t="shared" si="55"/>
        <v>0</v>
      </c>
      <c r="K787" s="721"/>
      <c r="L787" s="722"/>
      <c r="M787" s="723">
        <f t="shared" si="58"/>
        <v>0</v>
      </c>
      <c r="N787" s="732">
        <f t="shared" si="58"/>
        <v>0</v>
      </c>
      <c r="O787" s="725"/>
      <c r="P787" s="726"/>
      <c r="Q787" s="727">
        <f t="shared" si="56"/>
        <v>0</v>
      </c>
    </row>
    <row r="788" spans="1:17" ht="15.95" customHeight="1">
      <c r="A788" s="720"/>
      <c r="B788" s="721"/>
      <c r="C788" s="722"/>
      <c r="D788" s="723"/>
      <c r="E788" s="732"/>
      <c r="F788" s="725"/>
      <c r="G788" s="726"/>
      <c r="H788" s="727"/>
      <c r="J788" s="720">
        <f t="shared" si="55"/>
        <v>0</v>
      </c>
      <c r="K788" s="721"/>
      <c r="L788" s="722"/>
      <c r="M788" s="723">
        <f t="shared" si="58"/>
        <v>0</v>
      </c>
      <c r="N788" s="732">
        <f t="shared" si="58"/>
        <v>0</v>
      </c>
      <c r="O788" s="725"/>
      <c r="P788" s="726"/>
      <c r="Q788" s="727">
        <f t="shared" si="56"/>
        <v>0</v>
      </c>
    </row>
    <row r="789" spans="1:17" ht="15.95" customHeight="1">
      <c r="A789" s="720"/>
      <c r="B789" s="721"/>
      <c r="C789" s="722"/>
      <c r="D789" s="723"/>
      <c r="E789" s="732"/>
      <c r="F789" s="725"/>
      <c r="G789" s="726"/>
      <c r="H789" s="727"/>
      <c r="J789" s="720">
        <f t="shared" si="55"/>
        <v>0</v>
      </c>
      <c r="K789" s="721"/>
      <c r="L789" s="722"/>
      <c r="M789" s="723">
        <f t="shared" si="58"/>
        <v>0</v>
      </c>
      <c r="N789" s="732">
        <f t="shared" si="58"/>
        <v>0</v>
      </c>
      <c r="O789" s="725"/>
      <c r="P789" s="726"/>
      <c r="Q789" s="727">
        <f t="shared" si="56"/>
        <v>0</v>
      </c>
    </row>
    <row r="790" spans="1:17" ht="15.95" customHeight="1">
      <c r="A790" s="720"/>
      <c r="B790" s="721"/>
      <c r="C790" s="722"/>
      <c r="D790" s="723"/>
      <c r="E790" s="724"/>
      <c r="F790" s="725"/>
      <c r="G790" s="726"/>
      <c r="H790" s="727"/>
      <c r="J790" s="720">
        <f t="shared" si="55"/>
        <v>0</v>
      </c>
      <c r="K790" s="721"/>
      <c r="L790" s="722"/>
      <c r="M790" s="723"/>
      <c r="N790" s="724"/>
      <c r="O790" s="725"/>
      <c r="P790" s="726"/>
      <c r="Q790" s="727">
        <f t="shared" si="56"/>
        <v>0</v>
      </c>
    </row>
    <row r="791" spans="1:17" ht="15.95" customHeight="1">
      <c r="A791" s="720"/>
      <c r="B791" s="721"/>
      <c r="C791" s="722"/>
      <c r="D791" s="723"/>
      <c r="E791" s="724"/>
      <c r="F791" s="725"/>
      <c r="G791" s="726"/>
      <c r="H791" s="727"/>
      <c r="J791" s="720">
        <f t="shared" si="55"/>
        <v>0</v>
      </c>
      <c r="K791" s="721"/>
      <c r="L791" s="722"/>
      <c r="M791" s="723"/>
      <c r="N791" s="724"/>
      <c r="O791" s="725"/>
      <c r="P791" s="726"/>
      <c r="Q791" s="727">
        <f t="shared" si="56"/>
        <v>0</v>
      </c>
    </row>
    <row r="792" spans="1:17" ht="15.95" customHeight="1">
      <c r="A792" s="720"/>
      <c r="B792" s="721"/>
      <c r="C792" s="722"/>
      <c r="D792" s="723"/>
      <c r="E792" s="724"/>
      <c r="F792" s="725"/>
      <c r="G792" s="726"/>
      <c r="H792" s="727"/>
      <c r="J792" s="720">
        <f t="shared" si="55"/>
        <v>0</v>
      </c>
      <c r="K792" s="721"/>
      <c r="L792" s="722"/>
      <c r="M792" s="723"/>
      <c r="N792" s="724"/>
      <c r="O792" s="725"/>
      <c r="P792" s="726"/>
      <c r="Q792" s="727">
        <f t="shared" si="56"/>
        <v>0</v>
      </c>
    </row>
    <row r="793" spans="1:17" ht="15.95" customHeight="1">
      <c r="A793" s="720"/>
      <c r="B793" s="721"/>
      <c r="C793" s="722"/>
      <c r="D793" s="723"/>
      <c r="E793" s="724"/>
      <c r="F793" s="725"/>
      <c r="G793" s="726"/>
      <c r="H793" s="727"/>
      <c r="J793" s="720">
        <f t="shared" si="55"/>
        <v>0</v>
      </c>
      <c r="K793" s="721"/>
      <c r="L793" s="722"/>
      <c r="M793" s="723"/>
      <c r="N793" s="724"/>
      <c r="O793" s="725">
        <f>F793</f>
        <v>0</v>
      </c>
      <c r="P793" s="726"/>
      <c r="Q793" s="727"/>
    </row>
    <row r="794" spans="1:17" ht="15.95" customHeight="1">
      <c r="A794" s="720"/>
      <c r="B794" s="721"/>
      <c r="C794" s="722"/>
      <c r="D794" s="723"/>
      <c r="E794" s="724"/>
      <c r="F794" s="725"/>
      <c r="G794" s="726"/>
      <c r="H794" s="727"/>
      <c r="J794" s="720">
        <f t="shared" si="55"/>
        <v>0</v>
      </c>
      <c r="K794" s="721"/>
      <c r="L794" s="722"/>
      <c r="M794" s="723"/>
      <c r="N794" s="724"/>
      <c r="O794" s="725"/>
      <c r="P794" s="726"/>
      <c r="Q794" s="727">
        <f>H794</f>
        <v>0</v>
      </c>
    </row>
    <row r="795" spans="1:17" ht="15.95" customHeight="1" thickBot="1">
      <c r="A795" s="733" t="s">
        <v>547</v>
      </c>
      <c r="B795" s="734"/>
      <c r="C795" s="735"/>
      <c r="D795" s="700"/>
      <c r="E795" s="700"/>
      <c r="F795" s="736"/>
      <c r="G795" s="737"/>
      <c r="H795" s="738"/>
      <c r="J795" s="733" t="str">
        <f t="shared" si="55"/>
        <v>Avance arrondi</v>
      </c>
      <c r="K795" s="734"/>
      <c r="L795" s="735"/>
      <c r="M795" s="700"/>
      <c r="N795" s="700"/>
      <c r="O795" s="736">
        <f>F795</f>
        <v>0</v>
      </c>
      <c r="P795" s="737"/>
      <c r="Q795" s="738"/>
    </row>
    <row r="796" spans="1:17" ht="15.95" customHeight="1">
      <c r="A796" s="739" t="s">
        <v>548</v>
      </c>
      <c r="B796" s="740"/>
      <c r="C796" s="740"/>
      <c r="D796" s="740"/>
      <c r="E796" s="741"/>
      <c r="F796" s="742" t="s">
        <v>549</v>
      </c>
      <c r="G796" s="743"/>
      <c r="H796" s="744" t="s">
        <v>550</v>
      </c>
      <c r="I796" s="682"/>
      <c r="J796" s="739" t="s">
        <v>548</v>
      </c>
      <c r="K796" s="740"/>
      <c r="L796" s="740"/>
      <c r="M796" s="740"/>
      <c r="N796" s="741"/>
      <c r="O796" s="745" t="s">
        <v>549</v>
      </c>
      <c r="P796" s="746"/>
      <c r="Q796" s="747" t="s">
        <v>550</v>
      </c>
    </row>
    <row r="797" spans="1:17" ht="15.95" customHeight="1">
      <c r="A797" s="748" t="s">
        <v>551</v>
      </c>
      <c r="B797" s="749" t="s">
        <v>552</v>
      </c>
      <c r="C797" s="749" t="s">
        <v>553</v>
      </c>
      <c r="D797" s="749" t="s">
        <v>554</v>
      </c>
      <c r="E797" s="750" t="s">
        <v>555</v>
      </c>
      <c r="F797" s="751"/>
      <c r="G797" s="752"/>
      <c r="H797" s="753"/>
      <c r="I797" s="754"/>
      <c r="J797" s="748" t="s">
        <v>551</v>
      </c>
      <c r="K797" s="749" t="s">
        <v>552</v>
      </c>
      <c r="L797" s="749" t="s">
        <v>553</v>
      </c>
      <c r="M797" s="749" t="s">
        <v>554</v>
      </c>
      <c r="N797" s="750" t="s">
        <v>555</v>
      </c>
      <c r="O797" s="755"/>
      <c r="P797" s="756"/>
      <c r="Q797" s="757"/>
    </row>
    <row r="798" spans="1:17" ht="15.95" customHeight="1" thickBot="1">
      <c r="A798" s="691">
        <v>0</v>
      </c>
      <c r="B798" s="758"/>
      <c r="C798" s="758"/>
      <c r="D798" s="758"/>
      <c r="E798" s="759"/>
      <c r="F798" s="760">
        <f>SUM(F733:G795)</f>
        <v>0</v>
      </c>
      <c r="G798" s="761"/>
      <c r="H798" s="762">
        <f>SUM(H733:H795)</f>
        <v>0</v>
      </c>
      <c r="I798" s="682"/>
      <c r="J798" s="691">
        <f t="shared" ref="J798:O798" si="59">A798</f>
        <v>0</v>
      </c>
      <c r="K798" s="758">
        <f t="shared" si="59"/>
        <v>0</v>
      </c>
      <c r="L798" s="758">
        <f t="shared" si="59"/>
        <v>0</v>
      </c>
      <c r="M798" s="758">
        <f t="shared" si="59"/>
        <v>0</v>
      </c>
      <c r="N798" s="759">
        <f t="shared" si="59"/>
        <v>0</v>
      </c>
      <c r="O798" s="763">
        <f t="shared" si="59"/>
        <v>0</v>
      </c>
      <c r="P798" s="764"/>
      <c r="Q798" s="762">
        <f>H798</f>
        <v>0</v>
      </c>
    </row>
    <row r="799" spans="1:17" ht="15.95" customHeight="1">
      <c r="A799" s="682"/>
      <c r="B799" s="682"/>
      <c r="C799" s="682"/>
      <c r="D799" s="765" t="s">
        <v>556</v>
      </c>
      <c r="E799" s="766"/>
      <c r="F799" s="767">
        <f>F798-H798</f>
        <v>0</v>
      </c>
      <c r="G799" s="768"/>
      <c r="H799" s="769"/>
      <c r="I799" s="770"/>
      <c r="J799" s="770">
        <f>A799</f>
        <v>0</v>
      </c>
      <c r="K799" s="770"/>
      <c r="L799" s="770"/>
      <c r="M799" s="765" t="s">
        <v>557</v>
      </c>
      <c r="N799" s="766"/>
      <c r="O799" s="771">
        <f>F799</f>
        <v>0</v>
      </c>
      <c r="P799" s="771"/>
      <c r="Q799" s="772"/>
    </row>
    <row r="800" spans="1:17" ht="15.95" customHeight="1" thickBot="1">
      <c r="A800" s="682"/>
      <c r="B800" s="704" t="s">
        <v>558</v>
      </c>
      <c r="C800" s="773"/>
      <c r="D800" s="774"/>
      <c r="E800" s="775"/>
      <c r="F800" s="776"/>
      <c r="G800" s="777"/>
      <c r="H800" s="778"/>
      <c r="I800" s="770"/>
      <c r="J800" s="770"/>
      <c r="K800" s="779" t="str">
        <f>B800</f>
        <v>Emargement</v>
      </c>
      <c r="L800" s="780"/>
      <c r="M800" s="774"/>
      <c r="N800" s="775"/>
      <c r="O800" s="781"/>
      <c r="P800" s="781"/>
      <c r="Q800" s="782"/>
    </row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</sheetData>
  <mergeCells count="2910">
    <mergeCell ref="Q796:Q797"/>
    <mergeCell ref="F798:G798"/>
    <mergeCell ref="O798:P798"/>
    <mergeCell ref="D799:E800"/>
    <mergeCell ref="F799:H800"/>
    <mergeCell ref="M799:N800"/>
    <mergeCell ref="O799:Q800"/>
    <mergeCell ref="A795:C795"/>
    <mergeCell ref="F795:G795"/>
    <mergeCell ref="J795:L795"/>
    <mergeCell ref="O795:P795"/>
    <mergeCell ref="A796:E796"/>
    <mergeCell ref="F796:G797"/>
    <mergeCell ref="H796:H797"/>
    <mergeCell ref="J796:N796"/>
    <mergeCell ref="O796:P797"/>
    <mergeCell ref="A793:C793"/>
    <mergeCell ref="F793:G793"/>
    <mergeCell ref="J793:L793"/>
    <mergeCell ref="O793:P793"/>
    <mergeCell ref="A794:C794"/>
    <mergeCell ref="F794:G794"/>
    <mergeCell ref="J794:L794"/>
    <mergeCell ref="O794:P794"/>
    <mergeCell ref="A791:C791"/>
    <mergeCell ref="F791:G791"/>
    <mergeCell ref="J791:L791"/>
    <mergeCell ref="O791:P791"/>
    <mergeCell ref="A792:C792"/>
    <mergeCell ref="F792:G792"/>
    <mergeCell ref="J792:L792"/>
    <mergeCell ref="O792:P792"/>
    <mergeCell ref="A789:C789"/>
    <mergeCell ref="F789:G789"/>
    <mergeCell ref="J789:L789"/>
    <mergeCell ref="O789:P789"/>
    <mergeCell ref="A790:C790"/>
    <mergeCell ref="F790:G790"/>
    <mergeCell ref="J790:L790"/>
    <mergeCell ref="O790:P790"/>
    <mergeCell ref="A787:C787"/>
    <mergeCell ref="F787:G787"/>
    <mergeCell ref="J787:L787"/>
    <mergeCell ref="O787:P787"/>
    <mergeCell ref="A788:C788"/>
    <mergeCell ref="F788:G788"/>
    <mergeCell ref="J788:L788"/>
    <mergeCell ref="O788:P788"/>
    <mergeCell ref="A785:C785"/>
    <mergeCell ref="F785:G785"/>
    <mergeCell ref="J785:L785"/>
    <mergeCell ref="O785:P785"/>
    <mergeCell ref="A786:C786"/>
    <mergeCell ref="F786:G786"/>
    <mergeCell ref="J786:L786"/>
    <mergeCell ref="O786:P786"/>
    <mergeCell ref="A783:C783"/>
    <mergeCell ref="F783:G783"/>
    <mergeCell ref="J783:L783"/>
    <mergeCell ref="O783:P783"/>
    <mergeCell ref="A784:C784"/>
    <mergeCell ref="F784:G784"/>
    <mergeCell ref="J784:L784"/>
    <mergeCell ref="O784:P784"/>
    <mergeCell ref="A781:C781"/>
    <mergeCell ref="F781:G781"/>
    <mergeCell ref="J781:L781"/>
    <mergeCell ref="O781:P781"/>
    <mergeCell ref="A782:C782"/>
    <mergeCell ref="F782:G782"/>
    <mergeCell ref="J782:L782"/>
    <mergeCell ref="O782:P782"/>
    <mergeCell ref="A779:C779"/>
    <mergeCell ref="F779:G779"/>
    <mergeCell ref="J779:L779"/>
    <mergeCell ref="O779:P779"/>
    <mergeCell ref="A780:C780"/>
    <mergeCell ref="F780:G780"/>
    <mergeCell ref="J780:L780"/>
    <mergeCell ref="O780:P780"/>
    <mergeCell ref="A777:C777"/>
    <mergeCell ref="F777:G777"/>
    <mergeCell ref="J777:L777"/>
    <mergeCell ref="O777:P777"/>
    <mergeCell ref="A778:C778"/>
    <mergeCell ref="F778:G778"/>
    <mergeCell ref="J778:L778"/>
    <mergeCell ref="O778:P778"/>
    <mergeCell ref="A775:C775"/>
    <mergeCell ref="F775:G775"/>
    <mergeCell ref="J775:L775"/>
    <mergeCell ref="O775:P775"/>
    <mergeCell ref="A776:C776"/>
    <mergeCell ref="F776:G776"/>
    <mergeCell ref="J776:L776"/>
    <mergeCell ref="O776:P776"/>
    <mergeCell ref="A773:C773"/>
    <mergeCell ref="F773:G773"/>
    <mergeCell ref="J773:L773"/>
    <mergeCell ref="O773:P773"/>
    <mergeCell ref="A774:C774"/>
    <mergeCell ref="F774:G774"/>
    <mergeCell ref="J774:L774"/>
    <mergeCell ref="O774:P774"/>
    <mergeCell ref="A771:C771"/>
    <mergeCell ref="F771:G771"/>
    <mergeCell ref="J771:L771"/>
    <mergeCell ref="O771:P771"/>
    <mergeCell ref="A772:C772"/>
    <mergeCell ref="F772:G772"/>
    <mergeCell ref="J772:L772"/>
    <mergeCell ref="O772:P772"/>
    <mergeCell ref="A769:C769"/>
    <mergeCell ref="F769:G769"/>
    <mergeCell ref="J769:L769"/>
    <mergeCell ref="O769:P769"/>
    <mergeCell ref="A770:C770"/>
    <mergeCell ref="F770:G770"/>
    <mergeCell ref="J770:L770"/>
    <mergeCell ref="O770:P770"/>
    <mergeCell ref="A767:C767"/>
    <mergeCell ref="F767:G767"/>
    <mergeCell ref="J767:L767"/>
    <mergeCell ref="O767:P767"/>
    <mergeCell ref="A768:C768"/>
    <mergeCell ref="F768:G768"/>
    <mergeCell ref="J768:L768"/>
    <mergeCell ref="O768:P768"/>
    <mergeCell ref="A765:C765"/>
    <mergeCell ref="F765:G765"/>
    <mergeCell ref="J765:L765"/>
    <mergeCell ref="O765:P765"/>
    <mergeCell ref="A766:C766"/>
    <mergeCell ref="F766:G766"/>
    <mergeCell ref="J766:L766"/>
    <mergeCell ref="O766:P766"/>
    <mergeCell ref="A763:C763"/>
    <mergeCell ref="F763:G763"/>
    <mergeCell ref="J763:L763"/>
    <mergeCell ref="O763:P763"/>
    <mergeCell ref="A764:C764"/>
    <mergeCell ref="F764:G764"/>
    <mergeCell ref="J764:L764"/>
    <mergeCell ref="O764:P764"/>
    <mergeCell ref="A761:C761"/>
    <mergeCell ref="F761:G761"/>
    <mergeCell ref="J761:L761"/>
    <mergeCell ref="O761:P761"/>
    <mergeCell ref="A762:C762"/>
    <mergeCell ref="F762:G762"/>
    <mergeCell ref="J762:L762"/>
    <mergeCell ref="O762:P762"/>
    <mergeCell ref="A759:C759"/>
    <mergeCell ref="F759:G759"/>
    <mergeCell ref="J759:L759"/>
    <mergeCell ref="O759:P759"/>
    <mergeCell ref="A760:C760"/>
    <mergeCell ref="F760:G760"/>
    <mergeCell ref="J760:L760"/>
    <mergeCell ref="O760:P760"/>
    <mergeCell ref="A757:C757"/>
    <mergeCell ref="F757:G757"/>
    <mergeCell ref="J757:L757"/>
    <mergeCell ref="O757:P757"/>
    <mergeCell ref="A758:C758"/>
    <mergeCell ref="F758:G758"/>
    <mergeCell ref="J758:L758"/>
    <mergeCell ref="O758:P758"/>
    <mergeCell ref="A755:C755"/>
    <mergeCell ref="F755:G755"/>
    <mergeCell ref="J755:L755"/>
    <mergeCell ref="O755:P755"/>
    <mergeCell ref="A756:C756"/>
    <mergeCell ref="F756:G756"/>
    <mergeCell ref="J756:L756"/>
    <mergeCell ref="O756:P756"/>
    <mergeCell ref="A753:C753"/>
    <mergeCell ref="F753:G753"/>
    <mergeCell ref="J753:L753"/>
    <mergeCell ref="O753:P753"/>
    <mergeCell ref="A754:C754"/>
    <mergeCell ref="F754:G754"/>
    <mergeCell ref="J754:L754"/>
    <mergeCell ref="O754:P754"/>
    <mergeCell ref="A751:C751"/>
    <mergeCell ref="F751:G751"/>
    <mergeCell ref="J751:L751"/>
    <mergeCell ref="O751:P751"/>
    <mergeCell ref="A752:C752"/>
    <mergeCell ref="F752:G752"/>
    <mergeCell ref="J752:L752"/>
    <mergeCell ref="O752:P752"/>
    <mergeCell ref="A749:C749"/>
    <mergeCell ref="F749:G749"/>
    <mergeCell ref="J749:L749"/>
    <mergeCell ref="O749:P749"/>
    <mergeCell ref="A750:C750"/>
    <mergeCell ref="F750:G750"/>
    <mergeCell ref="J750:L750"/>
    <mergeCell ref="O750:P750"/>
    <mergeCell ref="A747:C747"/>
    <mergeCell ref="F747:G747"/>
    <mergeCell ref="J747:L747"/>
    <mergeCell ref="O747:P747"/>
    <mergeCell ref="A748:C748"/>
    <mergeCell ref="F748:G748"/>
    <mergeCell ref="J748:L748"/>
    <mergeCell ref="O748:P748"/>
    <mergeCell ref="A745:C745"/>
    <mergeCell ref="F745:G745"/>
    <mergeCell ref="J745:L745"/>
    <mergeCell ref="O745:P745"/>
    <mergeCell ref="A746:C746"/>
    <mergeCell ref="F746:G746"/>
    <mergeCell ref="J746:L746"/>
    <mergeCell ref="O746:P746"/>
    <mergeCell ref="A743:C743"/>
    <mergeCell ref="F743:G743"/>
    <mergeCell ref="J743:L743"/>
    <mergeCell ref="O743:P743"/>
    <mergeCell ref="A744:C744"/>
    <mergeCell ref="F744:G744"/>
    <mergeCell ref="J744:L744"/>
    <mergeCell ref="O744:P744"/>
    <mergeCell ref="A741:C741"/>
    <mergeCell ref="F741:G741"/>
    <mergeCell ref="J741:L741"/>
    <mergeCell ref="O741:P741"/>
    <mergeCell ref="A742:C742"/>
    <mergeCell ref="F742:G742"/>
    <mergeCell ref="J742:L742"/>
    <mergeCell ref="O742:P742"/>
    <mergeCell ref="A739:C739"/>
    <mergeCell ref="F739:G739"/>
    <mergeCell ref="J739:L739"/>
    <mergeCell ref="O739:P739"/>
    <mergeCell ref="A740:C740"/>
    <mergeCell ref="F740:G740"/>
    <mergeCell ref="J740:L740"/>
    <mergeCell ref="O740:P740"/>
    <mergeCell ref="A737:C737"/>
    <mergeCell ref="F737:G737"/>
    <mergeCell ref="J737:L737"/>
    <mergeCell ref="O737:P737"/>
    <mergeCell ref="A738:C738"/>
    <mergeCell ref="F738:G738"/>
    <mergeCell ref="J738:L738"/>
    <mergeCell ref="O738:P738"/>
    <mergeCell ref="A735:C735"/>
    <mergeCell ref="F735:G735"/>
    <mergeCell ref="J735:L735"/>
    <mergeCell ref="O735:P735"/>
    <mergeCell ref="A736:C736"/>
    <mergeCell ref="F736:G736"/>
    <mergeCell ref="J736:L736"/>
    <mergeCell ref="O736:P736"/>
    <mergeCell ref="A733:C733"/>
    <mergeCell ref="F733:G733"/>
    <mergeCell ref="J733:L733"/>
    <mergeCell ref="O733:P733"/>
    <mergeCell ref="A734:C734"/>
    <mergeCell ref="F734:G734"/>
    <mergeCell ref="J734:L734"/>
    <mergeCell ref="O734:P734"/>
    <mergeCell ref="B727:D727"/>
    <mergeCell ref="E727:H727"/>
    <mergeCell ref="K727:M727"/>
    <mergeCell ref="N727:Q727"/>
    <mergeCell ref="A732:C732"/>
    <mergeCell ref="F732:G732"/>
    <mergeCell ref="J732:L732"/>
    <mergeCell ref="O732:P732"/>
    <mergeCell ref="A724:D724"/>
    <mergeCell ref="J724:M724"/>
    <mergeCell ref="D725:E725"/>
    <mergeCell ref="G725:H725"/>
    <mergeCell ref="P725:Q725"/>
    <mergeCell ref="B726:D726"/>
    <mergeCell ref="E726:H726"/>
    <mergeCell ref="K726:M726"/>
    <mergeCell ref="N726:Q726"/>
    <mergeCell ref="A721:D722"/>
    <mergeCell ref="E721:H722"/>
    <mergeCell ref="J721:M722"/>
    <mergeCell ref="N721:Q722"/>
    <mergeCell ref="A723:D723"/>
    <mergeCell ref="E723:E724"/>
    <mergeCell ref="F723:H724"/>
    <mergeCell ref="J723:M723"/>
    <mergeCell ref="N723:N724"/>
    <mergeCell ref="O723:Q724"/>
    <mergeCell ref="Q716:Q717"/>
    <mergeCell ref="F718:G718"/>
    <mergeCell ref="O718:P718"/>
    <mergeCell ref="D719:E720"/>
    <mergeCell ref="F719:H720"/>
    <mergeCell ref="M719:N720"/>
    <mergeCell ref="O719:Q720"/>
    <mergeCell ref="A715:C715"/>
    <mergeCell ref="F715:G715"/>
    <mergeCell ref="J715:L715"/>
    <mergeCell ref="O715:P715"/>
    <mergeCell ref="A716:E716"/>
    <mergeCell ref="F716:G717"/>
    <mergeCell ref="H716:H717"/>
    <mergeCell ref="J716:N716"/>
    <mergeCell ref="O716:P717"/>
    <mergeCell ref="A713:C713"/>
    <mergeCell ref="F713:G713"/>
    <mergeCell ref="J713:L713"/>
    <mergeCell ref="O713:P713"/>
    <mergeCell ref="A714:C714"/>
    <mergeCell ref="F714:G714"/>
    <mergeCell ref="J714:L714"/>
    <mergeCell ref="O714:P714"/>
    <mergeCell ref="A711:C711"/>
    <mergeCell ref="F711:G711"/>
    <mergeCell ref="J711:L711"/>
    <mergeCell ref="O711:P711"/>
    <mergeCell ref="A712:C712"/>
    <mergeCell ref="F712:G712"/>
    <mergeCell ref="J712:L712"/>
    <mergeCell ref="O712:P712"/>
    <mergeCell ref="A709:C709"/>
    <mergeCell ref="F709:G709"/>
    <mergeCell ref="J709:L709"/>
    <mergeCell ref="O709:P709"/>
    <mergeCell ref="A710:C710"/>
    <mergeCell ref="F710:G710"/>
    <mergeCell ref="J710:L710"/>
    <mergeCell ref="O710:P710"/>
    <mergeCell ref="A707:C707"/>
    <mergeCell ref="F707:G707"/>
    <mergeCell ref="J707:L707"/>
    <mergeCell ref="O707:P707"/>
    <mergeCell ref="A708:C708"/>
    <mergeCell ref="F708:G708"/>
    <mergeCell ref="J708:L708"/>
    <mergeCell ref="O708:P708"/>
    <mergeCell ref="A705:C705"/>
    <mergeCell ref="F705:G705"/>
    <mergeCell ref="J705:L705"/>
    <mergeCell ref="O705:P705"/>
    <mergeCell ref="A706:C706"/>
    <mergeCell ref="F706:G706"/>
    <mergeCell ref="J706:L706"/>
    <mergeCell ref="O706:P706"/>
    <mergeCell ref="A703:C703"/>
    <mergeCell ref="F703:G703"/>
    <mergeCell ref="J703:L703"/>
    <mergeCell ref="O703:P703"/>
    <mergeCell ref="A704:C704"/>
    <mergeCell ref="F704:G704"/>
    <mergeCell ref="J704:L704"/>
    <mergeCell ref="O704:P704"/>
    <mergeCell ref="A701:C701"/>
    <mergeCell ref="F701:G701"/>
    <mergeCell ref="J701:L701"/>
    <mergeCell ref="O701:P701"/>
    <mergeCell ref="A702:C702"/>
    <mergeCell ref="F702:G702"/>
    <mergeCell ref="J702:L702"/>
    <mergeCell ref="O702:P702"/>
    <mergeCell ref="A699:C699"/>
    <mergeCell ref="F699:G699"/>
    <mergeCell ref="J699:L699"/>
    <mergeCell ref="O699:P699"/>
    <mergeCell ref="A700:C700"/>
    <mergeCell ref="F700:G700"/>
    <mergeCell ref="J700:L700"/>
    <mergeCell ref="O700:P700"/>
    <mergeCell ref="A697:C697"/>
    <mergeCell ref="F697:G697"/>
    <mergeCell ref="J697:L697"/>
    <mergeCell ref="O697:P697"/>
    <mergeCell ref="A698:C698"/>
    <mergeCell ref="F698:G698"/>
    <mergeCell ref="J698:L698"/>
    <mergeCell ref="O698:P698"/>
    <mergeCell ref="A695:C695"/>
    <mergeCell ref="F695:G695"/>
    <mergeCell ref="J695:L695"/>
    <mergeCell ref="O695:P695"/>
    <mergeCell ref="A696:C696"/>
    <mergeCell ref="F696:G696"/>
    <mergeCell ref="J696:L696"/>
    <mergeCell ref="O696:P696"/>
    <mergeCell ref="A693:C693"/>
    <mergeCell ref="F693:G693"/>
    <mergeCell ref="J693:L693"/>
    <mergeCell ref="O693:P693"/>
    <mergeCell ref="A694:C694"/>
    <mergeCell ref="F694:G694"/>
    <mergeCell ref="J694:L694"/>
    <mergeCell ref="O694:P694"/>
    <mergeCell ref="A691:C691"/>
    <mergeCell ref="F691:G691"/>
    <mergeCell ref="J691:L691"/>
    <mergeCell ref="O691:P691"/>
    <mergeCell ref="A692:C692"/>
    <mergeCell ref="F692:G692"/>
    <mergeCell ref="J692:L692"/>
    <mergeCell ref="O692:P692"/>
    <mergeCell ref="A689:C689"/>
    <mergeCell ref="F689:G689"/>
    <mergeCell ref="J689:L689"/>
    <mergeCell ref="O689:P689"/>
    <mergeCell ref="A690:C690"/>
    <mergeCell ref="F690:G690"/>
    <mergeCell ref="J690:L690"/>
    <mergeCell ref="O690:P690"/>
    <mergeCell ref="A687:C687"/>
    <mergeCell ref="F687:G687"/>
    <mergeCell ref="J687:L687"/>
    <mergeCell ref="O687:P687"/>
    <mergeCell ref="A688:C688"/>
    <mergeCell ref="F688:G688"/>
    <mergeCell ref="J688:L688"/>
    <mergeCell ref="O688:P688"/>
    <mergeCell ref="A685:C685"/>
    <mergeCell ref="F685:G685"/>
    <mergeCell ref="J685:L685"/>
    <mergeCell ref="O685:P685"/>
    <mergeCell ref="A686:C686"/>
    <mergeCell ref="F686:G686"/>
    <mergeCell ref="J686:L686"/>
    <mergeCell ref="O686:P686"/>
    <mergeCell ref="A683:C683"/>
    <mergeCell ref="F683:G683"/>
    <mergeCell ref="J683:L683"/>
    <mergeCell ref="O683:P683"/>
    <mergeCell ref="A684:C684"/>
    <mergeCell ref="F684:G684"/>
    <mergeCell ref="J684:L684"/>
    <mergeCell ref="O684:P684"/>
    <mergeCell ref="A681:C681"/>
    <mergeCell ref="F681:G681"/>
    <mergeCell ref="J681:L681"/>
    <mergeCell ref="O681:P681"/>
    <mergeCell ref="A682:C682"/>
    <mergeCell ref="F682:G682"/>
    <mergeCell ref="J682:L682"/>
    <mergeCell ref="O682:P682"/>
    <mergeCell ref="A679:C679"/>
    <mergeCell ref="F679:G679"/>
    <mergeCell ref="J679:L679"/>
    <mergeCell ref="O679:P679"/>
    <mergeCell ref="A680:C680"/>
    <mergeCell ref="F680:G680"/>
    <mergeCell ref="J680:L680"/>
    <mergeCell ref="O680:P680"/>
    <mergeCell ref="A677:C677"/>
    <mergeCell ref="F677:G677"/>
    <mergeCell ref="J677:L677"/>
    <mergeCell ref="O677:P677"/>
    <mergeCell ref="A678:C678"/>
    <mergeCell ref="F678:G678"/>
    <mergeCell ref="J678:L678"/>
    <mergeCell ref="O678:P678"/>
    <mergeCell ref="A675:C675"/>
    <mergeCell ref="F675:G675"/>
    <mergeCell ref="J675:L675"/>
    <mergeCell ref="O675:P675"/>
    <mergeCell ref="A676:C676"/>
    <mergeCell ref="F676:G676"/>
    <mergeCell ref="J676:L676"/>
    <mergeCell ref="O676:P676"/>
    <mergeCell ref="A673:C673"/>
    <mergeCell ref="F673:G673"/>
    <mergeCell ref="J673:L673"/>
    <mergeCell ref="O673:P673"/>
    <mergeCell ref="A674:C674"/>
    <mergeCell ref="F674:G674"/>
    <mergeCell ref="J674:L674"/>
    <mergeCell ref="O674:P674"/>
    <mergeCell ref="A671:C671"/>
    <mergeCell ref="F671:G671"/>
    <mergeCell ref="J671:L671"/>
    <mergeCell ref="O671:P671"/>
    <mergeCell ref="A672:C672"/>
    <mergeCell ref="F672:G672"/>
    <mergeCell ref="J672:L672"/>
    <mergeCell ref="O672:P672"/>
    <mergeCell ref="A669:C669"/>
    <mergeCell ref="F669:G669"/>
    <mergeCell ref="J669:L669"/>
    <mergeCell ref="O669:P669"/>
    <mergeCell ref="A670:C670"/>
    <mergeCell ref="F670:G670"/>
    <mergeCell ref="J670:L670"/>
    <mergeCell ref="O670:P670"/>
    <mergeCell ref="A667:C667"/>
    <mergeCell ref="F667:G667"/>
    <mergeCell ref="J667:L667"/>
    <mergeCell ref="O667:P667"/>
    <mergeCell ref="A668:C668"/>
    <mergeCell ref="F668:G668"/>
    <mergeCell ref="J668:L668"/>
    <mergeCell ref="O668:P668"/>
    <mergeCell ref="A665:C665"/>
    <mergeCell ref="F665:G665"/>
    <mergeCell ref="J665:L665"/>
    <mergeCell ref="O665:P665"/>
    <mergeCell ref="A666:C666"/>
    <mergeCell ref="F666:G666"/>
    <mergeCell ref="J666:L666"/>
    <mergeCell ref="O666:P666"/>
    <mergeCell ref="A663:C663"/>
    <mergeCell ref="F663:G663"/>
    <mergeCell ref="J663:L663"/>
    <mergeCell ref="O663:P663"/>
    <mergeCell ref="A664:C664"/>
    <mergeCell ref="F664:G664"/>
    <mergeCell ref="J664:L664"/>
    <mergeCell ref="O664:P664"/>
    <mergeCell ref="A661:C661"/>
    <mergeCell ref="F661:G661"/>
    <mergeCell ref="J661:L661"/>
    <mergeCell ref="O661:P661"/>
    <mergeCell ref="A662:C662"/>
    <mergeCell ref="F662:G662"/>
    <mergeCell ref="J662:L662"/>
    <mergeCell ref="O662:P662"/>
    <mergeCell ref="A659:C659"/>
    <mergeCell ref="F659:G659"/>
    <mergeCell ref="J659:L659"/>
    <mergeCell ref="O659:P659"/>
    <mergeCell ref="A660:C660"/>
    <mergeCell ref="F660:G660"/>
    <mergeCell ref="J660:L660"/>
    <mergeCell ref="O660:P660"/>
    <mergeCell ref="A657:C657"/>
    <mergeCell ref="F657:G657"/>
    <mergeCell ref="J657:L657"/>
    <mergeCell ref="O657:P657"/>
    <mergeCell ref="A658:C658"/>
    <mergeCell ref="F658:G658"/>
    <mergeCell ref="J658:L658"/>
    <mergeCell ref="O658:P658"/>
    <mergeCell ref="A655:C655"/>
    <mergeCell ref="F655:G655"/>
    <mergeCell ref="J655:L655"/>
    <mergeCell ref="O655:P655"/>
    <mergeCell ref="A656:C656"/>
    <mergeCell ref="F656:G656"/>
    <mergeCell ref="J656:L656"/>
    <mergeCell ref="O656:P656"/>
    <mergeCell ref="A653:C653"/>
    <mergeCell ref="F653:G653"/>
    <mergeCell ref="J653:L653"/>
    <mergeCell ref="O653:P653"/>
    <mergeCell ref="A654:C654"/>
    <mergeCell ref="F654:G654"/>
    <mergeCell ref="J654:L654"/>
    <mergeCell ref="O654:P654"/>
    <mergeCell ref="B647:D647"/>
    <mergeCell ref="E647:H647"/>
    <mergeCell ref="K647:M647"/>
    <mergeCell ref="N647:Q647"/>
    <mergeCell ref="A652:C652"/>
    <mergeCell ref="F652:G652"/>
    <mergeCell ref="J652:L652"/>
    <mergeCell ref="O652:P652"/>
    <mergeCell ref="A644:D644"/>
    <mergeCell ref="J644:M644"/>
    <mergeCell ref="D645:E645"/>
    <mergeCell ref="G645:H645"/>
    <mergeCell ref="P645:Q645"/>
    <mergeCell ref="B646:D646"/>
    <mergeCell ref="E646:H646"/>
    <mergeCell ref="K646:M646"/>
    <mergeCell ref="N646:Q646"/>
    <mergeCell ref="A641:D642"/>
    <mergeCell ref="E641:H642"/>
    <mergeCell ref="J641:M642"/>
    <mergeCell ref="N641:Q642"/>
    <mergeCell ref="A643:D643"/>
    <mergeCell ref="E643:E644"/>
    <mergeCell ref="F643:H644"/>
    <mergeCell ref="J643:M643"/>
    <mergeCell ref="N643:N644"/>
    <mergeCell ref="O643:Q644"/>
    <mergeCell ref="Q636:Q637"/>
    <mergeCell ref="F638:G638"/>
    <mergeCell ref="O638:P638"/>
    <mergeCell ref="D639:E640"/>
    <mergeCell ref="F639:H640"/>
    <mergeCell ref="M639:N640"/>
    <mergeCell ref="O639:Q640"/>
    <mergeCell ref="A635:C635"/>
    <mergeCell ref="F635:G635"/>
    <mergeCell ref="J635:L635"/>
    <mergeCell ref="O635:P635"/>
    <mergeCell ref="A636:E636"/>
    <mergeCell ref="F636:G637"/>
    <mergeCell ref="H636:H637"/>
    <mergeCell ref="J636:N636"/>
    <mergeCell ref="O636:P637"/>
    <mergeCell ref="A633:C633"/>
    <mergeCell ref="F633:G633"/>
    <mergeCell ref="J633:L633"/>
    <mergeCell ref="O633:P633"/>
    <mergeCell ref="A634:C634"/>
    <mergeCell ref="F634:G634"/>
    <mergeCell ref="J634:L634"/>
    <mergeCell ref="O634:P634"/>
    <mergeCell ref="A631:C631"/>
    <mergeCell ref="F631:G631"/>
    <mergeCell ref="J631:L631"/>
    <mergeCell ref="O631:P631"/>
    <mergeCell ref="A632:C632"/>
    <mergeCell ref="F632:G632"/>
    <mergeCell ref="J632:L632"/>
    <mergeCell ref="O632:P632"/>
    <mergeCell ref="A629:C629"/>
    <mergeCell ref="F629:G629"/>
    <mergeCell ref="J629:L629"/>
    <mergeCell ref="O629:P629"/>
    <mergeCell ref="A630:C630"/>
    <mergeCell ref="F630:G630"/>
    <mergeCell ref="J630:L630"/>
    <mergeCell ref="O630:P630"/>
    <mergeCell ref="A627:C627"/>
    <mergeCell ref="F627:G627"/>
    <mergeCell ref="J627:L627"/>
    <mergeCell ref="O627:P627"/>
    <mergeCell ref="A628:C628"/>
    <mergeCell ref="F628:G628"/>
    <mergeCell ref="J628:L628"/>
    <mergeCell ref="O628:P628"/>
    <mergeCell ref="A625:C625"/>
    <mergeCell ref="F625:G625"/>
    <mergeCell ref="J625:L625"/>
    <mergeCell ref="O625:P625"/>
    <mergeCell ref="A626:C626"/>
    <mergeCell ref="F626:G626"/>
    <mergeCell ref="J626:L626"/>
    <mergeCell ref="O626:P626"/>
    <mergeCell ref="A623:C623"/>
    <mergeCell ref="F623:G623"/>
    <mergeCell ref="J623:L623"/>
    <mergeCell ref="O623:P623"/>
    <mergeCell ref="A624:C624"/>
    <mergeCell ref="F624:G624"/>
    <mergeCell ref="J624:L624"/>
    <mergeCell ref="O624:P624"/>
    <mergeCell ref="A621:C621"/>
    <mergeCell ref="F621:G621"/>
    <mergeCell ref="J621:L621"/>
    <mergeCell ref="O621:P621"/>
    <mergeCell ref="A622:C622"/>
    <mergeCell ref="F622:G622"/>
    <mergeCell ref="J622:L622"/>
    <mergeCell ref="O622:P622"/>
    <mergeCell ref="A619:C619"/>
    <mergeCell ref="F619:G619"/>
    <mergeCell ref="J619:L619"/>
    <mergeCell ref="O619:P619"/>
    <mergeCell ref="A620:C620"/>
    <mergeCell ref="F620:G620"/>
    <mergeCell ref="J620:L620"/>
    <mergeCell ref="O620:P620"/>
    <mergeCell ref="A617:C617"/>
    <mergeCell ref="F617:G617"/>
    <mergeCell ref="J617:L617"/>
    <mergeCell ref="O617:P617"/>
    <mergeCell ref="A618:C618"/>
    <mergeCell ref="F618:G618"/>
    <mergeCell ref="J618:L618"/>
    <mergeCell ref="O618:P618"/>
    <mergeCell ref="A615:C615"/>
    <mergeCell ref="F615:G615"/>
    <mergeCell ref="J615:L615"/>
    <mergeCell ref="O615:P615"/>
    <mergeCell ref="A616:C616"/>
    <mergeCell ref="F616:G616"/>
    <mergeCell ref="J616:L616"/>
    <mergeCell ref="O616:P616"/>
    <mergeCell ref="A613:C613"/>
    <mergeCell ref="F613:G613"/>
    <mergeCell ref="J613:L613"/>
    <mergeCell ref="O613:P613"/>
    <mergeCell ref="A614:C614"/>
    <mergeCell ref="F614:G614"/>
    <mergeCell ref="J614:L614"/>
    <mergeCell ref="O614:P614"/>
    <mergeCell ref="A611:C611"/>
    <mergeCell ref="F611:G611"/>
    <mergeCell ref="J611:L611"/>
    <mergeCell ref="O611:P611"/>
    <mergeCell ref="A612:C612"/>
    <mergeCell ref="F612:G612"/>
    <mergeCell ref="J612:L612"/>
    <mergeCell ref="O612:P612"/>
    <mergeCell ref="A609:C609"/>
    <mergeCell ref="F609:G609"/>
    <mergeCell ref="J609:L609"/>
    <mergeCell ref="O609:P609"/>
    <mergeCell ref="A610:C610"/>
    <mergeCell ref="F610:G610"/>
    <mergeCell ref="J610:L610"/>
    <mergeCell ref="O610:P610"/>
    <mergeCell ref="A607:C607"/>
    <mergeCell ref="F607:G607"/>
    <mergeCell ref="J607:L607"/>
    <mergeCell ref="O607:P607"/>
    <mergeCell ref="A608:C608"/>
    <mergeCell ref="F608:G608"/>
    <mergeCell ref="J608:L608"/>
    <mergeCell ref="O608:P608"/>
    <mergeCell ref="A605:C605"/>
    <mergeCell ref="F605:G605"/>
    <mergeCell ref="J605:L605"/>
    <mergeCell ref="O605:P605"/>
    <mergeCell ref="A606:C606"/>
    <mergeCell ref="F606:G606"/>
    <mergeCell ref="J606:L606"/>
    <mergeCell ref="O606:P606"/>
    <mergeCell ref="A603:C603"/>
    <mergeCell ref="F603:G603"/>
    <mergeCell ref="J603:L603"/>
    <mergeCell ref="O603:P603"/>
    <mergeCell ref="A604:C604"/>
    <mergeCell ref="F604:G604"/>
    <mergeCell ref="J604:L604"/>
    <mergeCell ref="O604:P604"/>
    <mergeCell ref="A601:C601"/>
    <mergeCell ref="F601:G601"/>
    <mergeCell ref="J601:L601"/>
    <mergeCell ref="O601:P601"/>
    <mergeCell ref="A602:C602"/>
    <mergeCell ref="F602:G602"/>
    <mergeCell ref="J602:L602"/>
    <mergeCell ref="O602:P602"/>
    <mergeCell ref="A599:C599"/>
    <mergeCell ref="F599:G599"/>
    <mergeCell ref="J599:L599"/>
    <mergeCell ref="O599:P599"/>
    <mergeCell ref="A600:C600"/>
    <mergeCell ref="F600:G600"/>
    <mergeCell ref="J600:L600"/>
    <mergeCell ref="O600:P600"/>
    <mergeCell ref="A597:C597"/>
    <mergeCell ref="F597:G597"/>
    <mergeCell ref="J597:L597"/>
    <mergeCell ref="O597:P597"/>
    <mergeCell ref="A598:C598"/>
    <mergeCell ref="F598:G598"/>
    <mergeCell ref="J598:L598"/>
    <mergeCell ref="O598:P598"/>
    <mergeCell ref="A595:C595"/>
    <mergeCell ref="F595:G595"/>
    <mergeCell ref="J595:L595"/>
    <mergeCell ref="O595:P595"/>
    <mergeCell ref="A596:C596"/>
    <mergeCell ref="F596:G596"/>
    <mergeCell ref="J596:L596"/>
    <mergeCell ref="O596:P596"/>
    <mergeCell ref="A593:C593"/>
    <mergeCell ref="F593:G593"/>
    <mergeCell ref="J593:L593"/>
    <mergeCell ref="O593:P593"/>
    <mergeCell ref="A594:C594"/>
    <mergeCell ref="F594:G594"/>
    <mergeCell ref="J594:L594"/>
    <mergeCell ref="O594:P594"/>
    <mergeCell ref="A591:C591"/>
    <mergeCell ref="F591:G591"/>
    <mergeCell ref="J591:L591"/>
    <mergeCell ref="O591:P591"/>
    <mergeCell ref="A592:C592"/>
    <mergeCell ref="F592:G592"/>
    <mergeCell ref="J592:L592"/>
    <mergeCell ref="O592:P592"/>
    <mergeCell ref="A589:C589"/>
    <mergeCell ref="F589:G589"/>
    <mergeCell ref="J589:L589"/>
    <mergeCell ref="O589:P589"/>
    <mergeCell ref="A590:C590"/>
    <mergeCell ref="F590:G590"/>
    <mergeCell ref="J590:L590"/>
    <mergeCell ref="O590:P590"/>
    <mergeCell ref="A587:C587"/>
    <mergeCell ref="F587:G587"/>
    <mergeCell ref="J587:L587"/>
    <mergeCell ref="O587:P587"/>
    <mergeCell ref="A588:C588"/>
    <mergeCell ref="F588:G588"/>
    <mergeCell ref="J588:L588"/>
    <mergeCell ref="O588:P588"/>
    <mergeCell ref="A585:C585"/>
    <mergeCell ref="F585:G585"/>
    <mergeCell ref="J585:L585"/>
    <mergeCell ref="O585:P585"/>
    <mergeCell ref="A586:C586"/>
    <mergeCell ref="F586:G586"/>
    <mergeCell ref="J586:L586"/>
    <mergeCell ref="O586:P586"/>
    <mergeCell ref="A583:C583"/>
    <mergeCell ref="F583:G583"/>
    <mergeCell ref="J583:L583"/>
    <mergeCell ref="O583:P583"/>
    <mergeCell ref="A584:C584"/>
    <mergeCell ref="F584:G584"/>
    <mergeCell ref="J584:L584"/>
    <mergeCell ref="O584:P584"/>
    <mergeCell ref="A581:C581"/>
    <mergeCell ref="F581:G581"/>
    <mergeCell ref="J581:L581"/>
    <mergeCell ref="O581:P581"/>
    <mergeCell ref="A582:C582"/>
    <mergeCell ref="F582:G582"/>
    <mergeCell ref="J582:L582"/>
    <mergeCell ref="O582:P582"/>
    <mergeCell ref="A579:C579"/>
    <mergeCell ref="F579:G579"/>
    <mergeCell ref="J579:L579"/>
    <mergeCell ref="O579:P579"/>
    <mergeCell ref="A580:C580"/>
    <mergeCell ref="F580:G580"/>
    <mergeCell ref="J580:L580"/>
    <mergeCell ref="O580:P580"/>
    <mergeCell ref="A577:C577"/>
    <mergeCell ref="F577:G577"/>
    <mergeCell ref="J577:L577"/>
    <mergeCell ref="O577:P577"/>
    <mergeCell ref="A578:C578"/>
    <mergeCell ref="F578:G578"/>
    <mergeCell ref="J578:L578"/>
    <mergeCell ref="O578:P578"/>
    <mergeCell ref="A575:C575"/>
    <mergeCell ref="F575:G575"/>
    <mergeCell ref="J575:L575"/>
    <mergeCell ref="O575:P575"/>
    <mergeCell ref="A576:C576"/>
    <mergeCell ref="F576:G576"/>
    <mergeCell ref="J576:L576"/>
    <mergeCell ref="O576:P576"/>
    <mergeCell ref="A573:C573"/>
    <mergeCell ref="F573:G573"/>
    <mergeCell ref="J573:L573"/>
    <mergeCell ref="O573:P573"/>
    <mergeCell ref="A574:C574"/>
    <mergeCell ref="F574:G574"/>
    <mergeCell ref="J574:L574"/>
    <mergeCell ref="O574:P574"/>
    <mergeCell ref="B567:D567"/>
    <mergeCell ref="E567:H567"/>
    <mergeCell ref="K567:M567"/>
    <mergeCell ref="N567:Q567"/>
    <mergeCell ref="A572:C572"/>
    <mergeCell ref="F572:G572"/>
    <mergeCell ref="J572:L572"/>
    <mergeCell ref="O572:P572"/>
    <mergeCell ref="A564:D564"/>
    <mergeCell ref="J564:M564"/>
    <mergeCell ref="D565:E565"/>
    <mergeCell ref="G565:H565"/>
    <mergeCell ref="P565:Q565"/>
    <mergeCell ref="B566:D566"/>
    <mergeCell ref="E566:H566"/>
    <mergeCell ref="K566:M566"/>
    <mergeCell ref="N566:Q566"/>
    <mergeCell ref="A561:D562"/>
    <mergeCell ref="E561:H562"/>
    <mergeCell ref="J561:M562"/>
    <mergeCell ref="N561:Q562"/>
    <mergeCell ref="A563:D563"/>
    <mergeCell ref="E563:E564"/>
    <mergeCell ref="F563:H564"/>
    <mergeCell ref="J563:M563"/>
    <mergeCell ref="N563:N564"/>
    <mergeCell ref="O563:Q564"/>
    <mergeCell ref="Q556:Q557"/>
    <mergeCell ref="F558:G558"/>
    <mergeCell ref="O558:P558"/>
    <mergeCell ref="D559:E560"/>
    <mergeCell ref="F559:H560"/>
    <mergeCell ref="M559:N560"/>
    <mergeCell ref="O559:Q560"/>
    <mergeCell ref="A555:C555"/>
    <mergeCell ref="F555:G555"/>
    <mergeCell ref="J555:L555"/>
    <mergeCell ref="O555:P555"/>
    <mergeCell ref="A556:E556"/>
    <mergeCell ref="F556:G557"/>
    <mergeCell ref="H556:H557"/>
    <mergeCell ref="J556:N556"/>
    <mergeCell ref="O556:P557"/>
    <mergeCell ref="A553:C553"/>
    <mergeCell ref="F553:G553"/>
    <mergeCell ref="J553:L553"/>
    <mergeCell ref="O553:P553"/>
    <mergeCell ref="A554:C554"/>
    <mergeCell ref="F554:G554"/>
    <mergeCell ref="J554:L554"/>
    <mergeCell ref="O554:P554"/>
    <mergeCell ref="A551:C551"/>
    <mergeCell ref="F551:G551"/>
    <mergeCell ref="J551:L551"/>
    <mergeCell ref="O551:P551"/>
    <mergeCell ref="A552:C552"/>
    <mergeCell ref="F552:G552"/>
    <mergeCell ref="J552:L552"/>
    <mergeCell ref="O552:P552"/>
    <mergeCell ref="A549:C549"/>
    <mergeCell ref="F549:G549"/>
    <mergeCell ref="J549:L549"/>
    <mergeCell ref="O549:P549"/>
    <mergeCell ref="A550:C550"/>
    <mergeCell ref="F550:G550"/>
    <mergeCell ref="J550:L550"/>
    <mergeCell ref="O550:P550"/>
    <mergeCell ref="A547:C547"/>
    <mergeCell ref="F547:G547"/>
    <mergeCell ref="J547:L547"/>
    <mergeCell ref="O547:P547"/>
    <mergeCell ref="A548:C548"/>
    <mergeCell ref="F548:G548"/>
    <mergeCell ref="J548:L548"/>
    <mergeCell ref="O548:P548"/>
    <mergeCell ref="A545:C545"/>
    <mergeCell ref="F545:G545"/>
    <mergeCell ref="J545:L545"/>
    <mergeCell ref="O545:P545"/>
    <mergeCell ref="A546:C546"/>
    <mergeCell ref="F546:G546"/>
    <mergeCell ref="J546:L546"/>
    <mergeCell ref="O546:P546"/>
    <mergeCell ref="A543:C543"/>
    <mergeCell ref="F543:G543"/>
    <mergeCell ref="J543:L543"/>
    <mergeCell ref="O543:P543"/>
    <mergeCell ref="A544:C544"/>
    <mergeCell ref="F544:G544"/>
    <mergeCell ref="J544:L544"/>
    <mergeCell ref="O544:P544"/>
    <mergeCell ref="A541:C541"/>
    <mergeCell ref="F541:G541"/>
    <mergeCell ref="J541:L541"/>
    <mergeCell ref="O541:P541"/>
    <mergeCell ref="A542:C542"/>
    <mergeCell ref="F542:G542"/>
    <mergeCell ref="J542:L542"/>
    <mergeCell ref="O542:P542"/>
    <mergeCell ref="A539:C539"/>
    <mergeCell ref="F539:G539"/>
    <mergeCell ref="J539:L539"/>
    <mergeCell ref="O539:P539"/>
    <mergeCell ref="A540:C540"/>
    <mergeCell ref="F540:G540"/>
    <mergeCell ref="J540:L540"/>
    <mergeCell ref="O540:P540"/>
    <mergeCell ref="A537:C537"/>
    <mergeCell ref="F537:G537"/>
    <mergeCell ref="J537:L537"/>
    <mergeCell ref="O537:P537"/>
    <mergeCell ref="A538:C538"/>
    <mergeCell ref="F538:G538"/>
    <mergeCell ref="J538:L538"/>
    <mergeCell ref="O538:P538"/>
    <mergeCell ref="A535:C535"/>
    <mergeCell ref="F535:G535"/>
    <mergeCell ref="J535:L535"/>
    <mergeCell ref="O535:P535"/>
    <mergeCell ref="A536:C536"/>
    <mergeCell ref="F536:G536"/>
    <mergeCell ref="J536:L536"/>
    <mergeCell ref="O536:P536"/>
    <mergeCell ref="A533:C533"/>
    <mergeCell ref="F533:G533"/>
    <mergeCell ref="J533:L533"/>
    <mergeCell ref="O533:P533"/>
    <mergeCell ref="A534:C534"/>
    <mergeCell ref="F534:G534"/>
    <mergeCell ref="J534:L534"/>
    <mergeCell ref="O534:P534"/>
    <mergeCell ref="A531:C531"/>
    <mergeCell ref="F531:G531"/>
    <mergeCell ref="J531:L531"/>
    <mergeCell ref="O531:P531"/>
    <mergeCell ref="A532:C532"/>
    <mergeCell ref="F532:G532"/>
    <mergeCell ref="J532:L532"/>
    <mergeCell ref="O532:P532"/>
    <mergeCell ref="A529:C529"/>
    <mergeCell ref="F529:G529"/>
    <mergeCell ref="J529:L529"/>
    <mergeCell ref="O529:P529"/>
    <mergeCell ref="A530:C530"/>
    <mergeCell ref="F530:G530"/>
    <mergeCell ref="J530:L530"/>
    <mergeCell ref="O530:P530"/>
    <mergeCell ref="A527:C527"/>
    <mergeCell ref="F527:G527"/>
    <mergeCell ref="J527:L527"/>
    <mergeCell ref="O527:P527"/>
    <mergeCell ref="A528:C528"/>
    <mergeCell ref="F528:G528"/>
    <mergeCell ref="J528:L528"/>
    <mergeCell ref="O528:P528"/>
    <mergeCell ref="A525:C525"/>
    <mergeCell ref="F525:G525"/>
    <mergeCell ref="J525:L525"/>
    <mergeCell ref="O525:P525"/>
    <mergeCell ref="A526:C526"/>
    <mergeCell ref="F526:G526"/>
    <mergeCell ref="J526:L526"/>
    <mergeCell ref="O526:P526"/>
    <mergeCell ref="A523:C523"/>
    <mergeCell ref="F523:G523"/>
    <mergeCell ref="J523:L523"/>
    <mergeCell ref="O523:P523"/>
    <mergeCell ref="A524:C524"/>
    <mergeCell ref="F524:G524"/>
    <mergeCell ref="J524:L524"/>
    <mergeCell ref="O524:P524"/>
    <mergeCell ref="A521:C521"/>
    <mergeCell ref="F521:G521"/>
    <mergeCell ref="J521:L521"/>
    <mergeCell ref="O521:P521"/>
    <mergeCell ref="A522:C522"/>
    <mergeCell ref="F522:G522"/>
    <mergeCell ref="J522:L522"/>
    <mergeCell ref="O522:P522"/>
    <mergeCell ref="A519:C519"/>
    <mergeCell ref="F519:G519"/>
    <mergeCell ref="J519:L519"/>
    <mergeCell ref="O519:P519"/>
    <mergeCell ref="A520:C520"/>
    <mergeCell ref="F520:G520"/>
    <mergeCell ref="J520:L520"/>
    <mergeCell ref="O520:P520"/>
    <mergeCell ref="A517:C517"/>
    <mergeCell ref="F517:G517"/>
    <mergeCell ref="J517:L517"/>
    <mergeCell ref="O517:P517"/>
    <mergeCell ref="A518:C518"/>
    <mergeCell ref="F518:G518"/>
    <mergeCell ref="J518:L518"/>
    <mergeCell ref="O518:P518"/>
    <mergeCell ref="A515:C515"/>
    <mergeCell ref="F515:G515"/>
    <mergeCell ref="J515:L515"/>
    <mergeCell ref="O515:P515"/>
    <mergeCell ref="A516:C516"/>
    <mergeCell ref="F516:G516"/>
    <mergeCell ref="J516:L516"/>
    <mergeCell ref="O516:P516"/>
    <mergeCell ref="A513:C513"/>
    <mergeCell ref="F513:G513"/>
    <mergeCell ref="J513:L513"/>
    <mergeCell ref="O513:P513"/>
    <mergeCell ref="A514:C514"/>
    <mergeCell ref="F514:G514"/>
    <mergeCell ref="J514:L514"/>
    <mergeCell ref="O514:P514"/>
    <mergeCell ref="A511:C511"/>
    <mergeCell ref="F511:G511"/>
    <mergeCell ref="J511:L511"/>
    <mergeCell ref="O511:P511"/>
    <mergeCell ref="A512:C512"/>
    <mergeCell ref="F512:G512"/>
    <mergeCell ref="J512:L512"/>
    <mergeCell ref="O512:P512"/>
    <mergeCell ref="A509:C509"/>
    <mergeCell ref="F509:G509"/>
    <mergeCell ref="J509:L509"/>
    <mergeCell ref="O509:P509"/>
    <mergeCell ref="A510:C510"/>
    <mergeCell ref="F510:G510"/>
    <mergeCell ref="J510:L510"/>
    <mergeCell ref="O510:P510"/>
    <mergeCell ref="A507:C507"/>
    <mergeCell ref="F507:G507"/>
    <mergeCell ref="J507:L507"/>
    <mergeCell ref="O507:P507"/>
    <mergeCell ref="A508:C508"/>
    <mergeCell ref="F508:G508"/>
    <mergeCell ref="J508:L508"/>
    <mergeCell ref="O508:P508"/>
    <mergeCell ref="A505:C505"/>
    <mergeCell ref="F505:G505"/>
    <mergeCell ref="J505:L505"/>
    <mergeCell ref="O505:P505"/>
    <mergeCell ref="A506:C506"/>
    <mergeCell ref="F506:G506"/>
    <mergeCell ref="J506:L506"/>
    <mergeCell ref="O506:P506"/>
    <mergeCell ref="A503:C503"/>
    <mergeCell ref="F503:G503"/>
    <mergeCell ref="J503:L503"/>
    <mergeCell ref="O503:P503"/>
    <mergeCell ref="A504:C504"/>
    <mergeCell ref="F504:G504"/>
    <mergeCell ref="J504:L504"/>
    <mergeCell ref="O504:P504"/>
    <mergeCell ref="A501:C501"/>
    <mergeCell ref="F501:G501"/>
    <mergeCell ref="J501:L501"/>
    <mergeCell ref="O501:P501"/>
    <mergeCell ref="A502:C502"/>
    <mergeCell ref="F502:G502"/>
    <mergeCell ref="J502:L502"/>
    <mergeCell ref="O502:P502"/>
    <mergeCell ref="A499:C499"/>
    <mergeCell ref="F499:G499"/>
    <mergeCell ref="J499:L499"/>
    <mergeCell ref="O499:P499"/>
    <mergeCell ref="A500:C500"/>
    <mergeCell ref="F500:G500"/>
    <mergeCell ref="J500:L500"/>
    <mergeCell ref="O500:P500"/>
    <mergeCell ref="A497:C497"/>
    <mergeCell ref="F497:G497"/>
    <mergeCell ref="J497:L497"/>
    <mergeCell ref="O497:P497"/>
    <mergeCell ref="A498:C498"/>
    <mergeCell ref="F498:G498"/>
    <mergeCell ref="J498:L498"/>
    <mergeCell ref="O498:P498"/>
    <mergeCell ref="A495:C495"/>
    <mergeCell ref="F495:G495"/>
    <mergeCell ref="J495:L495"/>
    <mergeCell ref="O495:P495"/>
    <mergeCell ref="A496:C496"/>
    <mergeCell ref="F496:G496"/>
    <mergeCell ref="J496:L496"/>
    <mergeCell ref="O496:P496"/>
    <mergeCell ref="A493:C493"/>
    <mergeCell ref="F493:G493"/>
    <mergeCell ref="J493:L493"/>
    <mergeCell ref="O493:P493"/>
    <mergeCell ref="A494:C494"/>
    <mergeCell ref="F494:G494"/>
    <mergeCell ref="J494:L494"/>
    <mergeCell ref="O494:P494"/>
    <mergeCell ref="B487:D487"/>
    <mergeCell ref="E487:H487"/>
    <mergeCell ref="K487:M487"/>
    <mergeCell ref="N487:Q487"/>
    <mergeCell ref="A492:C492"/>
    <mergeCell ref="F492:G492"/>
    <mergeCell ref="J492:L492"/>
    <mergeCell ref="O492:P492"/>
    <mergeCell ref="A484:D484"/>
    <mergeCell ref="J484:M484"/>
    <mergeCell ref="D485:E485"/>
    <mergeCell ref="G485:H485"/>
    <mergeCell ref="P485:Q485"/>
    <mergeCell ref="B486:D486"/>
    <mergeCell ref="E486:H486"/>
    <mergeCell ref="K486:M486"/>
    <mergeCell ref="N486:Q486"/>
    <mergeCell ref="A481:D482"/>
    <mergeCell ref="E481:H482"/>
    <mergeCell ref="J481:M482"/>
    <mergeCell ref="N481:Q482"/>
    <mergeCell ref="A483:D483"/>
    <mergeCell ref="E483:E484"/>
    <mergeCell ref="F483:H484"/>
    <mergeCell ref="J483:M483"/>
    <mergeCell ref="N483:N484"/>
    <mergeCell ref="O483:Q484"/>
    <mergeCell ref="Q476:Q477"/>
    <mergeCell ref="F478:G478"/>
    <mergeCell ref="O478:P478"/>
    <mergeCell ref="D479:E480"/>
    <mergeCell ref="F479:H480"/>
    <mergeCell ref="M479:N480"/>
    <mergeCell ref="O479:Q480"/>
    <mergeCell ref="A475:C475"/>
    <mergeCell ref="F475:G475"/>
    <mergeCell ref="J475:L475"/>
    <mergeCell ref="O475:P475"/>
    <mergeCell ref="A476:E476"/>
    <mergeCell ref="F476:G477"/>
    <mergeCell ref="H476:H477"/>
    <mergeCell ref="J476:N476"/>
    <mergeCell ref="O476:P477"/>
    <mergeCell ref="A473:C473"/>
    <mergeCell ref="F473:G473"/>
    <mergeCell ref="J473:L473"/>
    <mergeCell ref="O473:P473"/>
    <mergeCell ref="A474:C474"/>
    <mergeCell ref="F474:G474"/>
    <mergeCell ref="J474:L474"/>
    <mergeCell ref="O474:P474"/>
    <mergeCell ref="A471:C471"/>
    <mergeCell ref="F471:G471"/>
    <mergeCell ref="J471:L471"/>
    <mergeCell ref="O471:P471"/>
    <mergeCell ref="A472:C472"/>
    <mergeCell ref="F472:G472"/>
    <mergeCell ref="J472:L472"/>
    <mergeCell ref="O472:P472"/>
    <mergeCell ref="A469:C469"/>
    <mergeCell ref="F469:G469"/>
    <mergeCell ref="J469:L469"/>
    <mergeCell ref="O469:P469"/>
    <mergeCell ref="A470:C470"/>
    <mergeCell ref="F470:G470"/>
    <mergeCell ref="J470:L470"/>
    <mergeCell ref="O470:P470"/>
    <mergeCell ref="A467:C467"/>
    <mergeCell ref="F467:G467"/>
    <mergeCell ref="J467:L467"/>
    <mergeCell ref="O467:P467"/>
    <mergeCell ref="A468:C468"/>
    <mergeCell ref="F468:G468"/>
    <mergeCell ref="J468:L468"/>
    <mergeCell ref="O468:P468"/>
    <mergeCell ref="A465:C465"/>
    <mergeCell ref="F465:G465"/>
    <mergeCell ref="J465:L465"/>
    <mergeCell ref="O465:P465"/>
    <mergeCell ref="A466:C466"/>
    <mergeCell ref="F466:G466"/>
    <mergeCell ref="J466:L466"/>
    <mergeCell ref="O466:P466"/>
    <mergeCell ref="A463:C463"/>
    <mergeCell ref="F463:G463"/>
    <mergeCell ref="J463:L463"/>
    <mergeCell ref="O463:P463"/>
    <mergeCell ref="A464:C464"/>
    <mergeCell ref="F464:G464"/>
    <mergeCell ref="J464:L464"/>
    <mergeCell ref="O464:P464"/>
    <mergeCell ref="A461:C461"/>
    <mergeCell ref="F461:G461"/>
    <mergeCell ref="J461:L461"/>
    <mergeCell ref="O461:P461"/>
    <mergeCell ref="A462:C462"/>
    <mergeCell ref="F462:G462"/>
    <mergeCell ref="J462:L462"/>
    <mergeCell ref="O462:P462"/>
    <mergeCell ref="A459:C459"/>
    <mergeCell ref="F459:G459"/>
    <mergeCell ref="J459:L459"/>
    <mergeCell ref="O459:P459"/>
    <mergeCell ref="A460:C460"/>
    <mergeCell ref="F460:G460"/>
    <mergeCell ref="J460:L460"/>
    <mergeCell ref="O460:P460"/>
    <mergeCell ref="A457:C457"/>
    <mergeCell ref="F457:G457"/>
    <mergeCell ref="J457:L457"/>
    <mergeCell ref="O457:P457"/>
    <mergeCell ref="A458:C458"/>
    <mergeCell ref="F458:G458"/>
    <mergeCell ref="J458:L458"/>
    <mergeCell ref="O458:P458"/>
    <mergeCell ref="A455:C455"/>
    <mergeCell ref="F455:G455"/>
    <mergeCell ref="J455:L455"/>
    <mergeCell ref="O455:P455"/>
    <mergeCell ref="A456:C456"/>
    <mergeCell ref="F456:G456"/>
    <mergeCell ref="J456:L456"/>
    <mergeCell ref="O456:P456"/>
    <mergeCell ref="A453:C453"/>
    <mergeCell ref="F453:G453"/>
    <mergeCell ref="J453:L453"/>
    <mergeCell ref="O453:P453"/>
    <mergeCell ref="A454:C454"/>
    <mergeCell ref="F454:G454"/>
    <mergeCell ref="J454:L454"/>
    <mergeCell ref="O454:P454"/>
    <mergeCell ref="A451:C451"/>
    <mergeCell ref="F451:G451"/>
    <mergeCell ref="J451:L451"/>
    <mergeCell ref="O451:P451"/>
    <mergeCell ref="A452:C452"/>
    <mergeCell ref="F452:G452"/>
    <mergeCell ref="J452:L452"/>
    <mergeCell ref="O452:P452"/>
    <mergeCell ref="A449:C449"/>
    <mergeCell ref="F449:G449"/>
    <mergeCell ref="J449:L449"/>
    <mergeCell ref="O449:P449"/>
    <mergeCell ref="A450:C450"/>
    <mergeCell ref="F450:G450"/>
    <mergeCell ref="J450:L450"/>
    <mergeCell ref="O450:P450"/>
    <mergeCell ref="A447:C447"/>
    <mergeCell ref="F447:G447"/>
    <mergeCell ref="J447:L447"/>
    <mergeCell ref="O447:P447"/>
    <mergeCell ref="A448:C448"/>
    <mergeCell ref="F448:G448"/>
    <mergeCell ref="J448:L448"/>
    <mergeCell ref="O448:P448"/>
    <mergeCell ref="A445:C445"/>
    <mergeCell ref="F445:G445"/>
    <mergeCell ref="J445:L445"/>
    <mergeCell ref="O445:P445"/>
    <mergeCell ref="A446:C446"/>
    <mergeCell ref="F446:G446"/>
    <mergeCell ref="J446:L446"/>
    <mergeCell ref="O446:P446"/>
    <mergeCell ref="A443:C443"/>
    <mergeCell ref="F443:G443"/>
    <mergeCell ref="J443:L443"/>
    <mergeCell ref="O443:P443"/>
    <mergeCell ref="A444:C444"/>
    <mergeCell ref="F444:G444"/>
    <mergeCell ref="J444:L444"/>
    <mergeCell ref="O444:P444"/>
    <mergeCell ref="A441:C441"/>
    <mergeCell ref="F441:G441"/>
    <mergeCell ref="J441:L441"/>
    <mergeCell ref="O441:P441"/>
    <mergeCell ref="A442:C442"/>
    <mergeCell ref="F442:G442"/>
    <mergeCell ref="J442:L442"/>
    <mergeCell ref="O442:P442"/>
    <mergeCell ref="A439:C439"/>
    <mergeCell ref="F439:G439"/>
    <mergeCell ref="J439:L439"/>
    <mergeCell ref="O439:P439"/>
    <mergeCell ref="A440:C440"/>
    <mergeCell ref="F440:G440"/>
    <mergeCell ref="J440:L440"/>
    <mergeCell ref="O440:P440"/>
    <mergeCell ref="A437:C437"/>
    <mergeCell ref="F437:G437"/>
    <mergeCell ref="J437:L437"/>
    <mergeCell ref="O437:P437"/>
    <mergeCell ref="A438:C438"/>
    <mergeCell ref="F438:G438"/>
    <mergeCell ref="J438:L438"/>
    <mergeCell ref="O438:P438"/>
    <mergeCell ref="A435:C435"/>
    <mergeCell ref="F435:G435"/>
    <mergeCell ref="J435:L435"/>
    <mergeCell ref="O435:P435"/>
    <mergeCell ref="A436:C436"/>
    <mergeCell ref="F436:G436"/>
    <mergeCell ref="J436:L436"/>
    <mergeCell ref="O436:P436"/>
    <mergeCell ref="A433:C433"/>
    <mergeCell ref="F433:G433"/>
    <mergeCell ref="J433:L433"/>
    <mergeCell ref="O433:P433"/>
    <mergeCell ref="A434:C434"/>
    <mergeCell ref="F434:G434"/>
    <mergeCell ref="J434:L434"/>
    <mergeCell ref="O434:P434"/>
    <mergeCell ref="A431:C431"/>
    <mergeCell ref="F431:G431"/>
    <mergeCell ref="J431:L431"/>
    <mergeCell ref="O431:P431"/>
    <mergeCell ref="A432:C432"/>
    <mergeCell ref="F432:G432"/>
    <mergeCell ref="J432:L432"/>
    <mergeCell ref="O432:P432"/>
    <mergeCell ref="A429:C429"/>
    <mergeCell ref="F429:G429"/>
    <mergeCell ref="J429:L429"/>
    <mergeCell ref="O429:P429"/>
    <mergeCell ref="A430:C430"/>
    <mergeCell ref="F430:G430"/>
    <mergeCell ref="J430:L430"/>
    <mergeCell ref="O430:P430"/>
    <mergeCell ref="A427:C427"/>
    <mergeCell ref="F427:G427"/>
    <mergeCell ref="J427:L427"/>
    <mergeCell ref="O427:P427"/>
    <mergeCell ref="A428:C428"/>
    <mergeCell ref="F428:G428"/>
    <mergeCell ref="J428:L428"/>
    <mergeCell ref="O428:P428"/>
    <mergeCell ref="A425:C425"/>
    <mergeCell ref="F425:G425"/>
    <mergeCell ref="J425:L425"/>
    <mergeCell ref="O425:P425"/>
    <mergeCell ref="A426:C426"/>
    <mergeCell ref="F426:G426"/>
    <mergeCell ref="J426:L426"/>
    <mergeCell ref="O426:P426"/>
    <mergeCell ref="A423:C423"/>
    <mergeCell ref="F423:G423"/>
    <mergeCell ref="J423:L423"/>
    <mergeCell ref="O423:P423"/>
    <mergeCell ref="A424:C424"/>
    <mergeCell ref="F424:G424"/>
    <mergeCell ref="J424:L424"/>
    <mergeCell ref="O424:P424"/>
    <mergeCell ref="A421:C421"/>
    <mergeCell ref="F421:G421"/>
    <mergeCell ref="J421:L421"/>
    <mergeCell ref="O421:P421"/>
    <mergeCell ref="A422:C422"/>
    <mergeCell ref="F422:G422"/>
    <mergeCell ref="J422:L422"/>
    <mergeCell ref="O422:P422"/>
    <mergeCell ref="A419:C419"/>
    <mergeCell ref="F419:G419"/>
    <mergeCell ref="J419:L419"/>
    <mergeCell ref="O419:P419"/>
    <mergeCell ref="A420:C420"/>
    <mergeCell ref="F420:G420"/>
    <mergeCell ref="J420:L420"/>
    <mergeCell ref="O420:P420"/>
    <mergeCell ref="A417:C417"/>
    <mergeCell ref="F417:G417"/>
    <mergeCell ref="J417:L417"/>
    <mergeCell ref="O417:P417"/>
    <mergeCell ref="A418:C418"/>
    <mergeCell ref="F418:G418"/>
    <mergeCell ref="J418:L418"/>
    <mergeCell ref="O418:P418"/>
    <mergeCell ref="A415:C415"/>
    <mergeCell ref="F415:G415"/>
    <mergeCell ref="J415:L415"/>
    <mergeCell ref="O415:P415"/>
    <mergeCell ref="A416:C416"/>
    <mergeCell ref="F416:G416"/>
    <mergeCell ref="J416:L416"/>
    <mergeCell ref="O416:P416"/>
    <mergeCell ref="A413:C413"/>
    <mergeCell ref="F413:G413"/>
    <mergeCell ref="J413:L413"/>
    <mergeCell ref="O413:P413"/>
    <mergeCell ref="A414:C414"/>
    <mergeCell ref="F414:G414"/>
    <mergeCell ref="J414:L414"/>
    <mergeCell ref="O414:P414"/>
    <mergeCell ref="B407:D407"/>
    <mergeCell ref="E407:H407"/>
    <mergeCell ref="K407:M407"/>
    <mergeCell ref="N407:Q407"/>
    <mergeCell ref="A412:C412"/>
    <mergeCell ref="F412:G412"/>
    <mergeCell ref="J412:L412"/>
    <mergeCell ref="O412:P412"/>
    <mergeCell ref="A404:D404"/>
    <mergeCell ref="J404:M404"/>
    <mergeCell ref="D405:E405"/>
    <mergeCell ref="G405:H405"/>
    <mergeCell ref="P405:Q405"/>
    <mergeCell ref="B406:D406"/>
    <mergeCell ref="E406:H406"/>
    <mergeCell ref="K406:M406"/>
    <mergeCell ref="N406:Q406"/>
    <mergeCell ref="A401:D402"/>
    <mergeCell ref="E401:H402"/>
    <mergeCell ref="J401:M402"/>
    <mergeCell ref="N401:Q402"/>
    <mergeCell ref="A403:D403"/>
    <mergeCell ref="E403:E404"/>
    <mergeCell ref="F403:H404"/>
    <mergeCell ref="J403:M403"/>
    <mergeCell ref="N403:N404"/>
    <mergeCell ref="O403:Q404"/>
    <mergeCell ref="Q396:Q397"/>
    <mergeCell ref="F398:G398"/>
    <mergeCell ref="O398:P398"/>
    <mergeCell ref="D399:E400"/>
    <mergeCell ref="F399:H400"/>
    <mergeCell ref="M399:N400"/>
    <mergeCell ref="O399:Q400"/>
    <mergeCell ref="A395:C395"/>
    <mergeCell ref="F395:G395"/>
    <mergeCell ref="J395:L395"/>
    <mergeCell ref="O395:P395"/>
    <mergeCell ref="A396:E396"/>
    <mergeCell ref="F396:G397"/>
    <mergeCell ref="H396:H397"/>
    <mergeCell ref="J396:N396"/>
    <mergeCell ref="O396:P397"/>
    <mergeCell ref="A393:C393"/>
    <mergeCell ref="F393:G393"/>
    <mergeCell ref="J393:L393"/>
    <mergeCell ref="O393:P393"/>
    <mergeCell ref="A394:C394"/>
    <mergeCell ref="F394:G394"/>
    <mergeCell ref="J394:L394"/>
    <mergeCell ref="O394:P394"/>
    <mergeCell ref="A391:C391"/>
    <mergeCell ref="F391:G391"/>
    <mergeCell ref="J391:L391"/>
    <mergeCell ref="O391:P391"/>
    <mergeCell ref="A392:C392"/>
    <mergeCell ref="F392:G392"/>
    <mergeCell ref="J392:L392"/>
    <mergeCell ref="O392:P392"/>
    <mergeCell ref="A389:C389"/>
    <mergeCell ref="F389:G389"/>
    <mergeCell ref="J389:L389"/>
    <mergeCell ref="O389:P389"/>
    <mergeCell ref="A390:C390"/>
    <mergeCell ref="F390:G390"/>
    <mergeCell ref="J390:L390"/>
    <mergeCell ref="O390:P390"/>
    <mergeCell ref="A387:C387"/>
    <mergeCell ref="F387:G387"/>
    <mergeCell ref="J387:L387"/>
    <mergeCell ref="O387:P387"/>
    <mergeCell ref="A388:C388"/>
    <mergeCell ref="F388:G388"/>
    <mergeCell ref="J388:L388"/>
    <mergeCell ref="O388:P388"/>
    <mergeCell ref="A385:C385"/>
    <mergeCell ref="F385:G385"/>
    <mergeCell ref="J385:L385"/>
    <mergeCell ref="O385:P385"/>
    <mergeCell ref="A386:C386"/>
    <mergeCell ref="F386:G386"/>
    <mergeCell ref="J386:L386"/>
    <mergeCell ref="O386:P386"/>
    <mergeCell ref="A383:C383"/>
    <mergeCell ref="F383:G383"/>
    <mergeCell ref="J383:L383"/>
    <mergeCell ref="O383:P383"/>
    <mergeCell ref="A384:C384"/>
    <mergeCell ref="F384:G384"/>
    <mergeCell ref="J384:L384"/>
    <mergeCell ref="O384:P384"/>
    <mergeCell ref="A381:C381"/>
    <mergeCell ref="F381:G381"/>
    <mergeCell ref="J381:L381"/>
    <mergeCell ref="O381:P381"/>
    <mergeCell ref="A382:C382"/>
    <mergeCell ref="F382:G382"/>
    <mergeCell ref="J382:L382"/>
    <mergeCell ref="O382:P382"/>
    <mergeCell ref="A379:C379"/>
    <mergeCell ref="F379:G379"/>
    <mergeCell ref="J379:L379"/>
    <mergeCell ref="O379:P379"/>
    <mergeCell ref="A380:C380"/>
    <mergeCell ref="F380:G380"/>
    <mergeCell ref="J380:L380"/>
    <mergeCell ref="O380:P380"/>
    <mergeCell ref="A377:C377"/>
    <mergeCell ref="F377:G377"/>
    <mergeCell ref="J377:L377"/>
    <mergeCell ref="O377:P377"/>
    <mergeCell ref="A378:C378"/>
    <mergeCell ref="F378:G378"/>
    <mergeCell ref="J378:L378"/>
    <mergeCell ref="O378:P378"/>
    <mergeCell ref="A375:C375"/>
    <mergeCell ref="F375:G375"/>
    <mergeCell ref="J375:L375"/>
    <mergeCell ref="O375:P375"/>
    <mergeCell ref="A376:C376"/>
    <mergeCell ref="F376:G376"/>
    <mergeCell ref="J376:L376"/>
    <mergeCell ref="O376:P376"/>
    <mergeCell ref="A373:C373"/>
    <mergeCell ref="F373:G373"/>
    <mergeCell ref="J373:L373"/>
    <mergeCell ref="O373:P373"/>
    <mergeCell ref="A374:C374"/>
    <mergeCell ref="F374:G374"/>
    <mergeCell ref="J374:L374"/>
    <mergeCell ref="O374:P374"/>
    <mergeCell ref="A371:C371"/>
    <mergeCell ref="F371:G371"/>
    <mergeCell ref="J371:L371"/>
    <mergeCell ref="O371:P371"/>
    <mergeCell ref="A372:C372"/>
    <mergeCell ref="F372:G372"/>
    <mergeCell ref="J372:L372"/>
    <mergeCell ref="O372:P372"/>
    <mergeCell ref="A369:C369"/>
    <mergeCell ref="F369:G369"/>
    <mergeCell ref="J369:L369"/>
    <mergeCell ref="O369:P369"/>
    <mergeCell ref="A370:C370"/>
    <mergeCell ref="F370:G370"/>
    <mergeCell ref="J370:L370"/>
    <mergeCell ref="O370:P370"/>
    <mergeCell ref="A367:C367"/>
    <mergeCell ref="F367:G367"/>
    <mergeCell ref="J367:L367"/>
    <mergeCell ref="O367:P367"/>
    <mergeCell ref="A368:C368"/>
    <mergeCell ref="F368:G368"/>
    <mergeCell ref="J368:L368"/>
    <mergeCell ref="O368:P368"/>
    <mergeCell ref="A365:C365"/>
    <mergeCell ref="F365:G365"/>
    <mergeCell ref="J365:L365"/>
    <mergeCell ref="O365:P365"/>
    <mergeCell ref="A366:C366"/>
    <mergeCell ref="F366:G366"/>
    <mergeCell ref="J366:L366"/>
    <mergeCell ref="O366:P366"/>
    <mergeCell ref="A363:C363"/>
    <mergeCell ref="F363:G363"/>
    <mergeCell ref="J363:L363"/>
    <mergeCell ref="O363:P363"/>
    <mergeCell ref="A364:C364"/>
    <mergeCell ref="F364:G364"/>
    <mergeCell ref="J364:L364"/>
    <mergeCell ref="O364:P364"/>
    <mergeCell ref="A361:C361"/>
    <mergeCell ref="F361:G361"/>
    <mergeCell ref="J361:L361"/>
    <mergeCell ref="O361:P361"/>
    <mergeCell ref="A362:C362"/>
    <mergeCell ref="F362:G362"/>
    <mergeCell ref="J362:L362"/>
    <mergeCell ref="O362:P362"/>
    <mergeCell ref="A359:C359"/>
    <mergeCell ref="F359:G359"/>
    <mergeCell ref="J359:L359"/>
    <mergeCell ref="O359:P359"/>
    <mergeCell ref="A360:C360"/>
    <mergeCell ref="F360:G360"/>
    <mergeCell ref="J360:L360"/>
    <mergeCell ref="O360:P360"/>
    <mergeCell ref="A357:C357"/>
    <mergeCell ref="F357:G357"/>
    <mergeCell ref="J357:L357"/>
    <mergeCell ref="O357:P357"/>
    <mergeCell ref="A358:C358"/>
    <mergeCell ref="F358:G358"/>
    <mergeCell ref="J358:L358"/>
    <mergeCell ref="O358:P358"/>
    <mergeCell ref="A355:C355"/>
    <mergeCell ref="F355:G355"/>
    <mergeCell ref="J355:L355"/>
    <mergeCell ref="O355:P355"/>
    <mergeCell ref="A356:C356"/>
    <mergeCell ref="F356:G356"/>
    <mergeCell ref="J356:L356"/>
    <mergeCell ref="O356:P356"/>
    <mergeCell ref="A353:C353"/>
    <mergeCell ref="F353:G353"/>
    <mergeCell ref="J353:L353"/>
    <mergeCell ref="O353:P353"/>
    <mergeCell ref="A354:C354"/>
    <mergeCell ref="F354:G354"/>
    <mergeCell ref="J354:L354"/>
    <mergeCell ref="O354:P354"/>
    <mergeCell ref="A351:C351"/>
    <mergeCell ref="F351:G351"/>
    <mergeCell ref="J351:L351"/>
    <mergeCell ref="O351:P351"/>
    <mergeCell ref="A352:C352"/>
    <mergeCell ref="F352:G352"/>
    <mergeCell ref="J352:L352"/>
    <mergeCell ref="O352:P352"/>
    <mergeCell ref="A349:C349"/>
    <mergeCell ref="F349:G349"/>
    <mergeCell ref="J349:L349"/>
    <mergeCell ref="O349:P349"/>
    <mergeCell ref="A350:C350"/>
    <mergeCell ref="F350:G350"/>
    <mergeCell ref="J350:L350"/>
    <mergeCell ref="O350:P350"/>
    <mergeCell ref="A347:C347"/>
    <mergeCell ref="F347:G347"/>
    <mergeCell ref="J347:L347"/>
    <mergeCell ref="O347:P347"/>
    <mergeCell ref="A348:C348"/>
    <mergeCell ref="F348:G348"/>
    <mergeCell ref="J348:L348"/>
    <mergeCell ref="O348:P348"/>
    <mergeCell ref="A345:C345"/>
    <mergeCell ref="F345:G345"/>
    <mergeCell ref="J345:L345"/>
    <mergeCell ref="O345:P345"/>
    <mergeCell ref="A346:C346"/>
    <mergeCell ref="F346:G346"/>
    <mergeCell ref="J346:L346"/>
    <mergeCell ref="O346:P346"/>
    <mergeCell ref="A343:C343"/>
    <mergeCell ref="F343:G343"/>
    <mergeCell ref="J343:L343"/>
    <mergeCell ref="O343:P343"/>
    <mergeCell ref="A344:C344"/>
    <mergeCell ref="F344:G344"/>
    <mergeCell ref="J344:L344"/>
    <mergeCell ref="O344:P344"/>
    <mergeCell ref="A341:C341"/>
    <mergeCell ref="F341:G341"/>
    <mergeCell ref="J341:L341"/>
    <mergeCell ref="O341:P341"/>
    <mergeCell ref="A342:C342"/>
    <mergeCell ref="F342:G342"/>
    <mergeCell ref="J342:L342"/>
    <mergeCell ref="O342:P342"/>
    <mergeCell ref="A339:C339"/>
    <mergeCell ref="F339:G339"/>
    <mergeCell ref="J339:L339"/>
    <mergeCell ref="O339:P339"/>
    <mergeCell ref="A340:C340"/>
    <mergeCell ref="F340:G340"/>
    <mergeCell ref="J340:L340"/>
    <mergeCell ref="O340:P340"/>
    <mergeCell ref="A337:C337"/>
    <mergeCell ref="F337:G337"/>
    <mergeCell ref="J337:L337"/>
    <mergeCell ref="O337:P337"/>
    <mergeCell ref="A338:C338"/>
    <mergeCell ref="F338:G338"/>
    <mergeCell ref="J338:L338"/>
    <mergeCell ref="O338:P338"/>
    <mergeCell ref="A335:C335"/>
    <mergeCell ref="F335:G335"/>
    <mergeCell ref="J335:L335"/>
    <mergeCell ref="O335:P335"/>
    <mergeCell ref="A336:C336"/>
    <mergeCell ref="F336:G336"/>
    <mergeCell ref="J336:L336"/>
    <mergeCell ref="O336:P336"/>
    <mergeCell ref="A333:C333"/>
    <mergeCell ref="F333:G333"/>
    <mergeCell ref="J333:L333"/>
    <mergeCell ref="O333:P333"/>
    <mergeCell ref="A334:C334"/>
    <mergeCell ref="F334:G334"/>
    <mergeCell ref="J334:L334"/>
    <mergeCell ref="O334:P334"/>
    <mergeCell ref="B327:D327"/>
    <mergeCell ref="E327:H327"/>
    <mergeCell ref="K327:M327"/>
    <mergeCell ref="N327:Q327"/>
    <mergeCell ref="A332:C332"/>
    <mergeCell ref="F332:G332"/>
    <mergeCell ref="J332:L332"/>
    <mergeCell ref="O332:P332"/>
    <mergeCell ref="A324:D324"/>
    <mergeCell ref="J324:M324"/>
    <mergeCell ref="D325:E325"/>
    <mergeCell ref="G325:H325"/>
    <mergeCell ref="P325:Q325"/>
    <mergeCell ref="B326:D326"/>
    <mergeCell ref="E326:H326"/>
    <mergeCell ref="K326:M326"/>
    <mergeCell ref="N326:Q326"/>
    <mergeCell ref="A321:D322"/>
    <mergeCell ref="E321:H322"/>
    <mergeCell ref="J321:M322"/>
    <mergeCell ref="N321:Q322"/>
    <mergeCell ref="A323:D323"/>
    <mergeCell ref="E323:E324"/>
    <mergeCell ref="F323:H324"/>
    <mergeCell ref="J323:M323"/>
    <mergeCell ref="N323:N324"/>
    <mergeCell ref="O323:Q324"/>
    <mergeCell ref="Q316:Q317"/>
    <mergeCell ref="F318:G318"/>
    <mergeCell ref="O318:P318"/>
    <mergeCell ref="D319:E320"/>
    <mergeCell ref="F319:H320"/>
    <mergeCell ref="M319:N320"/>
    <mergeCell ref="O319:Q320"/>
    <mergeCell ref="A315:C315"/>
    <mergeCell ref="F315:G315"/>
    <mergeCell ref="J315:L315"/>
    <mergeCell ref="O315:P315"/>
    <mergeCell ref="A316:E316"/>
    <mergeCell ref="F316:G317"/>
    <mergeCell ref="H316:H317"/>
    <mergeCell ref="J316:N316"/>
    <mergeCell ref="O316:P317"/>
    <mergeCell ref="A313:C313"/>
    <mergeCell ref="F313:G313"/>
    <mergeCell ref="J313:L313"/>
    <mergeCell ref="O313:P313"/>
    <mergeCell ref="A314:C314"/>
    <mergeCell ref="F314:G314"/>
    <mergeCell ref="J314:L314"/>
    <mergeCell ref="O314:P314"/>
    <mergeCell ref="A311:C311"/>
    <mergeCell ref="F311:G311"/>
    <mergeCell ref="J311:L311"/>
    <mergeCell ref="O311:P311"/>
    <mergeCell ref="A312:C312"/>
    <mergeCell ref="F312:G312"/>
    <mergeCell ref="J312:L312"/>
    <mergeCell ref="O312:P312"/>
    <mergeCell ref="A309:C309"/>
    <mergeCell ref="F309:G309"/>
    <mergeCell ref="J309:L309"/>
    <mergeCell ref="O309:P309"/>
    <mergeCell ref="A310:C310"/>
    <mergeCell ref="F310:G310"/>
    <mergeCell ref="J310:L310"/>
    <mergeCell ref="O310:P310"/>
    <mergeCell ref="A307:C307"/>
    <mergeCell ref="F307:G307"/>
    <mergeCell ref="J307:L307"/>
    <mergeCell ref="O307:P307"/>
    <mergeCell ref="A308:C308"/>
    <mergeCell ref="F308:G308"/>
    <mergeCell ref="J308:L308"/>
    <mergeCell ref="O308:P308"/>
    <mergeCell ref="A305:C305"/>
    <mergeCell ref="F305:G305"/>
    <mergeCell ref="J305:L305"/>
    <mergeCell ref="O305:P305"/>
    <mergeCell ref="A306:C306"/>
    <mergeCell ref="F306:G306"/>
    <mergeCell ref="J306:L306"/>
    <mergeCell ref="O306:P306"/>
    <mergeCell ref="A303:C303"/>
    <mergeCell ref="F303:G303"/>
    <mergeCell ref="J303:L303"/>
    <mergeCell ref="O303:P303"/>
    <mergeCell ref="A304:C304"/>
    <mergeCell ref="F304:G304"/>
    <mergeCell ref="J304:L304"/>
    <mergeCell ref="O304:P304"/>
    <mergeCell ref="A301:C301"/>
    <mergeCell ref="F301:G301"/>
    <mergeCell ref="J301:L301"/>
    <mergeCell ref="O301:P301"/>
    <mergeCell ref="A302:C302"/>
    <mergeCell ref="F302:G302"/>
    <mergeCell ref="J302:L302"/>
    <mergeCell ref="O302:P302"/>
    <mergeCell ref="A299:C299"/>
    <mergeCell ref="F299:G299"/>
    <mergeCell ref="J299:L299"/>
    <mergeCell ref="O299:P299"/>
    <mergeCell ref="A300:C300"/>
    <mergeCell ref="F300:G300"/>
    <mergeCell ref="J300:L300"/>
    <mergeCell ref="O300:P300"/>
    <mergeCell ref="A297:C297"/>
    <mergeCell ref="F297:G297"/>
    <mergeCell ref="J297:L297"/>
    <mergeCell ref="O297:P297"/>
    <mergeCell ref="A298:C298"/>
    <mergeCell ref="F298:G298"/>
    <mergeCell ref="J298:L298"/>
    <mergeCell ref="O298:P298"/>
    <mergeCell ref="A295:C295"/>
    <mergeCell ref="F295:G295"/>
    <mergeCell ref="J295:L295"/>
    <mergeCell ref="O295:P295"/>
    <mergeCell ref="A296:C296"/>
    <mergeCell ref="F296:G296"/>
    <mergeCell ref="J296:L296"/>
    <mergeCell ref="O296:P296"/>
    <mergeCell ref="A293:C293"/>
    <mergeCell ref="F293:G293"/>
    <mergeCell ref="J293:L293"/>
    <mergeCell ref="O293:P293"/>
    <mergeCell ref="A294:C294"/>
    <mergeCell ref="F294:G294"/>
    <mergeCell ref="J294:L294"/>
    <mergeCell ref="O294:P294"/>
    <mergeCell ref="A291:C291"/>
    <mergeCell ref="F291:G291"/>
    <mergeCell ref="J291:L291"/>
    <mergeCell ref="O291:P291"/>
    <mergeCell ref="A292:C292"/>
    <mergeCell ref="F292:G292"/>
    <mergeCell ref="J292:L292"/>
    <mergeCell ref="O292:P292"/>
    <mergeCell ref="A289:C289"/>
    <mergeCell ref="F289:G289"/>
    <mergeCell ref="J289:L289"/>
    <mergeCell ref="O289:P289"/>
    <mergeCell ref="A290:C290"/>
    <mergeCell ref="F290:G290"/>
    <mergeCell ref="J290:L290"/>
    <mergeCell ref="O290:P290"/>
    <mergeCell ref="A287:C287"/>
    <mergeCell ref="F287:G287"/>
    <mergeCell ref="J287:L287"/>
    <mergeCell ref="O287:P287"/>
    <mergeCell ref="A288:C288"/>
    <mergeCell ref="F288:G288"/>
    <mergeCell ref="J288:L288"/>
    <mergeCell ref="O288:P288"/>
    <mergeCell ref="A285:C285"/>
    <mergeCell ref="F285:G285"/>
    <mergeCell ref="J285:L285"/>
    <mergeCell ref="O285:P285"/>
    <mergeCell ref="A286:C286"/>
    <mergeCell ref="F286:G286"/>
    <mergeCell ref="J286:L286"/>
    <mergeCell ref="O286:P286"/>
    <mergeCell ref="A283:C283"/>
    <mergeCell ref="F283:G283"/>
    <mergeCell ref="J283:L283"/>
    <mergeCell ref="O283:P283"/>
    <mergeCell ref="A284:C284"/>
    <mergeCell ref="F284:G284"/>
    <mergeCell ref="J284:L284"/>
    <mergeCell ref="O284:P284"/>
    <mergeCell ref="A281:C281"/>
    <mergeCell ref="F281:G281"/>
    <mergeCell ref="J281:L281"/>
    <mergeCell ref="O281:P281"/>
    <mergeCell ref="A282:C282"/>
    <mergeCell ref="F282:G282"/>
    <mergeCell ref="J282:L282"/>
    <mergeCell ref="O282:P282"/>
    <mergeCell ref="A279:C279"/>
    <mergeCell ref="F279:G279"/>
    <mergeCell ref="J279:L279"/>
    <mergeCell ref="O279:P279"/>
    <mergeCell ref="A280:C280"/>
    <mergeCell ref="F280:G280"/>
    <mergeCell ref="J280:L280"/>
    <mergeCell ref="O280:P280"/>
    <mergeCell ref="A277:C277"/>
    <mergeCell ref="F277:G277"/>
    <mergeCell ref="J277:L277"/>
    <mergeCell ref="O277:P277"/>
    <mergeCell ref="A278:C278"/>
    <mergeCell ref="F278:G278"/>
    <mergeCell ref="J278:L278"/>
    <mergeCell ref="O278:P278"/>
    <mergeCell ref="A275:C275"/>
    <mergeCell ref="F275:G275"/>
    <mergeCell ref="J275:L275"/>
    <mergeCell ref="O275:P275"/>
    <mergeCell ref="A276:C276"/>
    <mergeCell ref="F276:G276"/>
    <mergeCell ref="J276:L276"/>
    <mergeCell ref="O276:P276"/>
    <mergeCell ref="A273:C273"/>
    <mergeCell ref="F273:G273"/>
    <mergeCell ref="J273:L273"/>
    <mergeCell ref="O273:P273"/>
    <mergeCell ref="A274:C274"/>
    <mergeCell ref="F274:G274"/>
    <mergeCell ref="J274:L274"/>
    <mergeCell ref="O274:P274"/>
    <mergeCell ref="A271:C271"/>
    <mergeCell ref="F271:G271"/>
    <mergeCell ref="J271:L271"/>
    <mergeCell ref="O271:P271"/>
    <mergeCell ref="A272:C272"/>
    <mergeCell ref="F272:G272"/>
    <mergeCell ref="J272:L272"/>
    <mergeCell ref="O272:P272"/>
    <mergeCell ref="A269:C269"/>
    <mergeCell ref="F269:G269"/>
    <mergeCell ref="J269:L269"/>
    <mergeCell ref="O269:P269"/>
    <mergeCell ref="A270:C270"/>
    <mergeCell ref="F270:G270"/>
    <mergeCell ref="J270:L270"/>
    <mergeCell ref="O270:P270"/>
    <mergeCell ref="A267:C267"/>
    <mergeCell ref="F267:G267"/>
    <mergeCell ref="J267:L267"/>
    <mergeCell ref="O267:P267"/>
    <mergeCell ref="A268:C268"/>
    <mergeCell ref="F268:G268"/>
    <mergeCell ref="J268:L268"/>
    <mergeCell ref="O268:P268"/>
    <mergeCell ref="A265:C265"/>
    <mergeCell ref="F265:G265"/>
    <mergeCell ref="J265:L265"/>
    <mergeCell ref="O265:P265"/>
    <mergeCell ref="A266:C266"/>
    <mergeCell ref="F266:G266"/>
    <mergeCell ref="J266:L266"/>
    <mergeCell ref="O266:P266"/>
    <mergeCell ref="A263:C263"/>
    <mergeCell ref="F263:G263"/>
    <mergeCell ref="J263:L263"/>
    <mergeCell ref="O263:P263"/>
    <mergeCell ref="A264:C264"/>
    <mergeCell ref="F264:G264"/>
    <mergeCell ref="J264:L264"/>
    <mergeCell ref="O264:P264"/>
    <mergeCell ref="A261:C261"/>
    <mergeCell ref="F261:G261"/>
    <mergeCell ref="J261:L261"/>
    <mergeCell ref="O261:P261"/>
    <mergeCell ref="A262:C262"/>
    <mergeCell ref="F262:G262"/>
    <mergeCell ref="J262:L262"/>
    <mergeCell ref="O262:P262"/>
    <mergeCell ref="A259:C259"/>
    <mergeCell ref="F259:G259"/>
    <mergeCell ref="J259:L259"/>
    <mergeCell ref="O259:P259"/>
    <mergeCell ref="A260:C260"/>
    <mergeCell ref="F260:G260"/>
    <mergeCell ref="J260:L260"/>
    <mergeCell ref="O260:P260"/>
    <mergeCell ref="A257:C257"/>
    <mergeCell ref="F257:G257"/>
    <mergeCell ref="J257:L257"/>
    <mergeCell ref="O257:P257"/>
    <mergeCell ref="A258:C258"/>
    <mergeCell ref="F258:G258"/>
    <mergeCell ref="J258:L258"/>
    <mergeCell ref="O258:P258"/>
    <mergeCell ref="A255:C255"/>
    <mergeCell ref="F255:G255"/>
    <mergeCell ref="J255:L255"/>
    <mergeCell ref="O255:P255"/>
    <mergeCell ref="A256:C256"/>
    <mergeCell ref="F256:G256"/>
    <mergeCell ref="J256:L256"/>
    <mergeCell ref="O256:P256"/>
    <mergeCell ref="A253:C253"/>
    <mergeCell ref="F253:G253"/>
    <mergeCell ref="J253:L253"/>
    <mergeCell ref="O253:P253"/>
    <mergeCell ref="A254:C254"/>
    <mergeCell ref="F254:G254"/>
    <mergeCell ref="J254:L254"/>
    <mergeCell ref="O254:P254"/>
    <mergeCell ref="B247:D247"/>
    <mergeCell ref="E247:H247"/>
    <mergeCell ref="K247:M247"/>
    <mergeCell ref="N247:Q247"/>
    <mergeCell ref="A252:C252"/>
    <mergeCell ref="F252:G252"/>
    <mergeCell ref="J252:L252"/>
    <mergeCell ref="O252:P252"/>
    <mergeCell ref="A244:D244"/>
    <mergeCell ref="J244:M244"/>
    <mergeCell ref="D245:E245"/>
    <mergeCell ref="G245:H245"/>
    <mergeCell ref="P245:Q245"/>
    <mergeCell ref="B246:D246"/>
    <mergeCell ref="E246:H246"/>
    <mergeCell ref="K246:M246"/>
    <mergeCell ref="N246:Q246"/>
    <mergeCell ref="A241:D242"/>
    <mergeCell ref="E241:H242"/>
    <mergeCell ref="J241:M242"/>
    <mergeCell ref="N241:Q242"/>
    <mergeCell ref="A243:D243"/>
    <mergeCell ref="E243:E244"/>
    <mergeCell ref="F243:H244"/>
    <mergeCell ref="J243:M243"/>
    <mergeCell ref="N243:N244"/>
    <mergeCell ref="O243:Q244"/>
    <mergeCell ref="Q236:Q237"/>
    <mergeCell ref="F238:G238"/>
    <mergeCell ref="O238:P238"/>
    <mergeCell ref="D239:E240"/>
    <mergeCell ref="F239:H240"/>
    <mergeCell ref="M239:N240"/>
    <mergeCell ref="O239:Q240"/>
    <mergeCell ref="A235:C235"/>
    <mergeCell ref="F235:G235"/>
    <mergeCell ref="J235:L235"/>
    <mergeCell ref="O235:P235"/>
    <mergeCell ref="A236:E236"/>
    <mergeCell ref="F236:G237"/>
    <mergeCell ref="H236:H237"/>
    <mergeCell ref="J236:N236"/>
    <mergeCell ref="O236:P237"/>
    <mergeCell ref="A233:C233"/>
    <mergeCell ref="F233:G233"/>
    <mergeCell ref="J233:L233"/>
    <mergeCell ref="O233:P233"/>
    <mergeCell ref="A234:C234"/>
    <mergeCell ref="F234:G234"/>
    <mergeCell ref="J234:L234"/>
    <mergeCell ref="O234:P234"/>
    <mergeCell ref="A231:C231"/>
    <mergeCell ref="F231:G231"/>
    <mergeCell ref="J231:L231"/>
    <mergeCell ref="O231:P231"/>
    <mergeCell ref="A232:C232"/>
    <mergeCell ref="F232:G232"/>
    <mergeCell ref="J232:L232"/>
    <mergeCell ref="O232:P232"/>
    <mergeCell ref="A229:C229"/>
    <mergeCell ref="F229:G229"/>
    <mergeCell ref="J229:L229"/>
    <mergeCell ref="O229:P229"/>
    <mergeCell ref="A230:C230"/>
    <mergeCell ref="F230:G230"/>
    <mergeCell ref="J230:L230"/>
    <mergeCell ref="O230:P230"/>
    <mergeCell ref="A227:C227"/>
    <mergeCell ref="F227:G227"/>
    <mergeCell ref="J227:L227"/>
    <mergeCell ref="O227:P227"/>
    <mergeCell ref="A228:C228"/>
    <mergeCell ref="F228:G228"/>
    <mergeCell ref="J228:L228"/>
    <mergeCell ref="O228:P228"/>
    <mergeCell ref="A225:C225"/>
    <mergeCell ref="F225:G225"/>
    <mergeCell ref="J225:L225"/>
    <mergeCell ref="O225:P225"/>
    <mergeCell ref="A226:C226"/>
    <mergeCell ref="F226:G226"/>
    <mergeCell ref="J226:L226"/>
    <mergeCell ref="O226:P226"/>
    <mergeCell ref="A223:C223"/>
    <mergeCell ref="F223:G223"/>
    <mergeCell ref="J223:L223"/>
    <mergeCell ref="O223:P223"/>
    <mergeCell ref="A224:C224"/>
    <mergeCell ref="F224:G224"/>
    <mergeCell ref="J224:L224"/>
    <mergeCell ref="O224:P224"/>
    <mergeCell ref="A221:C221"/>
    <mergeCell ref="F221:G221"/>
    <mergeCell ref="J221:L221"/>
    <mergeCell ref="O221:P221"/>
    <mergeCell ref="A222:C222"/>
    <mergeCell ref="F222:G222"/>
    <mergeCell ref="J222:L222"/>
    <mergeCell ref="O222:P222"/>
    <mergeCell ref="A219:C219"/>
    <mergeCell ref="F219:G219"/>
    <mergeCell ref="J219:L219"/>
    <mergeCell ref="O219:P219"/>
    <mergeCell ref="A220:C220"/>
    <mergeCell ref="F220:G220"/>
    <mergeCell ref="J220:L220"/>
    <mergeCell ref="O220:P220"/>
    <mergeCell ref="A217:C217"/>
    <mergeCell ref="F217:G217"/>
    <mergeCell ref="J217:L217"/>
    <mergeCell ref="O217:P217"/>
    <mergeCell ref="A218:C218"/>
    <mergeCell ref="F218:G218"/>
    <mergeCell ref="J218:L218"/>
    <mergeCell ref="O218:P218"/>
    <mergeCell ref="A215:C215"/>
    <mergeCell ref="F215:G215"/>
    <mergeCell ref="J215:L215"/>
    <mergeCell ref="O215:P215"/>
    <mergeCell ref="A216:C216"/>
    <mergeCell ref="F216:G216"/>
    <mergeCell ref="J216:L216"/>
    <mergeCell ref="O216:P216"/>
    <mergeCell ref="A213:C213"/>
    <mergeCell ref="F213:G213"/>
    <mergeCell ref="J213:L213"/>
    <mergeCell ref="O213:P213"/>
    <mergeCell ref="A214:C214"/>
    <mergeCell ref="F214:G214"/>
    <mergeCell ref="J214:L214"/>
    <mergeCell ref="O214:P214"/>
    <mergeCell ref="A211:C211"/>
    <mergeCell ref="F211:G211"/>
    <mergeCell ref="J211:L211"/>
    <mergeCell ref="O211:P211"/>
    <mergeCell ref="A212:C212"/>
    <mergeCell ref="F212:G212"/>
    <mergeCell ref="J212:L212"/>
    <mergeCell ref="O212:P212"/>
    <mergeCell ref="A209:C209"/>
    <mergeCell ref="F209:G209"/>
    <mergeCell ref="J209:L209"/>
    <mergeCell ref="O209:P209"/>
    <mergeCell ref="A210:C210"/>
    <mergeCell ref="F210:G210"/>
    <mergeCell ref="J210:L210"/>
    <mergeCell ref="O210:P210"/>
    <mergeCell ref="A207:C207"/>
    <mergeCell ref="F207:G207"/>
    <mergeCell ref="J207:L207"/>
    <mergeCell ref="O207:P207"/>
    <mergeCell ref="A208:C208"/>
    <mergeCell ref="F208:G208"/>
    <mergeCell ref="J208:L208"/>
    <mergeCell ref="O208:P208"/>
    <mergeCell ref="A205:C205"/>
    <mergeCell ref="F205:G205"/>
    <mergeCell ref="J205:L205"/>
    <mergeCell ref="O205:P205"/>
    <mergeCell ref="A206:C206"/>
    <mergeCell ref="F206:G206"/>
    <mergeCell ref="J206:L206"/>
    <mergeCell ref="O206:P206"/>
    <mergeCell ref="A203:C203"/>
    <mergeCell ref="F203:G203"/>
    <mergeCell ref="J203:L203"/>
    <mergeCell ref="O203:P203"/>
    <mergeCell ref="A204:C204"/>
    <mergeCell ref="F204:G204"/>
    <mergeCell ref="J204:L204"/>
    <mergeCell ref="O204:P204"/>
    <mergeCell ref="A201:C201"/>
    <mergeCell ref="F201:G201"/>
    <mergeCell ref="J201:L201"/>
    <mergeCell ref="O201:P201"/>
    <mergeCell ref="A202:C202"/>
    <mergeCell ref="F202:G202"/>
    <mergeCell ref="J202:L202"/>
    <mergeCell ref="O202:P202"/>
    <mergeCell ref="A199:C199"/>
    <mergeCell ref="F199:G199"/>
    <mergeCell ref="J199:L199"/>
    <mergeCell ref="O199:P199"/>
    <mergeCell ref="A200:C200"/>
    <mergeCell ref="F200:G200"/>
    <mergeCell ref="J200:L200"/>
    <mergeCell ref="O200:P200"/>
    <mergeCell ref="A197:C197"/>
    <mergeCell ref="F197:G197"/>
    <mergeCell ref="J197:L197"/>
    <mergeCell ref="O197:P197"/>
    <mergeCell ref="A198:C198"/>
    <mergeCell ref="F198:G198"/>
    <mergeCell ref="J198:L198"/>
    <mergeCell ref="O198:P198"/>
    <mergeCell ref="A195:C195"/>
    <mergeCell ref="F195:G195"/>
    <mergeCell ref="J195:L195"/>
    <mergeCell ref="O195:P195"/>
    <mergeCell ref="A196:C196"/>
    <mergeCell ref="F196:G196"/>
    <mergeCell ref="J196:L196"/>
    <mergeCell ref="O196:P196"/>
    <mergeCell ref="A193:C193"/>
    <mergeCell ref="F193:G193"/>
    <mergeCell ref="J193:L193"/>
    <mergeCell ref="O193:P193"/>
    <mergeCell ref="A194:C194"/>
    <mergeCell ref="F194:G194"/>
    <mergeCell ref="J194:L194"/>
    <mergeCell ref="O194:P194"/>
    <mergeCell ref="A191:C191"/>
    <mergeCell ref="F191:G191"/>
    <mergeCell ref="J191:L191"/>
    <mergeCell ref="O191:P191"/>
    <mergeCell ref="A192:C192"/>
    <mergeCell ref="F192:G192"/>
    <mergeCell ref="J192:L192"/>
    <mergeCell ref="O192:P192"/>
    <mergeCell ref="A189:C189"/>
    <mergeCell ref="F189:G189"/>
    <mergeCell ref="J189:L189"/>
    <mergeCell ref="O189:P189"/>
    <mergeCell ref="A190:C190"/>
    <mergeCell ref="F190:G190"/>
    <mergeCell ref="J190:L190"/>
    <mergeCell ref="O190:P190"/>
    <mergeCell ref="A187:C187"/>
    <mergeCell ref="F187:G187"/>
    <mergeCell ref="J187:L187"/>
    <mergeCell ref="O187:P187"/>
    <mergeCell ref="A188:C188"/>
    <mergeCell ref="F188:G188"/>
    <mergeCell ref="J188:L188"/>
    <mergeCell ref="O188:P188"/>
    <mergeCell ref="A185:C185"/>
    <mergeCell ref="F185:G185"/>
    <mergeCell ref="J185:L185"/>
    <mergeCell ref="O185:P185"/>
    <mergeCell ref="A186:C186"/>
    <mergeCell ref="F186:G186"/>
    <mergeCell ref="J186:L186"/>
    <mergeCell ref="O186:P186"/>
    <mergeCell ref="A183:C183"/>
    <mergeCell ref="F183:G183"/>
    <mergeCell ref="J183:L183"/>
    <mergeCell ref="O183:P183"/>
    <mergeCell ref="A184:C184"/>
    <mergeCell ref="F184:G184"/>
    <mergeCell ref="J184:L184"/>
    <mergeCell ref="O184:P184"/>
    <mergeCell ref="A181:C181"/>
    <mergeCell ref="F181:G181"/>
    <mergeCell ref="J181:L181"/>
    <mergeCell ref="O181:P181"/>
    <mergeCell ref="A182:C182"/>
    <mergeCell ref="F182:G182"/>
    <mergeCell ref="J182:L182"/>
    <mergeCell ref="O182:P182"/>
    <mergeCell ref="A179:C179"/>
    <mergeCell ref="F179:G179"/>
    <mergeCell ref="J179:L179"/>
    <mergeCell ref="O179:P179"/>
    <mergeCell ref="A180:C180"/>
    <mergeCell ref="F180:G180"/>
    <mergeCell ref="J180:L180"/>
    <mergeCell ref="O180:P180"/>
    <mergeCell ref="A177:C177"/>
    <mergeCell ref="F177:G177"/>
    <mergeCell ref="J177:L177"/>
    <mergeCell ref="O177:P177"/>
    <mergeCell ref="A178:C178"/>
    <mergeCell ref="F178:G178"/>
    <mergeCell ref="J178:L178"/>
    <mergeCell ref="O178:P178"/>
    <mergeCell ref="A175:C175"/>
    <mergeCell ref="F175:G175"/>
    <mergeCell ref="J175:L175"/>
    <mergeCell ref="O175:P175"/>
    <mergeCell ref="A176:C176"/>
    <mergeCell ref="F176:G176"/>
    <mergeCell ref="J176:L176"/>
    <mergeCell ref="O176:P176"/>
    <mergeCell ref="A173:C173"/>
    <mergeCell ref="F173:G173"/>
    <mergeCell ref="J173:L173"/>
    <mergeCell ref="O173:P173"/>
    <mergeCell ref="A174:C174"/>
    <mergeCell ref="F174:G174"/>
    <mergeCell ref="J174:L174"/>
    <mergeCell ref="O174:P174"/>
    <mergeCell ref="B167:D167"/>
    <mergeCell ref="E167:H167"/>
    <mergeCell ref="K167:M167"/>
    <mergeCell ref="N167:Q167"/>
    <mergeCell ref="A172:C172"/>
    <mergeCell ref="F172:G172"/>
    <mergeCell ref="J172:L172"/>
    <mergeCell ref="O172:P172"/>
    <mergeCell ref="A164:D164"/>
    <mergeCell ref="J164:M164"/>
    <mergeCell ref="D165:E165"/>
    <mergeCell ref="G165:H165"/>
    <mergeCell ref="P165:Q165"/>
    <mergeCell ref="B166:D166"/>
    <mergeCell ref="E166:H166"/>
    <mergeCell ref="K166:M166"/>
    <mergeCell ref="N166:Q166"/>
    <mergeCell ref="A161:D162"/>
    <mergeCell ref="E161:H162"/>
    <mergeCell ref="J161:M162"/>
    <mergeCell ref="N161:Q162"/>
    <mergeCell ref="A163:D163"/>
    <mergeCell ref="E163:E164"/>
    <mergeCell ref="F163:H164"/>
    <mergeCell ref="J163:M163"/>
    <mergeCell ref="N163:N164"/>
    <mergeCell ref="O163:Q164"/>
    <mergeCell ref="Q156:Q157"/>
    <mergeCell ref="F158:G158"/>
    <mergeCell ref="O158:P158"/>
    <mergeCell ref="D159:E160"/>
    <mergeCell ref="F159:H160"/>
    <mergeCell ref="M159:N160"/>
    <mergeCell ref="O159:Q160"/>
    <mergeCell ref="A155:C155"/>
    <mergeCell ref="F155:G155"/>
    <mergeCell ref="J155:L155"/>
    <mergeCell ref="O155:P155"/>
    <mergeCell ref="A156:E156"/>
    <mergeCell ref="F156:G157"/>
    <mergeCell ref="H156:H157"/>
    <mergeCell ref="J156:N156"/>
    <mergeCell ref="O156:P157"/>
    <mergeCell ref="A153:C153"/>
    <mergeCell ref="F153:G153"/>
    <mergeCell ref="J153:L153"/>
    <mergeCell ref="O153:P153"/>
    <mergeCell ref="A154:C154"/>
    <mergeCell ref="F154:G154"/>
    <mergeCell ref="J154:L154"/>
    <mergeCell ref="O154:P154"/>
    <mergeCell ref="A151:C151"/>
    <mergeCell ref="F151:G151"/>
    <mergeCell ref="J151:L151"/>
    <mergeCell ref="O151:P151"/>
    <mergeCell ref="A152:C152"/>
    <mergeCell ref="F152:G152"/>
    <mergeCell ref="J152:L152"/>
    <mergeCell ref="O152:P152"/>
    <mergeCell ref="A149:C149"/>
    <mergeCell ref="F149:G149"/>
    <mergeCell ref="J149:L149"/>
    <mergeCell ref="O149:P149"/>
    <mergeCell ref="A150:C150"/>
    <mergeCell ref="F150:G150"/>
    <mergeCell ref="J150:L150"/>
    <mergeCell ref="O150:P150"/>
    <mergeCell ref="A147:C147"/>
    <mergeCell ref="F147:G147"/>
    <mergeCell ref="J147:L147"/>
    <mergeCell ref="O147:P147"/>
    <mergeCell ref="A148:C148"/>
    <mergeCell ref="F148:G148"/>
    <mergeCell ref="J148:L148"/>
    <mergeCell ref="O148:P148"/>
    <mergeCell ref="A145:C145"/>
    <mergeCell ref="F145:G145"/>
    <mergeCell ref="J145:L145"/>
    <mergeCell ref="O145:P145"/>
    <mergeCell ref="A146:C146"/>
    <mergeCell ref="F146:G146"/>
    <mergeCell ref="J146:L146"/>
    <mergeCell ref="O146:P146"/>
    <mergeCell ref="A143:C143"/>
    <mergeCell ref="F143:G143"/>
    <mergeCell ref="J143:L143"/>
    <mergeCell ref="O143:P143"/>
    <mergeCell ref="A144:C144"/>
    <mergeCell ref="F144:G144"/>
    <mergeCell ref="J144:L144"/>
    <mergeCell ref="O144:P144"/>
    <mergeCell ref="A141:C141"/>
    <mergeCell ref="F141:G141"/>
    <mergeCell ref="J141:L141"/>
    <mergeCell ref="O141:P141"/>
    <mergeCell ref="A142:C142"/>
    <mergeCell ref="F142:G142"/>
    <mergeCell ref="J142:L142"/>
    <mergeCell ref="O142:P142"/>
    <mergeCell ref="A139:C139"/>
    <mergeCell ref="F139:G139"/>
    <mergeCell ref="J139:L139"/>
    <mergeCell ref="O139:P139"/>
    <mergeCell ref="A140:C140"/>
    <mergeCell ref="F140:G140"/>
    <mergeCell ref="J140:L140"/>
    <mergeCell ref="O140:P140"/>
    <mergeCell ref="A137:C137"/>
    <mergeCell ref="F137:G137"/>
    <mergeCell ref="J137:L137"/>
    <mergeCell ref="O137:P137"/>
    <mergeCell ref="A138:C138"/>
    <mergeCell ref="F138:G138"/>
    <mergeCell ref="J138:L138"/>
    <mergeCell ref="O138:P138"/>
    <mergeCell ref="A135:C135"/>
    <mergeCell ref="F135:G135"/>
    <mergeCell ref="J135:L135"/>
    <mergeCell ref="O135:P135"/>
    <mergeCell ref="A136:C136"/>
    <mergeCell ref="F136:G136"/>
    <mergeCell ref="J136:L136"/>
    <mergeCell ref="O136:P136"/>
    <mergeCell ref="A133:C133"/>
    <mergeCell ref="F133:G133"/>
    <mergeCell ref="J133:L133"/>
    <mergeCell ref="O133:P133"/>
    <mergeCell ref="A134:C134"/>
    <mergeCell ref="F134:G134"/>
    <mergeCell ref="J134:L134"/>
    <mergeCell ref="O134:P134"/>
    <mergeCell ref="A131:C131"/>
    <mergeCell ref="F131:G131"/>
    <mergeCell ref="J131:L131"/>
    <mergeCell ref="O131:P131"/>
    <mergeCell ref="A132:C132"/>
    <mergeCell ref="F132:G132"/>
    <mergeCell ref="J132:L132"/>
    <mergeCell ref="O132:P132"/>
    <mergeCell ref="A129:C129"/>
    <mergeCell ref="F129:G129"/>
    <mergeCell ref="J129:L129"/>
    <mergeCell ref="O129:P129"/>
    <mergeCell ref="A130:C130"/>
    <mergeCell ref="F130:G130"/>
    <mergeCell ref="J130:L130"/>
    <mergeCell ref="O130:P130"/>
    <mergeCell ref="A127:C127"/>
    <mergeCell ref="F127:G127"/>
    <mergeCell ref="J127:L127"/>
    <mergeCell ref="O127:P127"/>
    <mergeCell ref="A128:C128"/>
    <mergeCell ref="F128:G128"/>
    <mergeCell ref="J128:L128"/>
    <mergeCell ref="O128:P128"/>
    <mergeCell ref="A125:C125"/>
    <mergeCell ref="F125:G125"/>
    <mergeCell ref="J125:L125"/>
    <mergeCell ref="O125:P125"/>
    <mergeCell ref="A126:C126"/>
    <mergeCell ref="F126:G126"/>
    <mergeCell ref="J126:L126"/>
    <mergeCell ref="O126:P126"/>
    <mergeCell ref="A123:C123"/>
    <mergeCell ref="F123:G123"/>
    <mergeCell ref="J123:L123"/>
    <mergeCell ref="O123:P123"/>
    <mergeCell ref="A124:C124"/>
    <mergeCell ref="F124:G124"/>
    <mergeCell ref="J124:L124"/>
    <mergeCell ref="O124:P124"/>
    <mergeCell ref="A121:C121"/>
    <mergeCell ref="F121:G121"/>
    <mergeCell ref="J121:L121"/>
    <mergeCell ref="O121:P121"/>
    <mergeCell ref="A122:C122"/>
    <mergeCell ref="F122:G122"/>
    <mergeCell ref="J122:L122"/>
    <mergeCell ref="O122:P122"/>
    <mergeCell ref="A119:C119"/>
    <mergeCell ref="F119:G119"/>
    <mergeCell ref="J119:L119"/>
    <mergeCell ref="O119:P119"/>
    <mergeCell ref="A120:C120"/>
    <mergeCell ref="F120:G120"/>
    <mergeCell ref="J120:L120"/>
    <mergeCell ref="O120:P120"/>
    <mergeCell ref="A117:C117"/>
    <mergeCell ref="F117:G117"/>
    <mergeCell ref="J117:L117"/>
    <mergeCell ref="O117:P117"/>
    <mergeCell ref="A118:C118"/>
    <mergeCell ref="F118:G118"/>
    <mergeCell ref="J118:L118"/>
    <mergeCell ref="O118:P118"/>
    <mergeCell ref="A115:C115"/>
    <mergeCell ref="F115:G115"/>
    <mergeCell ref="J115:L115"/>
    <mergeCell ref="O115:P115"/>
    <mergeCell ref="A116:C116"/>
    <mergeCell ref="F116:G116"/>
    <mergeCell ref="J116:L116"/>
    <mergeCell ref="O116:P116"/>
    <mergeCell ref="A113:C113"/>
    <mergeCell ref="F113:G113"/>
    <mergeCell ref="J113:L113"/>
    <mergeCell ref="O113:P113"/>
    <mergeCell ref="A114:C114"/>
    <mergeCell ref="F114:G114"/>
    <mergeCell ref="J114:L114"/>
    <mergeCell ref="O114:P114"/>
    <mergeCell ref="A111:C111"/>
    <mergeCell ref="F111:G111"/>
    <mergeCell ref="J111:L111"/>
    <mergeCell ref="O111:P111"/>
    <mergeCell ref="A112:C112"/>
    <mergeCell ref="F112:G112"/>
    <mergeCell ref="J112:L112"/>
    <mergeCell ref="O112:P112"/>
    <mergeCell ref="A109:C109"/>
    <mergeCell ref="F109:G109"/>
    <mergeCell ref="J109:L109"/>
    <mergeCell ref="O109:P109"/>
    <mergeCell ref="A110:C110"/>
    <mergeCell ref="F110:G110"/>
    <mergeCell ref="J110:L110"/>
    <mergeCell ref="O110:P110"/>
    <mergeCell ref="A107:C107"/>
    <mergeCell ref="F107:G107"/>
    <mergeCell ref="J107:L107"/>
    <mergeCell ref="O107:P107"/>
    <mergeCell ref="A108:C108"/>
    <mergeCell ref="F108:G108"/>
    <mergeCell ref="J108:L108"/>
    <mergeCell ref="O108:P108"/>
    <mergeCell ref="A105:C105"/>
    <mergeCell ref="F105:G105"/>
    <mergeCell ref="J105:L105"/>
    <mergeCell ref="O105:P105"/>
    <mergeCell ref="A106:C106"/>
    <mergeCell ref="F106:G106"/>
    <mergeCell ref="J106:L106"/>
    <mergeCell ref="O106:P106"/>
    <mergeCell ref="A103:C103"/>
    <mergeCell ref="F103:G103"/>
    <mergeCell ref="J103:L103"/>
    <mergeCell ref="O103:P103"/>
    <mergeCell ref="A104:C104"/>
    <mergeCell ref="F104:G104"/>
    <mergeCell ref="J104:L104"/>
    <mergeCell ref="O104:P104"/>
    <mergeCell ref="A101:C101"/>
    <mergeCell ref="F101:G101"/>
    <mergeCell ref="J101:L101"/>
    <mergeCell ref="O101:P101"/>
    <mergeCell ref="A102:C102"/>
    <mergeCell ref="F102:G102"/>
    <mergeCell ref="J102:L102"/>
    <mergeCell ref="O102:P102"/>
    <mergeCell ref="A99:C99"/>
    <mergeCell ref="F99:G99"/>
    <mergeCell ref="J99:L99"/>
    <mergeCell ref="O99:P99"/>
    <mergeCell ref="A100:C100"/>
    <mergeCell ref="F100:G100"/>
    <mergeCell ref="J100:L100"/>
    <mergeCell ref="O100:P100"/>
    <mergeCell ref="A97:C97"/>
    <mergeCell ref="F97:G97"/>
    <mergeCell ref="J97:L97"/>
    <mergeCell ref="O97:P97"/>
    <mergeCell ref="A98:C98"/>
    <mergeCell ref="F98:G98"/>
    <mergeCell ref="J98:L98"/>
    <mergeCell ref="O98:P98"/>
    <mergeCell ref="A95:C95"/>
    <mergeCell ref="F95:G95"/>
    <mergeCell ref="J95:L95"/>
    <mergeCell ref="O95:P95"/>
    <mergeCell ref="A96:C96"/>
    <mergeCell ref="F96:G96"/>
    <mergeCell ref="J96:L96"/>
    <mergeCell ref="O96:P96"/>
    <mergeCell ref="A93:C93"/>
    <mergeCell ref="F93:G93"/>
    <mergeCell ref="J93:L93"/>
    <mergeCell ref="O93:P93"/>
    <mergeCell ref="A94:C94"/>
    <mergeCell ref="F94:G94"/>
    <mergeCell ref="J94:L94"/>
    <mergeCell ref="O94:P94"/>
    <mergeCell ref="B87:D87"/>
    <mergeCell ref="E87:H87"/>
    <mergeCell ref="K87:M87"/>
    <mergeCell ref="N87:Q87"/>
    <mergeCell ref="A92:C92"/>
    <mergeCell ref="F92:G92"/>
    <mergeCell ref="J92:L92"/>
    <mergeCell ref="O92:P92"/>
    <mergeCell ref="A84:D84"/>
    <mergeCell ref="J84:M84"/>
    <mergeCell ref="D85:E85"/>
    <mergeCell ref="G85:H85"/>
    <mergeCell ref="P85:Q85"/>
    <mergeCell ref="B86:D86"/>
    <mergeCell ref="E86:H86"/>
    <mergeCell ref="K86:M86"/>
    <mergeCell ref="N86:Q86"/>
    <mergeCell ref="A81:D82"/>
    <mergeCell ref="E81:H82"/>
    <mergeCell ref="J81:M82"/>
    <mergeCell ref="N81:Q82"/>
    <mergeCell ref="A83:D83"/>
    <mergeCell ref="E83:E84"/>
    <mergeCell ref="F83:H84"/>
    <mergeCell ref="J83:M83"/>
    <mergeCell ref="N83:N84"/>
    <mergeCell ref="O83:Q84"/>
    <mergeCell ref="Q76:Q77"/>
    <mergeCell ref="F78:G78"/>
    <mergeCell ref="O78:P78"/>
    <mergeCell ref="D79:E80"/>
    <mergeCell ref="F79:H80"/>
    <mergeCell ref="M79:N80"/>
    <mergeCell ref="O79:Q80"/>
    <mergeCell ref="A75:C75"/>
    <mergeCell ref="F75:G75"/>
    <mergeCell ref="J75:L75"/>
    <mergeCell ref="O75:P75"/>
    <mergeCell ref="A76:E76"/>
    <mergeCell ref="F76:G77"/>
    <mergeCell ref="H76:H77"/>
    <mergeCell ref="J76:N76"/>
    <mergeCell ref="O76:P77"/>
    <mergeCell ref="A73:C73"/>
    <mergeCell ref="F73:G73"/>
    <mergeCell ref="J73:L73"/>
    <mergeCell ref="O73:P73"/>
    <mergeCell ref="A74:C74"/>
    <mergeCell ref="F74:G74"/>
    <mergeCell ref="J74:L74"/>
    <mergeCell ref="O74:P74"/>
    <mergeCell ref="A71:C71"/>
    <mergeCell ref="F71:G71"/>
    <mergeCell ref="J71:L71"/>
    <mergeCell ref="O71:P71"/>
    <mergeCell ref="A72:C72"/>
    <mergeCell ref="F72:G72"/>
    <mergeCell ref="J72:L72"/>
    <mergeCell ref="O72:P72"/>
    <mergeCell ref="A69:C69"/>
    <mergeCell ref="F69:G69"/>
    <mergeCell ref="J69:L69"/>
    <mergeCell ref="O69:P69"/>
    <mergeCell ref="A70:C70"/>
    <mergeCell ref="F70:G70"/>
    <mergeCell ref="J70:L70"/>
    <mergeCell ref="O70:P70"/>
    <mergeCell ref="A67:C67"/>
    <mergeCell ref="F67:G67"/>
    <mergeCell ref="J67:L67"/>
    <mergeCell ref="O67:P67"/>
    <mergeCell ref="A68:C68"/>
    <mergeCell ref="F68:G68"/>
    <mergeCell ref="J68:L68"/>
    <mergeCell ref="O68:P68"/>
    <mergeCell ref="A65:C65"/>
    <mergeCell ref="F65:G65"/>
    <mergeCell ref="J65:L65"/>
    <mergeCell ref="O65:P65"/>
    <mergeCell ref="A66:C66"/>
    <mergeCell ref="F66:G66"/>
    <mergeCell ref="J66:L66"/>
    <mergeCell ref="O66:P66"/>
    <mergeCell ref="A63:C63"/>
    <mergeCell ref="F63:G63"/>
    <mergeCell ref="J63:L63"/>
    <mergeCell ref="O63:P63"/>
    <mergeCell ref="A64:C64"/>
    <mergeCell ref="F64:G64"/>
    <mergeCell ref="J64:L64"/>
    <mergeCell ref="O64:P64"/>
    <mergeCell ref="A61:C61"/>
    <mergeCell ref="F61:G61"/>
    <mergeCell ref="J61:L61"/>
    <mergeCell ref="O61:P61"/>
    <mergeCell ref="A62:C62"/>
    <mergeCell ref="F62:G62"/>
    <mergeCell ref="J62:L62"/>
    <mergeCell ref="O62:P62"/>
    <mergeCell ref="A59:C59"/>
    <mergeCell ref="F59:G59"/>
    <mergeCell ref="J59:L59"/>
    <mergeCell ref="O59:P59"/>
    <mergeCell ref="A60:C60"/>
    <mergeCell ref="F60:G60"/>
    <mergeCell ref="J60:L60"/>
    <mergeCell ref="O60:P60"/>
    <mergeCell ref="A57:C57"/>
    <mergeCell ref="F57:G57"/>
    <mergeCell ref="J57:L57"/>
    <mergeCell ref="O57:P57"/>
    <mergeCell ref="A58:C58"/>
    <mergeCell ref="F58:G58"/>
    <mergeCell ref="J58:L58"/>
    <mergeCell ref="O58:P58"/>
    <mergeCell ref="A55:C55"/>
    <mergeCell ref="F55:G55"/>
    <mergeCell ref="J55:L55"/>
    <mergeCell ref="O55:P55"/>
    <mergeCell ref="A56:C56"/>
    <mergeCell ref="F56:G56"/>
    <mergeCell ref="J56:L56"/>
    <mergeCell ref="O56:P56"/>
    <mergeCell ref="A53:C53"/>
    <mergeCell ref="F53:G53"/>
    <mergeCell ref="J53:L53"/>
    <mergeCell ref="O53:P53"/>
    <mergeCell ref="A54:C54"/>
    <mergeCell ref="F54:G54"/>
    <mergeCell ref="J54:L54"/>
    <mergeCell ref="O54:P54"/>
    <mergeCell ref="A51:C51"/>
    <mergeCell ref="F51:G51"/>
    <mergeCell ref="J51:L51"/>
    <mergeCell ref="O51:P51"/>
    <mergeCell ref="A52:C52"/>
    <mergeCell ref="F52:G52"/>
    <mergeCell ref="J52:L52"/>
    <mergeCell ref="O52:P52"/>
    <mergeCell ref="A49:C49"/>
    <mergeCell ref="F49:G49"/>
    <mergeCell ref="J49:L49"/>
    <mergeCell ref="O49:P49"/>
    <mergeCell ref="A50:C50"/>
    <mergeCell ref="F50:G50"/>
    <mergeCell ref="J50:L50"/>
    <mergeCell ref="O50:P50"/>
    <mergeCell ref="A47:C47"/>
    <mergeCell ref="F47:G47"/>
    <mergeCell ref="J47:L47"/>
    <mergeCell ref="O47:P47"/>
    <mergeCell ref="A48:C48"/>
    <mergeCell ref="F48:G48"/>
    <mergeCell ref="J48:L48"/>
    <mergeCell ref="O48:P48"/>
    <mergeCell ref="A45:C45"/>
    <mergeCell ref="F45:G45"/>
    <mergeCell ref="J45:L45"/>
    <mergeCell ref="O45:P45"/>
    <mergeCell ref="A46:C46"/>
    <mergeCell ref="F46:G46"/>
    <mergeCell ref="J46:L46"/>
    <mergeCell ref="O46:P46"/>
    <mergeCell ref="A43:C43"/>
    <mergeCell ref="F43:G43"/>
    <mergeCell ref="J43:L43"/>
    <mergeCell ref="O43:P43"/>
    <mergeCell ref="A44:C44"/>
    <mergeCell ref="F44:G44"/>
    <mergeCell ref="J44:L44"/>
    <mergeCell ref="O44:P44"/>
    <mergeCell ref="A41:C41"/>
    <mergeCell ref="F41:G41"/>
    <mergeCell ref="J41:L41"/>
    <mergeCell ref="O41:P41"/>
    <mergeCell ref="A42:C42"/>
    <mergeCell ref="F42:G42"/>
    <mergeCell ref="J42:L42"/>
    <mergeCell ref="O42:P42"/>
    <mergeCell ref="A39:C39"/>
    <mergeCell ref="F39:G39"/>
    <mergeCell ref="J39:L39"/>
    <mergeCell ref="O39:P39"/>
    <mergeCell ref="A40:C40"/>
    <mergeCell ref="F40:G40"/>
    <mergeCell ref="J40:L40"/>
    <mergeCell ref="O40:P40"/>
    <mergeCell ref="A37:C37"/>
    <mergeCell ref="F37:G37"/>
    <mergeCell ref="J37:L37"/>
    <mergeCell ref="O37:P37"/>
    <mergeCell ref="A38:C38"/>
    <mergeCell ref="F38:G38"/>
    <mergeCell ref="J38:L38"/>
    <mergeCell ref="O38:P38"/>
    <mergeCell ref="A35:C35"/>
    <mergeCell ref="F35:G35"/>
    <mergeCell ref="J35:L35"/>
    <mergeCell ref="O35:P35"/>
    <mergeCell ref="A36:C36"/>
    <mergeCell ref="F36:G36"/>
    <mergeCell ref="J36:L36"/>
    <mergeCell ref="O36:P36"/>
    <mergeCell ref="A33:C33"/>
    <mergeCell ref="F33:G33"/>
    <mergeCell ref="J33:L33"/>
    <mergeCell ref="O33:P33"/>
    <mergeCell ref="A34:C34"/>
    <mergeCell ref="F34:G34"/>
    <mergeCell ref="J34:L34"/>
    <mergeCell ref="O34:P34"/>
    <mergeCell ref="A31:C31"/>
    <mergeCell ref="F31:G31"/>
    <mergeCell ref="J31:L31"/>
    <mergeCell ref="O31:P31"/>
    <mergeCell ref="A32:C32"/>
    <mergeCell ref="F32:G32"/>
    <mergeCell ref="J32:L32"/>
    <mergeCell ref="O32:P32"/>
    <mergeCell ref="A29:C29"/>
    <mergeCell ref="F29:G29"/>
    <mergeCell ref="J29:L29"/>
    <mergeCell ref="O29:P29"/>
    <mergeCell ref="A30:C30"/>
    <mergeCell ref="F30:G30"/>
    <mergeCell ref="J30:L30"/>
    <mergeCell ref="O30:P30"/>
    <mergeCell ref="A27:C27"/>
    <mergeCell ref="F27:G27"/>
    <mergeCell ref="J27:L27"/>
    <mergeCell ref="O27:P27"/>
    <mergeCell ref="A28:C28"/>
    <mergeCell ref="F28:G28"/>
    <mergeCell ref="J28:L28"/>
    <mergeCell ref="O28:P28"/>
    <mergeCell ref="A25:C25"/>
    <mergeCell ref="F25:G25"/>
    <mergeCell ref="J25:L25"/>
    <mergeCell ref="O25:P25"/>
    <mergeCell ref="A26:C26"/>
    <mergeCell ref="F26:G26"/>
    <mergeCell ref="J26:L26"/>
    <mergeCell ref="O26:P26"/>
    <mergeCell ref="A23:C23"/>
    <mergeCell ref="F23:G23"/>
    <mergeCell ref="J23:L23"/>
    <mergeCell ref="O23:P23"/>
    <mergeCell ref="A24:C24"/>
    <mergeCell ref="F24:G24"/>
    <mergeCell ref="J24:L24"/>
    <mergeCell ref="O24:P24"/>
    <mergeCell ref="A21:C21"/>
    <mergeCell ref="F21:G21"/>
    <mergeCell ref="J21:L21"/>
    <mergeCell ref="O21:P21"/>
    <mergeCell ref="A22:C22"/>
    <mergeCell ref="F22:G22"/>
    <mergeCell ref="J22:L22"/>
    <mergeCell ref="O22:P22"/>
    <mergeCell ref="A19:C19"/>
    <mergeCell ref="F19:G19"/>
    <mergeCell ref="J19:L19"/>
    <mergeCell ref="O19:P19"/>
    <mergeCell ref="A20:C20"/>
    <mergeCell ref="F20:G20"/>
    <mergeCell ref="J20:L20"/>
    <mergeCell ref="O20:P20"/>
    <mergeCell ref="A17:C17"/>
    <mergeCell ref="F17:G17"/>
    <mergeCell ref="J17:L17"/>
    <mergeCell ref="O17:P17"/>
    <mergeCell ref="A18:C18"/>
    <mergeCell ref="F18:G18"/>
    <mergeCell ref="J18:L18"/>
    <mergeCell ref="O18:P18"/>
    <mergeCell ref="A15:C15"/>
    <mergeCell ref="F15:G15"/>
    <mergeCell ref="J15:L15"/>
    <mergeCell ref="O15:P15"/>
    <mergeCell ref="A16:C16"/>
    <mergeCell ref="F16:G16"/>
    <mergeCell ref="J16:L16"/>
    <mergeCell ref="O16:P16"/>
    <mergeCell ref="A13:C13"/>
    <mergeCell ref="F13:G13"/>
    <mergeCell ref="J13:L13"/>
    <mergeCell ref="O13:P13"/>
    <mergeCell ref="A14:C14"/>
    <mergeCell ref="F14:G14"/>
    <mergeCell ref="J14:L14"/>
    <mergeCell ref="O14:P14"/>
    <mergeCell ref="B7:D7"/>
    <mergeCell ref="E7:H7"/>
    <mergeCell ref="K7:M7"/>
    <mergeCell ref="N7:Q7"/>
    <mergeCell ref="A12:C12"/>
    <mergeCell ref="F12:G12"/>
    <mergeCell ref="J12:L12"/>
    <mergeCell ref="O12:P12"/>
    <mergeCell ref="A4:D4"/>
    <mergeCell ref="J4:M4"/>
    <mergeCell ref="D5:E5"/>
    <mergeCell ref="G5:H5"/>
    <mergeCell ref="P5:Q5"/>
    <mergeCell ref="B6:D6"/>
    <mergeCell ref="E6:H6"/>
    <mergeCell ref="K6:M6"/>
    <mergeCell ref="N6:Q6"/>
    <mergeCell ref="A1:D2"/>
    <mergeCell ref="E1:H2"/>
    <mergeCell ref="J1:M2"/>
    <mergeCell ref="N1:Q2"/>
    <mergeCell ref="A3:D3"/>
    <mergeCell ref="E3:E4"/>
    <mergeCell ref="F3:H4"/>
    <mergeCell ref="J3:M3"/>
    <mergeCell ref="N3:N4"/>
    <mergeCell ref="O3:Q4"/>
  </mergeCells>
  <printOptions horizontalCentered="1"/>
  <pageMargins left="0.19685039370078741" right="0.31496062992125984" top="0.31496062992125984" bottom="0.31496062992125984" header="0.2362204724409449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M1350"/>
  <sheetViews>
    <sheetView showZeros="0" topLeftCell="A88" workbookViewId="0">
      <selection activeCell="F533" sqref="F533:G533"/>
    </sheetView>
  </sheetViews>
  <sheetFormatPr baseColWidth="10" defaultRowHeight="12"/>
  <cols>
    <col min="1" max="1" width="14.28515625" style="845" customWidth="1"/>
    <col min="2" max="2" width="12" style="845" customWidth="1"/>
    <col min="3" max="3" width="8.5703125" style="845" customWidth="1"/>
    <col min="4" max="4" width="5.7109375" style="845" customWidth="1"/>
    <col min="5" max="5" width="14.42578125" style="845" customWidth="1"/>
    <col min="6" max="6" width="6" style="845" customWidth="1"/>
    <col min="7" max="7" width="10.7109375" style="846" customWidth="1"/>
    <col min="8" max="8" width="12.7109375" style="845" customWidth="1"/>
    <col min="9" max="9" width="10.28515625" style="845" customWidth="1"/>
    <col min="10" max="10" width="14.140625" style="845" customWidth="1"/>
    <col min="11" max="11" width="12.42578125" style="845" customWidth="1"/>
    <col min="12" max="12" width="9.85546875" style="845" customWidth="1"/>
    <col min="13" max="13" width="10.7109375" style="845" customWidth="1"/>
    <col min="14" max="61" width="11.42578125" style="845"/>
    <col min="62" max="62" width="9" style="845" customWidth="1"/>
    <col min="63" max="16384" width="11.42578125" style="845"/>
  </cols>
  <sheetData>
    <row r="1" spans="1:13" s="792" customFormat="1" ht="12.95" customHeight="1">
      <c r="A1" s="783"/>
      <c r="B1" s="784"/>
      <c r="C1" s="784"/>
      <c r="D1" s="785"/>
      <c r="E1" s="786" t="s">
        <v>559</v>
      </c>
      <c r="F1" s="787"/>
      <c r="G1" s="788"/>
      <c r="H1" s="786"/>
      <c r="I1" s="788"/>
      <c r="J1" s="789" t="s">
        <v>560</v>
      </c>
      <c r="K1" s="790"/>
      <c r="L1" s="786" t="s">
        <v>217</v>
      </c>
      <c r="M1" s="791"/>
    </row>
    <row r="2" spans="1:13" s="792" customFormat="1" ht="12.95" customHeight="1">
      <c r="A2" s="793"/>
      <c r="B2" s="794"/>
      <c r="C2" s="795" t="s">
        <v>267</v>
      </c>
      <c r="D2" s="796"/>
      <c r="E2" s="797" t="s">
        <v>561</v>
      </c>
      <c r="F2" s="798"/>
      <c r="G2" s="799"/>
      <c r="H2" s="797"/>
      <c r="I2" s="799"/>
      <c r="J2" s="800" t="s">
        <v>562</v>
      </c>
      <c r="K2" s="801"/>
      <c r="L2" s="797"/>
      <c r="M2" s="802"/>
    </row>
    <row r="3" spans="1:13" s="792" customFormat="1" ht="12.95" customHeight="1">
      <c r="A3" s="803"/>
      <c r="B3" s="804"/>
      <c r="C3" s="804"/>
      <c r="D3" s="805"/>
      <c r="E3" s="797" t="s">
        <v>563</v>
      </c>
      <c r="F3" s="798"/>
      <c r="G3" s="799"/>
      <c r="H3" s="797" t="s">
        <v>564</v>
      </c>
      <c r="I3" s="799"/>
      <c r="J3" s="800" t="s">
        <v>565</v>
      </c>
      <c r="K3" s="806"/>
      <c r="L3" s="797"/>
      <c r="M3" s="802"/>
    </row>
    <row r="4" spans="1:13" s="792" customFormat="1" ht="12.95" customHeight="1">
      <c r="A4" s="797" t="s">
        <v>566</v>
      </c>
      <c r="B4" s="807"/>
      <c r="C4" s="808" t="s">
        <v>567</v>
      </c>
      <c r="D4" s="809"/>
      <c r="E4" s="797" t="s">
        <v>568</v>
      </c>
      <c r="F4" s="798"/>
      <c r="G4" s="799"/>
      <c r="H4" s="797" t="s">
        <v>569</v>
      </c>
      <c r="I4" s="799"/>
      <c r="J4" s="797" t="s">
        <v>570</v>
      </c>
      <c r="K4" s="799"/>
      <c r="L4" s="797" t="s">
        <v>571</v>
      </c>
      <c r="M4" s="802"/>
    </row>
    <row r="5" spans="1:13" s="792" customFormat="1" ht="12.95" customHeight="1">
      <c r="A5" s="797" t="s">
        <v>537</v>
      </c>
      <c r="B5" s="810"/>
      <c r="C5" s="811" t="s">
        <v>572</v>
      </c>
      <c r="D5" s="812"/>
      <c r="E5" s="797" t="s">
        <v>573</v>
      </c>
      <c r="F5" s="813"/>
      <c r="G5" s="799"/>
      <c r="H5" s="797" t="s">
        <v>574</v>
      </c>
      <c r="I5" s="799"/>
      <c r="J5" s="797" t="s">
        <v>575</v>
      </c>
      <c r="K5" s="799"/>
      <c r="L5" s="797" t="s">
        <v>576</v>
      </c>
      <c r="M5" s="802"/>
    </row>
    <row r="6" spans="1:13" s="792" customFormat="1" ht="12.95" customHeight="1">
      <c r="A6" s="797" t="s">
        <v>577</v>
      </c>
      <c r="B6" s="814"/>
      <c r="C6" s="811" t="s">
        <v>578</v>
      </c>
      <c r="D6" s="812"/>
      <c r="E6" s="815" t="s">
        <v>579</v>
      </c>
      <c r="F6" s="816"/>
      <c r="G6" s="799"/>
      <c r="H6" s="797" t="s">
        <v>580</v>
      </c>
      <c r="I6" s="799"/>
      <c r="J6" s="797" t="s">
        <v>581</v>
      </c>
      <c r="K6" s="802"/>
      <c r="L6" s="797"/>
      <c r="M6" s="802"/>
    </row>
    <row r="7" spans="1:13" s="792" customFormat="1" ht="12.95" customHeight="1">
      <c r="A7" s="797" t="s">
        <v>582</v>
      </c>
      <c r="B7" s="807"/>
      <c r="C7" s="811"/>
      <c r="D7" s="817"/>
      <c r="E7" s="818" t="s">
        <v>583</v>
      </c>
      <c r="F7" s="819"/>
      <c r="G7" s="799"/>
      <c r="H7" s="797" t="s">
        <v>584</v>
      </c>
      <c r="I7" s="799"/>
      <c r="J7" s="797" t="s">
        <v>585</v>
      </c>
      <c r="K7" s="799"/>
      <c r="L7" s="797" t="s">
        <v>586</v>
      </c>
      <c r="M7" s="802">
        <f>G10+M5</f>
        <v>0</v>
      </c>
    </row>
    <row r="8" spans="1:13" s="792" customFormat="1" ht="12.95" customHeight="1">
      <c r="A8" s="797" t="s">
        <v>587</v>
      </c>
      <c r="B8" s="820"/>
      <c r="C8" s="811" t="s">
        <v>588</v>
      </c>
      <c r="D8" s="821"/>
      <c r="E8" s="822" t="s">
        <v>589</v>
      </c>
      <c r="F8" s="823"/>
      <c r="G8" s="824"/>
      <c r="H8" s="797" t="s">
        <v>590</v>
      </c>
      <c r="I8" s="799"/>
      <c r="J8" s="797" t="s">
        <v>591</v>
      </c>
      <c r="K8" s="824"/>
      <c r="L8" s="825" t="s">
        <v>592</v>
      </c>
      <c r="M8" s="826">
        <f>I10+M4</f>
        <v>0</v>
      </c>
    </row>
    <row r="9" spans="1:13" s="792" customFormat="1" ht="12.95" customHeight="1">
      <c r="A9" s="825"/>
      <c r="B9" s="827"/>
      <c r="C9" s="828" t="s">
        <v>593</v>
      </c>
      <c r="D9" s="829"/>
      <c r="E9" s="830" t="s">
        <v>594</v>
      </c>
      <c r="F9" s="831"/>
      <c r="G9" s="832"/>
      <c r="H9" s="825" t="s">
        <v>595</v>
      </c>
      <c r="I9" s="824"/>
      <c r="J9" s="825" t="s">
        <v>596</v>
      </c>
      <c r="K9" s="832"/>
      <c r="L9" s="833"/>
      <c r="M9" s="834"/>
    </row>
    <row r="10" spans="1:13" s="792" customFormat="1" ht="12.95" customHeight="1" thickBot="1">
      <c r="A10" s="835"/>
      <c r="B10" s="836"/>
      <c r="C10" s="837" t="s">
        <v>597</v>
      </c>
      <c r="D10" s="838"/>
      <c r="E10" s="839" t="s">
        <v>598</v>
      </c>
      <c r="F10" s="840"/>
      <c r="G10" s="841">
        <f>SUM(G1:G9)</f>
        <v>0</v>
      </c>
      <c r="H10" s="842" t="s">
        <v>599</v>
      </c>
      <c r="I10" s="841">
        <f>SUM(I3:I9)</f>
        <v>0</v>
      </c>
      <c r="J10" s="842" t="s">
        <v>600</v>
      </c>
      <c r="K10" s="841">
        <f>K3-SUM(K4:K9)</f>
        <v>0</v>
      </c>
      <c r="L10" s="843" t="s">
        <v>601</v>
      </c>
      <c r="M10" s="844">
        <f>M7-M8</f>
        <v>0</v>
      </c>
    </row>
    <row r="11" spans="1:13" s="792" customFormat="1">
      <c r="A11" s="783"/>
      <c r="B11" s="784"/>
      <c r="C11" s="784"/>
      <c r="D11" s="785"/>
      <c r="E11" s="786" t="s">
        <v>559</v>
      </c>
      <c r="F11" s="787"/>
      <c r="G11" s="788"/>
      <c r="H11" s="786"/>
      <c r="I11" s="788"/>
      <c r="J11" s="789" t="s">
        <v>560</v>
      </c>
      <c r="K11" s="790"/>
      <c r="L11" s="786" t="s">
        <v>217</v>
      </c>
      <c r="M11" s="791"/>
    </row>
    <row r="12" spans="1:13" s="792" customFormat="1">
      <c r="A12" s="793"/>
      <c r="B12" s="794"/>
      <c r="C12" s="795" t="s">
        <v>267</v>
      </c>
      <c r="D12" s="796"/>
      <c r="E12" s="797" t="s">
        <v>561</v>
      </c>
      <c r="F12" s="798"/>
      <c r="G12" s="799"/>
      <c r="H12" s="797"/>
      <c r="I12" s="799"/>
      <c r="J12" s="800" t="s">
        <v>562</v>
      </c>
      <c r="K12" s="801"/>
      <c r="L12" s="797"/>
      <c r="M12" s="802"/>
    </row>
    <row r="13" spans="1:13" s="792" customFormat="1">
      <c r="A13" s="803"/>
      <c r="B13" s="804"/>
      <c r="C13" s="804"/>
      <c r="D13" s="805"/>
      <c r="E13" s="797" t="s">
        <v>563</v>
      </c>
      <c r="F13" s="798"/>
      <c r="G13" s="799"/>
      <c r="H13" s="797" t="s">
        <v>564</v>
      </c>
      <c r="I13" s="799"/>
      <c r="J13" s="800" t="s">
        <v>565</v>
      </c>
      <c r="K13" s="806"/>
      <c r="L13" s="797"/>
      <c r="M13" s="802"/>
    </row>
    <row r="14" spans="1:13" s="792" customFormat="1">
      <c r="A14" s="797" t="s">
        <v>566</v>
      </c>
      <c r="B14" s="807"/>
      <c r="C14" s="808" t="s">
        <v>567</v>
      </c>
      <c r="D14" s="809"/>
      <c r="E14" s="797" t="s">
        <v>568</v>
      </c>
      <c r="F14" s="798"/>
      <c r="G14" s="799"/>
      <c r="H14" s="797" t="s">
        <v>569</v>
      </c>
      <c r="I14" s="799"/>
      <c r="J14" s="797" t="s">
        <v>570</v>
      </c>
      <c r="K14" s="799"/>
      <c r="L14" s="797" t="s">
        <v>571</v>
      </c>
      <c r="M14" s="802"/>
    </row>
    <row r="15" spans="1:13" s="792" customFormat="1">
      <c r="A15" s="797" t="s">
        <v>537</v>
      </c>
      <c r="B15" s="810"/>
      <c r="C15" s="811" t="s">
        <v>572</v>
      </c>
      <c r="D15" s="812"/>
      <c r="E15" s="797" t="s">
        <v>573</v>
      </c>
      <c r="F15" s="813"/>
      <c r="G15" s="799"/>
      <c r="H15" s="797" t="s">
        <v>574</v>
      </c>
      <c r="I15" s="799"/>
      <c r="J15" s="797" t="s">
        <v>575</v>
      </c>
      <c r="K15" s="799"/>
      <c r="L15" s="797" t="s">
        <v>576</v>
      </c>
      <c r="M15" s="802"/>
    </row>
    <row r="16" spans="1:13" s="792" customFormat="1">
      <c r="A16" s="797" t="s">
        <v>577</v>
      </c>
      <c r="B16" s="814"/>
      <c r="C16" s="811" t="s">
        <v>578</v>
      </c>
      <c r="D16" s="812"/>
      <c r="E16" s="815" t="s">
        <v>579</v>
      </c>
      <c r="F16" s="816"/>
      <c r="G16" s="799"/>
      <c r="H16" s="797" t="s">
        <v>580</v>
      </c>
      <c r="I16" s="799"/>
      <c r="J16" s="797" t="s">
        <v>581</v>
      </c>
      <c r="K16" s="802"/>
      <c r="L16" s="797"/>
      <c r="M16" s="802"/>
    </row>
    <row r="17" spans="1:13" s="792" customFormat="1">
      <c r="A17" s="797" t="s">
        <v>582</v>
      </c>
      <c r="B17" s="807"/>
      <c r="C17" s="811"/>
      <c r="D17" s="817"/>
      <c r="E17" s="818" t="s">
        <v>583</v>
      </c>
      <c r="F17" s="819"/>
      <c r="G17" s="799"/>
      <c r="H17" s="797" t="s">
        <v>584</v>
      </c>
      <c r="I17" s="799"/>
      <c r="J17" s="797" t="s">
        <v>585</v>
      </c>
      <c r="K17" s="799"/>
      <c r="L17" s="797" t="s">
        <v>586</v>
      </c>
      <c r="M17" s="802">
        <f>G20+M15</f>
        <v>0</v>
      </c>
    </row>
    <row r="18" spans="1:13" s="792" customFormat="1">
      <c r="A18" s="797" t="s">
        <v>587</v>
      </c>
      <c r="B18" s="820"/>
      <c r="C18" s="811" t="s">
        <v>588</v>
      </c>
      <c r="D18" s="821"/>
      <c r="E18" s="822" t="s">
        <v>589</v>
      </c>
      <c r="F18" s="823"/>
      <c r="G18" s="824"/>
      <c r="H18" s="797" t="s">
        <v>590</v>
      </c>
      <c r="I18" s="799"/>
      <c r="J18" s="797" t="s">
        <v>591</v>
      </c>
      <c r="K18" s="824"/>
      <c r="L18" s="825" t="s">
        <v>592</v>
      </c>
      <c r="M18" s="826">
        <f>I20+M14</f>
        <v>0</v>
      </c>
    </row>
    <row r="19" spans="1:13" s="792" customFormat="1">
      <c r="A19" s="825"/>
      <c r="B19" s="827"/>
      <c r="C19" s="828" t="s">
        <v>593</v>
      </c>
      <c r="D19" s="829"/>
      <c r="E19" s="830" t="s">
        <v>594</v>
      </c>
      <c r="F19" s="831"/>
      <c r="G19" s="832"/>
      <c r="H19" s="825" t="s">
        <v>595</v>
      </c>
      <c r="I19" s="824"/>
      <c r="J19" s="825" t="s">
        <v>596</v>
      </c>
      <c r="K19" s="832"/>
      <c r="L19" s="833"/>
      <c r="M19" s="834"/>
    </row>
    <row r="20" spans="1:13" s="792" customFormat="1" ht="12.75" thickBot="1">
      <c r="A20" s="835"/>
      <c r="B20" s="836"/>
      <c r="C20" s="837" t="s">
        <v>597</v>
      </c>
      <c r="D20" s="838"/>
      <c r="E20" s="839" t="s">
        <v>598</v>
      </c>
      <c r="F20" s="840"/>
      <c r="G20" s="841">
        <f>SUM(G11:G19)</f>
        <v>0</v>
      </c>
      <c r="H20" s="842" t="s">
        <v>599</v>
      </c>
      <c r="I20" s="841">
        <f>SUM(I13:I19)</f>
        <v>0</v>
      </c>
      <c r="J20" s="842" t="s">
        <v>600</v>
      </c>
      <c r="K20" s="841">
        <f>K13-SUM(K14:K19)</f>
        <v>0</v>
      </c>
      <c r="L20" s="843" t="s">
        <v>601</v>
      </c>
      <c r="M20" s="844">
        <f>M17-M18</f>
        <v>0</v>
      </c>
    </row>
    <row r="21" spans="1:13" s="792" customFormat="1">
      <c r="A21" s="783"/>
      <c r="B21" s="784"/>
      <c r="C21" s="784"/>
      <c r="D21" s="785"/>
      <c r="E21" s="786" t="s">
        <v>559</v>
      </c>
      <c r="F21" s="787"/>
      <c r="G21" s="788"/>
      <c r="H21" s="786"/>
      <c r="I21" s="788"/>
      <c r="J21" s="789" t="s">
        <v>560</v>
      </c>
      <c r="K21" s="790"/>
      <c r="L21" s="786" t="s">
        <v>217</v>
      </c>
      <c r="M21" s="791"/>
    </row>
    <row r="22" spans="1:13" s="792" customFormat="1">
      <c r="A22" s="793"/>
      <c r="B22" s="794"/>
      <c r="C22" s="795" t="s">
        <v>267</v>
      </c>
      <c r="D22" s="796"/>
      <c r="E22" s="797" t="s">
        <v>561</v>
      </c>
      <c r="F22" s="798"/>
      <c r="G22" s="799"/>
      <c r="H22" s="797"/>
      <c r="I22" s="799"/>
      <c r="J22" s="800" t="s">
        <v>562</v>
      </c>
      <c r="K22" s="801"/>
      <c r="L22" s="797"/>
      <c r="M22" s="802"/>
    </row>
    <row r="23" spans="1:13" s="792" customFormat="1">
      <c r="A23" s="803"/>
      <c r="B23" s="804"/>
      <c r="C23" s="804"/>
      <c r="D23" s="805"/>
      <c r="E23" s="797" t="s">
        <v>563</v>
      </c>
      <c r="F23" s="798"/>
      <c r="G23" s="799"/>
      <c r="H23" s="797" t="s">
        <v>564</v>
      </c>
      <c r="I23" s="799"/>
      <c r="J23" s="800" t="s">
        <v>565</v>
      </c>
      <c r="K23" s="806"/>
      <c r="L23" s="797"/>
      <c r="M23" s="802"/>
    </row>
    <row r="24" spans="1:13" s="792" customFormat="1">
      <c r="A24" s="797" t="s">
        <v>566</v>
      </c>
      <c r="B24" s="807"/>
      <c r="C24" s="808" t="s">
        <v>567</v>
      </c>
      <c r="D24" s="809"/>
      <c r="E24" s="797" t="s">
        <v>568</v>
      </c>
      <c r="F24" s="798"/>
      <c r="G24" s="799"/>
      <c r="H24" s="797" t="s">
        <v>569</v>
      </c>
      <c r="I24" s="799"/>
      <c r="J24" s="797" t="s">
        <v>570</v>
      </c>
      <c r="K24" s="799"/>
      <c r="L24" s="797" t="s">
        <v>571</v>
      </c>
      <c r="M24" s="802"/>
    </row>
    <row r="25" spans="1:13" s="792" customFormat="1">
      <c r="A25" s="797" t="s">
        <v>537</v>
      </c>
      <c r="B25" s="810"/>
      <c r="C25" s="811" t="s">
        <v>572</v>
      </c>
      <c r="D25" s="812"/>
      <c r="E25" s="797" t="s">
        <v>573</v>
      </c>
      <c r="F25" s="813"/>
      <c r="G25" s="799"/>
      <c r="H25" s="797" t="s">
        <v>574</v>
      </c>
      <c r="I25" s="799"/>
      <c r="J25" s="797" t="s">
        <v>575</v>
      </c>
      <c r="K25" s="799"/>
      <c r="L25" s="797" t="s">
        <v>576</v>
      </c>
      <c r="M25" s="802"/>
    </row>
    <row r="26" spans="1:13" s="792" customFormat="1">
      <c r="A26" s="797" t="s">
        <v>577</v>
      </c>
      <c r="B26" s="814"/>
      <c r="C26" s="811" t="s">
        <v>578</v>
      </c>
      <c r="D26" s="812"/>
      <c r="E26" s="815" t="s">
        <v>579</v>
      </c>
      <c r="F26" s="816"/>
      <c r="G26" s="799"/>
      <c r="H26" s="797" t="s">
        <v>580</v>
      </c>
      <c r="I26" s="799"/>
      <c r="J26" s="797" t="s">
        <v>581</v>
      </c>
      <c r="K26" s="802"/>
      <c r="L26" s="797"/>
      <c r="M26" s="802"/>
    </row>
    <row r="27" spans="1:13" s="792" customFormat="1">
      <c r="A27" s="797" t="s">
        <v>582</v>
      </c>
      <c r="B27" s="807"/>
      <c r="C27" s="811"/>
      <c r="D27" s="817"/>
      <c r="E27" s="818" t="s">
        <v>583</v>
      </c>
      <c r="F27" s="819"/>
      <c r="G27" s="799"/>
      <c r="H27" s="797" t="s">
        <v>584</v>
      </c>
      <c r="I27" s="799"/>
      <c r="J27" s="797" t="s">
        <v>585</v>
      </c>
      <c r="K27" s="799"/>
      <c r="L27" s="797" t="s">
        <v>586</v>
      </c>
      <c r="M27" s="802">
        <f>G30+M25</f>
        <v>0</v>
      </c>
    </row>
    <row r="28" spans="1:13" s="792" customFormat="1">
      <c r="A28" s="797" t="s">
        <v>587</v>
      </c>
      <c r="B28" s="820"/>
      <c r="C28" s="811" t="s">
        <v>588</v>
      </c>
      <c r="D28" s="821"/>
      <c r="E28" s="822" t="s">
        <v>589</v>
      </c>
      <c r="F28" s="823"/>
      <c r="G28" s="824"/>
      <c r="H28" s="797" t="s">
        <v>590</v>
      </c>
      <c r="I28" s="799"/>
      <c r="J28" s="797" t="s">
        <v>591</v>
      </c>
      <c r="K28" s="824"/>
      <c r="L28" s="825" t="s">
        <v>592</v>
      </c>
      <c r="M28" s="826">
        <f>I30+M24</f>
        <v>0</v>
      </c>
    </row>
    <row r="29" spans="1:13" s="792" customFormat="1">
      <c r="A29" s="825"/>
      <c r="B29" s="827"/>
      <c r="C29" s="828" t="s">
        <v>593</v>
      </c>
      <c r="D29" s="829"/>
      <c r="E29" s="830" t="s">
        <v>594</v>
      </c>
      <c r="F29" s="831"/>
      <c r="G29" s="832"/>
      <c r="H29" s="825" t="s">
        <v>595</v>
      </c>
      <c r="I29" s="824"/>
      <c r="J29" s="825" t="s">
        <v>596</v>
      </c>
      <c r="K29" s="832"/>
      <c r="L29" s="833"/>
      <c r="M29" s="834"/>
    </row>
    <row r="30" spans="1:13" s="792" customFormat="1" ht="12.75" thickBot="1">
      <c r="A30" s="835"/>
      <c r="B30" s="836"/>
      <c r="C30" s="837" t="s">
        <v>597</v>
      </c>
      <c r="D30" s="838"/>
      <c r="E30" s="839" t="s">
        <v>598</v>
      </c>
      <c r="F30" s="840"/>
      <c r="G30" s="841">
        <f>SUM(G21:G29)</f>
        <v>0</v>
      </c>
      <c r="H30" s="842" t="s">
        <v>599</v>
      </c>
      <c r="I30" s="841">
        <f>SUM(I23:I29)</f>
        <v>0</v>
      </c>
      <c r="J30" s="842" t="s">
        <v>600</v>
      </c>
      <c r="K30" s="841">
        <f>K23-SUM(K24:K29)</f>
        <v>0</v>
      </c>
      <c r="L30" s="843" t="s">
        <v>601</v>
      </c>
      <c r="M30" s="844">
        <f>M27-M28</f>
        <v>0</v>
      </c>
    </row>
    <row r="31" spans="1:13" s="792" customFormat="1">
      <c r="A31" s="783"/>
      <c r="B31" s="784"/>
      <c r="C31" s="784"/>
      <c r="D31" s="785"/>
      <c r="E31" s="786" t="s">
        <v>559</v>
      </c>
      <c r="F31" s="787"/>
      <c r="G31" s="788"/>
      <c r="H31" s="786"/>
      <c r="I31" s="788"/>
      <c r="J31" s="789" t="s">
        <v>560</v>
      </c>
      <c r="K31" s="790"/>
      <c r="L31" s="786" t="s">
        <v>217</v>
      </c>
      <c r="M31" s="791"/>
    </row>
    <row r="32" spans="1:13">
      <c r="A32" s="793"/>
      <c r="B32" s="794"/>
      <c r="C32" s="795" t="s">
        <v>267</v>
      </c>
      <c r="D32" s="796"/>
      <c r="E32" s="797" t="s">
        <v>561</v>
      </c>
      <c r="F32" s="798"/>
      <c r="G32" s="799"/>
      <c r="H32" s="797"/>
      <c r="I32" s="799"/>
      <c r="J32" s="800" t="s">
        <v>562</v>
      </c>
      <c r="K32" s="801"/>
      <c r="L32" s="797"/>
      <c r="M32" s="802"/>
    </row>
    <row r="33" spans="1:13">
      <c r="A33" s="803"/>
      <c r="B33" s="804"/>
      <c r="C33" s="804"/>
      <c r="D33" s="805"/>
      <c r="E33" s="797" t="s">
        <v>563</v>
      </c>
      <c r="F33" s="798"/>
      <c r="G33" s="799"/>
      <c r="H33" s="797" t="s">
        <v>564</v>
      </c>
      <c r="I33" s="799"/>
      <c r="J33" s="800" t="s">
        <v>565</v>
      </c>
      <c r="K33" s="806"/>
      <c r="L33" s="797"/>
      <c r="M33" s="802"/>
    </row>
    <row r="34" spans="1:13">
      <c r="A34" s="797" t="s">
        <v>566</v>
      </c>
      <c r="B34" s="807"/>
      <c r="C34" s="808" t="s">
        <v>567</v>
      </c>
      <c r="D34" s="809"/>
      <c r="E34" s="797" t="s">
        <v>568</v>
      </c>
      <c r="F34" s="798"/>
      <c r="G34" s="799"/>
      <c r="H34" s="797" t="s">
        <v>569</v>
      </c>
      <c r="I34" s="799"/>
      <c r="J34" s="797" t="s">
        <v>570</v>
      </c>
      <c r="K34" s="799"/>
      <c r="L34" s="797" t="s">
        <v>571</v>
      </c>
      <c r="M34" s="802"/>
    </row>
    <row r="35" spans="1:13">
      <c r="A35" s="797" t="s">
        <v>537</v>
      </c>
      <c r="B35" s="810"/>
      <c r="C35" s="811" t="s">
        <v>572</v>
      </c>
      <c r="D35" s="812"/>
      <c r="E35" s="797" t="s">
        <v>573</v>
      </c>
      <c r="F35" s="813"/>
      <c r="G35" s="799"/>
      <c r="H35" s="797" t="s">
        <v>574</v>
      </c>
      <c r="I35" s="799"/>
      <c r="J35" s="797" t="s">
        <v>575</v>
      </c>
      <c r="K35" s="799"/>
      <c r="L35" s="797" t="s">
        <v>576</v>
      </c>
      <c r="M35" s="802"/>
    </row>
    <row r="36" spans="1:13">
      <c r="A36" s="797" t="s">
        <v>577</v>
      </c>
      <c r="B36" s="814"/>
      <c r="C36" s="811" t="s">
        <v>578</v>
      </c>
      <c r="D36" s="812"/>
      <c r="E36" s="815" t="s">
        <v>579</v>
      </c>
      <c r="F36" s="816"/>
      <c r="G36" s="799"/>
      <c r="H36" s="797" t="s">
        <v>580</v>
      </c>
      <c r="I36" s="799"/>
      <c r="J36" s="797" t="s">
        <v>581</v>
      </c>
      <c r="K36" s="802"/>
      <c r="L36" s="797"/>
      <c r="M36" s="802"/>
    </row>
    <row r="37" spans="1:13">
      <c r="A37" s="797" t="s">
        <v>582</v>
      </c>
      <c r="B37" s="807"/>
      <c r="C37" s="811"/>
      <c r="D37" s="817"/>
      <c r="E37" s="818" t="s">
        <v>583</v>
      </c>
      <c r="F37" s="819"/>
      <c r="G37" s="799"/>
      <c r="H37" s="797" t="s">
        <v>584</v>
      </c>
      <c r="I37" s="799"/>
      <c r="J37" s="797" t="s">
        <v>585</v>
      </c>
      <c r="K37" s="799"/>
      <c r="L37" s="797" t="s">
        <v>586</v>
      </c>
      <c r="M37" s="802">
        <f>G40+M35</f>
        <v>0</v>
      </c>
    </row>
    <row r="38" spans="1:13">
      <c r="A38" s="797" t="s">
        <v>587</v>
      </c>
      <c r="B38" s="820"/>
      <c r="C38" s="811" t="s">
        <v>588</v>
      </c>
      <c r="D38" s="821"/>
      <c r="E38" s="822" t="s">
        <v>589</v>
      </c>
      <c r="F38" s="823"/>
      <c r="G38" s="824"/>
      <c r="H38" s="797" t="s">
        <v>590</v>
      </c>
      <c r="I38" s="799"/>
      <c r="J38" s="797" t="s">
        <v>591</v>
      </c>
      <c r="K38" s="824"/>
      <c r="L38" s="825" t="s">
        <v>592</v>
      </c>
      <c r="M38" s="826">
        <f>I40+M34</f>
        <v>0</v>
      </c>
    </row>
    <row r="39" spans="1:13">
      <c r="A39" s="825"/>
      <c r="B39" s="827"/>
      <c r="C39" s="828" t="s">
        <v>593</v>
      </c>
      <c r="D39" s="829"/>
      <c r="E39" s="830" t="s">
        <v>594</v>
      </c>
      <c r="F39" s="831"/>
      <c r="G39" s="832"/>
      <c r="H39" s="825" t="s">
        <v>595</v>
      </c>
      <c r="I39" s="824"/>
      <c r="J39" s="825" t="s">
        <v>596</v>
      </c>
      <c r="K39" s="832"/>
      <c r="L39" s="833"/>
      <c r="M39" s="834"/>
    </row>
    <row r="40" spans="1:13" ht="12.75" thickBot="1">
      <c r="A40" s="835"/>
      <c r="B40" s="836"/>
      <c r="C40" s="837" t="s">
        <v>597</v>
      </c>
      <c r="D40" s="838"/>
      <c r="E40" s="839" t="s">
        <v>598</v>
      </c>
      <c r="F40" s="840"/>
      <c r="G40" s="841">
        <f>SUM(G31:G39)</f>
        <v>0</v>
      </c>
      <c r="H40" s="842" t="s">
        <v>599</v>
      </c>
      <c r="I40" s="841">
        <f>SUM(I33:I39)</f>
        <v>0</v>
      </c>
      <c r="J40" s="842" t="s">
        <v>600</v>
      </c>
      <c r="K40" s="841">
        <f>K33-SUM(K34:K39)</f>
        <v>0</v>
      </c>
      <c r="L40" s="843" t="s">
        <v>601</v>
      </c>
      <c r="M40" s="844">
        <f>M37-M38</f>
        <v>0</v>
      </c>
    </row>
    <row r="41" spans="1:13">
      <c r="A41" s="783"/>
      <c r="B41" s="784"/>
      <c r="C41" s="784"/>
      <c r="D41" s="785"/>
      <c r="E41" s="786" t="s">
        <v>559</v>
      </c>
      <c r="F41" s="787"/>
      <c r="G41" s="788"/>
      <c r="H41" s="786"/>
      <c r="I41" s="788"/>
      <c r="J41" s="789" t="s">
        <v>560</v>
      </c>
      <c r="K41" s="790"/>
      <c r="L41" s="786" t="s">
        <v>217</v>
      </c>
      <c r="M41" s="791"/>
    </row>
    <row r="42" spans="1:13">
      <c r="A42" s="793"/>
      <c r="B42" s="794"/>
      <c r="C42" s="795" t="s">
        <v>267</v>
      </c>
      <c r="D42" s="796"/>
      <c r="E42" s="797" t="s">
        <v>561</v>
      </c>
      <c r="F42" s="798"/>
      <c r="G42" s="799"/>
      <c r="H42" s="797"/>
      <c r="I42" s="799"/>
      <c r="J42" s="800" t="s">
        <v>562</v>
      </c>
      <c r="K42" s="801"/>
      <c r="L42" s="797"/>
      <c r="M42" s="802"/>
    </row>
    <row r="43" spans="1:13">
      <c r="A43" s="803"/>
      <c r="B43" s="804"/>
      <c r="C43" s="804"/>
      <c r="D43" s="805"/>
      <c r="E43" s="797" t="s">
        <v>563</v>
      </c>
      <c r="F43" s="798"/>
      <c r="G43" s="799"/>
      <c r="H43" s="797" t="s">
        <v>564</v>
      </c>
      <c r="I43" s="799"/>
      <c r="J43" s="800" t="s">
        <v>565</v>
      </c>
      <c r="K43" s="806"/>
      <c r="L43" s="797"/>
      <c r="M43" s="802"/>
    </row>
    <row r="44" spans="1:13">
      <c r="A44" s="797" t="s">
        <v>566</v>
      </c>
      <c r="B44" s="807"/>
      <c r="C44" s="808" t="s">
        <v>567</v>
      </c>
      <c r="D44" s="809"/>
      <c r="E44" s="797" t="s">
        <v>568</v>
      </c>
      <c r="F44" s="798"/>
      <c r="G44" s="799"/>
      <c r="H44" s="797" t="s">
        <v>569</v>
      </c>
      <c r="I44" s="799"/>
      <c r="J44" s="797" t="s">
        <v>570</v>
      </c>
      <c r="K44" s="799"/>
      <c r="L44" s="797" t="s">
        <v>571</v>
      </c>
      <c r="M44" s="802"/>
    </row>
    <row r="45" spans="1:13">
      <c r="A45" s="797" t="s">
        <v>537</v>
      </c>
      <c r="B45" s="810"/>
      <c r="C45" s="811" t="s">
        <v>572</v>
      </c>
      <c r="D45" s="812"/>
      <c r="E45" s="797" t="s">
        <v>573</v>
      </c>
      <c r="F45" s="813"/>
      <c r="G45" s="799"/>
      <c r="H45" s="797" t="s">
        <v>574</v>
      </c>
      <c r="I45" s="799"/>
      <c r="J45" s="797" t="s">
        <v>575</v>
      </c>
      <c r="K45" s="799"/>
      <c r="L45" s="797" t="s">
        <v>576</v>
      </c>
      <c r="M45" s="802"/>
    </row>
    <row r="46" spans="1:13">
      <c r="A46" s="797" t="s">
        <v>577</v>
      </c>
      <c r="B46" s="814"/>
      <c r="C46" s="811" t="s">
        <v>578</v>
      </c>
      <c r="D46" s="812"/>
      <c r="E46" s="815" t="s">
        <v>579</v>
      </c>
      <c r="F46" s="816"/>
      <c r="G46" s="799"/>
      <c r="H46" s="797" t="s">
        <v>580</v>
      </c>
      <c r="I46" s="799"/>
      <c r="J46" s="797" t="s">
        <v>581</v>
      </c>
      <c r="K46" s="802"/>
      <c r="L46" s="797"/>
      <c r="M46" s="802"/>
    </row>
    <row r="47" spans="1:13">
      <c r="A47" s="797" t="s">
        <v>582</v>
      </c>
      <c r="B47" s="807"/>
      <c r="C47" s="811"/>
      <c r="D47" s="817"/>
      <c r="E47" s="818" t="s">
        <v>583</v>
      </c>
      <c r="F47" s="819"/>
      <c r="G47" s="799"/>
      <c r="H47" s="797" t="s">
        <v>584</v>
      </c>
      <c r="I47" s="799"/>
      <c r="J47" s="797" t="s">
        <v>585</v>
      </c>
      <c r="K47" s="799"/>
      <c r="L47" s="797" t="s">
        <v>586</v>
      </c>
      <c r="M47" s="802">
        <f>G50+M45</f>
        <v>0</v>
      </c>
    </row>
    <row r="48" spans="1:13">
      <c r="A48" s="797" t="s">
        <v>587</v>
      </c>
      <c r="B48" s="820"/>
      <c r="C48" s="811" t="s">
        <v>588</v>
      </c>
      <c r="D48" s="821"/>
      <c r="E48" s="822" t="s">
        <v>589</v>
      </c>
      <c r="F48" s="823"/>
      <c r="G48" s="824"/>
      <c r="H48" s="797" t="s">
        <v>590</v>
      </c>
      <c r="I48" s="799"/>
      <c r="J48" s="797" t="s">
        <v>591</v>
      </c>
      <c r="K48" s="824"/>
      <c r="L48" s="825" t="s">
        <v>592</v>
      </c>
      <c r="M48" s="826">
        <f>I50+M44</f>
        <v>0</v>
      </c>
    </row>
    <row r="49" spans="1:13">
      <c r="A49" s="825"/>
      <c r="B49" s="827"/>
      <c r="C49" s="828" t="s">
        <v>593</v>
      </c>
      <c r="D49" s="829"/>
      <c r="E49" s="830" t="s">
        <v>594</v>
      </c>
      <c r="F49" s="831"/>
      <c r="G49" s="832"/>
      <c r="H49" s="825" t="s">
        <v>595</v>
      </c>
      <c r="I49" s="824"/>
      <c r="J49" s="825" t="s">
        <v>596</v>
      </c>
      <c r="K49" s="832"/>
      <c r="L49" s="833"/>
      <c r="M49" s="834"/>
    </row>
    <row r="50" spans="1:13" ht="12.75" thickBot="1">
      <c r="A50" s="835"/>
      <c r="B50" s="836"/>
      <c r="C50" s="837" t="s">
        <v>597</v>
      </c>
      <c r="D50" s="838"/>
      <c r="E50" s="839" t="s">
        <v>598</v>
      </c>
      <c r="F50" s="840"/>
      <c r="G50" s="841">
        <f>SUM(G41:G49)</f>
        <v>0</v>
      </c>
      <c r="H50" s="842" t="s">
        <v>599</v>
      </c>
      <c r="I50" s="841">
        <f>SUM(I43:I49)</f>
        <v>0</v>
      </c>
      <c r="J50" s="842" t="s">
        <v>600</v>
      </c>
      <c r="K50" s="841">
        <f>K43-SUM(K44:K49)</f>
        <v>0</v>
      </c>
      <c r="L50" s="843" t="s">
        <v>601</v>
      </c>
      <c r="M50" s="844">
        <f>M47-M48</f>
        <v>0</v>
      </c>
    </row>
    <row r="51" spans="1:13">
      <c r="A51" s="783"/>
      <c r="B51" s="784"/>
      <c r="C51" s="784"/>
      <c r="D51" s="785"/>
      <c r="E51" s="786" t="s">
        <v>559</v>
      </c>
      <c r="F51" s="787"/>
      <c r="G51" s="788"/>
      <c r="H51" s="786"/>
      <c r="I51" s="788"/>
      <c r="J51" s="789" t="s">
        <v>560</v>
      </c>
      <c r="K51" s="790"/>
      <c r="L51" s="786" t="s">
        <v>217</v>
      </c>
      <c r="M51" s="791"/>
    </row>
    <row r="52" spans="1:13">
      <c r="A52" s="793"/>
      <c r="B52" s="794"/>
      <c r="C52" s="795" t="s">
        <v>267</v>
      </c>
      <c r="D52" s="796"/>
      <c r="E52" s="797" t="s">
        <v>561</v>
      </c>
      <c r="F52" s="798"/>
      <c r="G52" s="799"/>
      <c r="H52" s="797"/>
      <c r="I52" s="799"/>
      <c r="J52" s="800" t="s">
        <v>562</v>
      </c>
      <c r="K52" s="801"/>
      <c r="L52" s="797"/>
      <c r="M52" s="802"/>
    </row>
    <row r="53" spans="1:13">
      <c r="A53" s="803"/>
      <c r="B53" s="804"/>
      <c r="C53" s="804"/>
      <c r="D53" s="805"/>
      <c r="E53" s="797" t="s">
        <v>563</v>
      </c>
      <c r="F53" s="798"/>
      <c r="G53" s="799"/>
      <c r="H53" s="797" t="s">
        <v>564</v>
      </c>
      <c r="I53" s="799"/>
      <c r="J53" s="800" t="s">
        <v>565</v>
      </c>
      <c r="K53" s="806"/>
      <c r="L53" s="797"/>
      <c r="M53" s="802"/>
    </row>
    <row r="54" spans="1:13">
      <c r="A54" s="797" t="s">
        <v>566</v>
      </c>
      <c r="B54" s="807"/>
      <c r="C54" s="808" t="s">
        <v>567</v>
      </c>
      <c r="D54" s="809"/>
      <c r="E54" s="797" t="s">
        <v>568</v>
      </c>
      <c r="F54" s="798"/>
      <c r="G54" s="799"/>
      <c r="H54" s="797" t="s">
        <v>569</v>
      </c>
      <c r="I54" s="799"/>
      <c r="J54" s="797" t="s">
        <v>570</v>
      </c>
      <c r="K54" s="799"/>
      <c r="L54" s="797" t="s">
        <v>571</v>
      </c>
      <c r="M54" s="802"/>
    </row>
    <row r="55" spans="1:13">
      <c r="A55" s="797" t="s">
        <v>537</v>
      </c>
      <c r="B55" s="810"/>
      <c r="C55" s="811" t="s">
        <v>572</v>
      </c>
      <c r="D55" s="812"/>
      <c r="E55" s="797" t="s">
        <v>573</v>
      </c>
      <c r="F55" s="813"/>
      <c r="G55" s="799"/>
      <c r="H55" s="797" t="s">
        <v>574</v>
      </c>
      <c r="I55" s="799"/>
      <c r="J55" s="797" t="s">
        <v>575</v>
      </c>
      <c r="K55" s="799"/>
      <c r="L55" s="797" t="s">
        <v>576</v>
      </c>
      <c r="M55" s="802"/>
    </row>
    <row r="56" spans="1:13">
      <c r="A56" s="797" t="s">
        <v>577</v>
      </c>
      <c r="B56" s="814"/>
      <c r="C56" s="811" t="s">
        <v>578</v>
      </c>
      <c r="D56" s="812"/>
      <c r="E56" s="815" t="s">
        <v>579</v>
      </c>
      <c r="F56" s="816"/>
      <c r="G56" s="799"/>
      <c r="H56" s="797" t="s">
        <v>580</v>
      </c>
      <c r="I56" s="799"/>
      <c r="J56" s="797" t="s">
        <v>581</v>
      </c>
      <c r="K56" s="802"/>
      <c r="L56" s="797"/>
      <c r="M56" s="802"/>
    </row>
    <row r="57" spans="1:13">
      <c r="A57" s="797" t="s">
        <v>582</v>
      </c>
      <c r="B57" s="807"/>
      <c r="C57" s="811"/>
      <c r="D57" s="817"/>
      <c r="E57" s="818" t="s">
        <v>583</v>
      </c>
      <c r="F57" s="819"/>
      <c r="G57" s="799"/>
      <c r="H57" s="797" t="s">
        <v>584</v>
      </c>
      <c r="I57" s="799"/>
      <c r="J57" s="797" t="s">
        <v>585</v>
      </c>
      <c r="K57" s="799"/>
      <c r="L57" s="797" t="s">
        <v>586</v>
      </c>
      <c r="M57" s="802">
        <f>G60+M55</f>
        <v>0</v>
      </c>
    </row>
    <row r="58" spans="1:13">
      <c r="A58" s="797" t="s">
        <v>587</v>
      </c>
      <c r="B58" s="820"/>
      <c r="C58" s="811" t="s">
        <v>588</v>
      </c>
      <c r="D58" s="821"/>
      <c r="E58" s="822" t="s">
        <v>589</v>
      </c>
      <c r="F58" s="823"/>
      <c r="G58" s="824"/>
      <c r="H58" s="797" t="s">
        <v>590</v>
      </c>
      <c r="I58" s="799"/>
      <c r="J58" s="797" t="s">
        <v>591</v>
      </c>
      <c r="K58" s="824"/>
      <c r="L58" s="825" t="s">
        <v>592</v>
      </c>
      <c r="M58" s="826">
        <f>I60+M54</f>
        <v>0</v>
      </c>
    </row>
    <row r="59" spans="1:13">
      <c r="A59" s="825"/>
      <c r="B59" s="827"/>
      <c r="C59" s="828" t="s">
        <v>593</v>
      </c>
      <c r="D59" s="829"/>
      <c r="E59" s="830" t="s">
        <v>594</v>
      </c>
      <c r="F59" s="831"/>
      <c r="G59" s="832"/>
      <c r="H59" s="825" t="s">
        <v>595</v>
      </c>
      <c r="I59" s="824"/>
      <c r="J59" s="825" t="s">
        <v>596</v>
      </c>
      <c r="K59" s="832"/>
      <c r="L59" s="833"/>
      <c r="M59" s="834"/>
    </row>
    <row r="60" spans="1:13" ht="12.75" thickBot="1">
      <c r="A60" s="835"/>
      <c r="B60" s="836"/>
      <c r="C60" s="837" t="s">
        <v>597</v>
      </c>
      <c r="D60" s="838"/>
      <c r="E60" s="839" t="s">
        <v>598</v>
      </c>
      <c r="F60" s="840"/>
      <c r="G60" s="841">
        <f>SUM(G51:G59)</f>
        <v>0</v>
      </c>
      <c r="H60" s="842" t="s">
        <v>599</v>
      </c>
      <c r="I60" s="841">
        <f>SUM(I53:I59)</f>
        <v>0</v>
      </c>
      <c r="J60" s="842" t="s">
        <v>600</v>
      </c>
      <c r="K60" s="841">
        <f>K53-SUM(K54:K59)</f>
        <v>0</v>
      </c>
      <c r="L60" s="843" t="s">
        <v>601</v>
      </c>
      <c r="M60" s="844">
        <f>M57-M58</f>
        <v>0</v>
      </c>
    </row>
    <row r="61" spans="1:13">
      <c r="A61" s="783"/>
      <c r="B61" s="784"/>
      <c r="C61" s="784"/>
      <c r="D61" s="785"/>
      <c r="E61" s="786" t="s">
        <v>559</v>
      </c>
      <c r="F61" s="787"/>
      <c r="G61" s="788"/>
      <c r="H61" s="786"/>
      <c r="I61" s="788"/>
      <c r="J61" s="789" t="s">
        <v>560</v>
      </c>
      <c r="K61" s="790"/>
      <c r="L61" s="786" t="s">
        <v>217</v>
      </c>
      <c r="M61" s="791"/>
    </row>
    <row r="62" spans="1:13">
      <c r="A62" s="793"/>
      <c r="B62" s="794"/>
      <c r="C62" s="795" t="s">
        <v>267</v>
      </c>
      <c r="D62" s="796"/>
      <c r="E62" s="797" t="s">
        <v>561</v>
      </c>
      <c r="F62" s="798"/>
      <c r="G62" s="799"/>
      <c r="H62" s="797"/>
      <c r="I62" s="799"/>
      <c r="J62" s="800" t="s">
        <v>562</v>
      </c>
      <c r="K62" s="801"/>
      <c r="L62" s="797"/>
      <c r="M62" s="802"/>
    </row>
    <row r="63" spans="1:13">
      <c r="A63" s="803"/>
      <c r="B63" s="804"/>
      <c r="C63" s="804"/>
      <c r="D63" s="805"/>
      <c r="E63" s="797" t="s">
        <v>563</v>
      </c>
      <c r="F63" s="798"/>
      <c r="G63" s="799"/>
      <c r="H63" s="797" t="s">
        <v>564</v>
      </c>
      <c r="I63" s="799"/>
      <c r="J63" s="800" t="s">
        <v>565</v>
      </c>
      <c r="K63" s="806"/>
      <c r="L63" s="797"/>
      <c r="M63" s="802"/>
    </row>
    <row r="64" spans="1:13">
      <c r="A64" s="797" t="s">
        <v>566</v>
      </c>
      <c r="B64" s="807"/>
      <c r="C64" s="808" t="s">
        <v>567</v>
      </c>
      <c r="D64" s="809"/>
      <c r="E64" s="797" t="s">
        <v>568</v>
      </c>
      <c r="F64" s="798"/>
      <c r="G64" s="799"/>
      <c r="H64" s="797" t="s">
        <v>569</v>
      </c>
      <c r="I64" s="799"/>
      <c r="J64" s="797" t="s">
        <v>570</v>
      </c>
      <c r="K64" s="799"/>
      <c r="L64" s="797" t="s">
        <v>571</v>
      </c>
      <c r="M64" s="802"/>
    </row>
    <row r="65" spans="1:13">
      <c r="A65" s="797" t="s">
        <v>537</v>
      </c>
      <c r="B65" s="810"/>
      <c r="C65" s="811" t="s">
        <v>572</v>
      </c>
      <c r="D65" s="812"/>
      <c r="E65" s="797" t="s">
        <v>573</v>
      </c>
      <c r="F65" s="813"/>
      <c r="G65" s="799"/>
      <c r="H65" s="797" t="s">
        <v>574</v>
      </c>
      <c r="I65" s="799"/>
      <c r="J65" s="797" t="s">
        <v>575</v>
      </c>
      <c r="K65" s="799"/>
      <c r="L65" s="797" t="s">
        <v>576</v>
      </c>
      <c r="M65" s="802"/>
    </row>
    <row r="66" spans="1:13">
      <c r="A66" s="797" t="s">
        <v>577</v>
      </c>
      <c r="B66" s="814"/>
      <c r="C66" s="811" t="s">
        <v>578</v>
      </c>
      <c r="D66" s="812"/>
      <c r="E66" s="815" t="s">
        <v>579</v>
      </c>
      <c r="F66" s="816"/>
      <c r="G66" s="799"/>
      <c r="H66" s="797" t="s">
        <v>580</v>
      </c>
      <c r="I66" s="799"/>
      <c r="J66" s="797" t="s">
        <v>581</v>
      </c>
      <c r="K66" s="802"/>
      <c r="L66" s="797"/>
      <c r="M66" s="802"/>
    </row>
    <row r="67" spans="1:13">
      <c r="A67" s="797" t="s">
        <v>582</v>
      </c>
      <c r="B67" s="807"/>
      <c r="C67" s="811"/>
      <c r="D67" s="817"/>
      <c r="E67" s="818" t="s">
        <v>583</v>
      </c>
      <c r="F67" s="819"/>
      <c r="G67" s="799"/>
      <c r="H67" s="797" t="s">
        <v>584</v>
      </c>
      <c r="I67" s="799"/>
      <c r="J67" s="797" t="s">
        <v>585</v>
      </c>
      <c r="K67" s="799"/>
      <c r="L67" s="797" t="s">
        <v>586</v>
      </c>
      <c r="M67" s="802">
        <f>G70+M65</f>
        <v>0</v>
      </c>
    </row>
    <row r="68" spans="1:13">
      <c r="A68" s="797" t="s">
        <v>587</v>
      </c>
      <c r="B68" s="820"/>
      <c r="C68" s="811" t="s">
        <v>588</v>
      </c>
      <c r="D68" s="821"/>
      <c r="E68" s="822" t="s">
        <v>589</v>
      </c>
      <c r="F68" s="823"/>
      <c r="G68" s="824"/>
      <c r="H68" s="797" t="s">
        <v>590</v>
      </c>
      <c r="I68" s="799"/>
      <c r="J68" s="797" t="s">
        <v>591</v>
      </c>
      <c r="K68" s="824"/>
      <c r="L68" s="825" t="s">
        <v>592</v>
      </c>
      <c r="M68" s="826">
        <f>I70+M64</f>
        <v>0</v>
      </c>
    </row>
    <row r="69" spans="1:13">
      <c r="A69" s="825"/>
      <c r="B69" s="827"/>
      <c r="C69" s="828" t="s">
        <v>593</v>
      </c>
      <c r="D69" s="829"/>
      <c r="E69" s="830" t="s">
        <v>594</v>
      </c>
      <c r="F69" s="831"/>
      <c r="G69" s="832"/>
      <c r="H69" s="825" t="s">
        <v>595</v>
      </c>
      <c r="I69" s="824"/>
      <c r="J69" s="825" t="s">
        <v>596</v>
      </c>
      <c r="K69" s="832"/>
      <c r="L69" s="833"/>
      <c r="M69" s="834"/>
    </row>
    <row r="70" spans="1:13" ht="12.75" thickBot="1">
      <c r="A70" s="835"/>
      <c r="B70" s="836"/>
      <c r="C70" s="837" t="s">
        <v>597</v>
      </c>
      <c r="D70" s="838"/>
      <c r="E70" s="839" t="s">
        <v>598</v>
      </c>
      <c r="F70" s="840"/>
      <c r="G70" s="841">
        <f>SUM(G61:G69)</f>
        <v>0</v>
      </c>
      <c r="H70" s="842" t="s">
        <v>599</v>
      </c>
      <c r="I70" s="841">
        <f>SUM(I63:I69)</f>
        <v>0</v>
      </c>
      <c r="J70" s="842" t="s">
        <v>600</v>
      </c>
      <c r="K70" s="841">
        <f>K63-SUM(K64:K69)</f>
        <v>0</v>
      </c>
      <c r="L70" s="843" t="s">
        <v>601</v>
      </c>
      <c r="M70" s="844">
        <f>M67-M68</f>
        <v>0</v>
      </c>
    </row>
    <row r="71" spans="1:13">
      <c r="A71" s="783"/>
      <c r="B71" s="784"/>
      <c r="C71" s="784"/>
      <c r="D71" s="785"/>
      <c r="E71" s="786" t="s">
        <v>559</v>
      </c>
      <c r="F71" s="787"/>
      <c r="G71" s="788"/>
      <c r="H71" s="786"/>
      <c r="I71" s="788"/>
      <c r="J71" s="789" t="s">
        <v>560</v>
      </c>
      <c r="K71" s="790"/>
      <c r="L71" s="786" t="s">
        <v>217</v>
      </c>
      <c r="M71" s="791"/>
    </row>
    <row r="72" spans="1:13">
      <c r="A72" s="793"/>
      <c r="B72" s="794"/>
      <c r="C72" s="795" t="s">
        <v>267</v>
      </c>
      <c r="D72" s="796"/>
      <c r="E72" s="797" t="s">
        <v>561</v>
      </c>
      <c r="F72" s="798"/>
      <c r="G72" s="799"/>
      <c r="H72" s="797"/>
      <c r="I72" s="799"/>
      <c r="J72" s="800" t="s">
        <v>562</v>
      </c>
      <c r="K72" s="801"/>
      <c r="L72" s="797"/>
      <c r="M72" s="802"/>
    </row>
    <row r="73" spans="1:13">
      <c r="A73" s="803"/>
      <c r="B73" s="804"/>
      <c r="C73" s="804"/>
      <c r="D73" s="805"/>
      <c r="E73" s="797" t="s">
        <v>563</v>
      </c>
      <c r="F73" s="798"/>
      <c r="G73" s="799"/>
      <c r="H73" s="797" t="s">
        <v>564</v>
      </c>
      <c r="I73" s="799"/>
      <c r="J73" s="800" t="s">
        <v>565</v>
      </c>
      <c r="K73" s="806"/>
      <c r="L73" s="797"/>
      <c r="M73" s="802"/>
    </row>
    <row r="74" spans="1:13">
      <c r="A74" s="797" t="s">
        <v>566</v>
      </c>
      <c r="B74" s="807"/>
      <c r="C74" s="808" t="s">
        <v>567</v>
      </c>
      <c r="D74" s="809"/>
      <c r="E74" s="797" t="s">
        <v>568</v>
      </c>
      <c r="F74" s="798"/>
      <c r="G74" s="799"/>
      <c r="H74" s="797" t="s">
        <v>569</v>
      </c>
      <c r="I74" s="799"/>
      <c r="J74" s="797" t="s">
        <v>570</v>
      </c>
      <c r="K74" s="799"/>
      <c r="L74" s="797" t="s">
        <v>571</v>
      </c>
      <c r="M74" s="802"/>
    </row>
    <row r="75" spans="1:13">
      <c r="A75" s="797" t="s">
        <v>537</v>
      </c>
      <c r="B75" s="810"/>
      <c r="C75" s="811" t="s">
        <v>572</v>
      </c>
      <c r="D75" s="812"/>
      <c r="E75" s="797" t="s">
        <v>573</v>
      </c>
      <c r="F75" s="813"/>
      <c r="G75" s="799"/>
      <c r="H75" s="797" t="s">
        <v>574</v>
      </c>
      <c r="I75" s="799"/>
      <c r="J75" s="797" t="s">
        <v>575</v>
      </c>
      <c r="K75" s="799"/>
      <c r="L75" s="797" t="s">
        <v>576</v>
      </c>
      <c r="M75" s="802"/>
    </row>
    <row r="76" spans="1:13">
      <c r="A76" s="797" t="s">
        <v>577</v>
      </c>
      <c r="B76" s="814"/>
      <c r="C76" s="811" t="s">
        <v>578</v>
      </c>
      <c r="D76" s="812"/>
      <c r="E76" s="815" t="s">
        <v>579</v>
      </c>
      <c r="F76" s="816"/>
      <c r="G76" s="799"/>
      <c r="H76" s="797" t="s">
        <v>580</v>
      </c>
      <c r="I76" s="799"/>
      <c r="J76" s="797" t="s">
        <v>581</v>
      </c>
      <c r="K76" s="802"/>
      <c r="L76" s="797"/>
      <c r="M76" s="802"/>
    </row>
    <row r="77" spans="1:13">
      <c r="A77" s="797" t="s">
        <v>582</v>
      </c>
      <c r="B77" s="807"/>
      <c r="C77" s="811"/>
      <c r="D77" s="817"/>
      <c r="E77" s="818" t="s">
        <v>583</v>
      </c>
      <c r="F77" s="819"/>
      <c r="G77" s="799"/>
      <c r="H77" s="797" t="s">
        <v>584</v>
      </c>
      <c r="I77" s="799"/>
      <c r="J77" s="797" t="s">
        <v>585</v>
      </c>
      <c r="K77" s="799"/>
      <c r="L77" s="797" t="s">
        <v>586</v>
      </c>
      <c r="M77" s="802">
        <f>G80+M75</f>
        <v>0</v>
      </c>
    </row>
    <row r="78" spans="1:13">
      <c r="A78" s="797" t="s">
        <v>587</v>
      </c>
      <c r="B78" s="820"/>
      <c r="C78" s="811" t="s">
        <v>588</v>
      </c>
      <c r="D78" s="821"/>
      <c r="E78" s="822" t="s">
        <v>589</v>
      </c>
      <c r="F78" s="823"/>
      <c r="G78" s="824"/>
      <c r="H78" s="797" t="s">
        <v>590</v>
      </c>
      <c r="I78" s="799"/>
      <c r="J78" s="797" t="s">
        <v>591</v>
      </c>
      <c r="K78" s="824"/>
      <c r="L78" s="825" t="s">
        <v>592</v>
      </c>
      <c r="M78" s="826">
        <f>I80+M74</f>
        <v>0</v>
      </c>
    </row>
    <row r="79" spans="1:13">
      <c r="A79" s="825"/>
      <c r="B79" s="827"/>
      <c r="C79" s="828" t="s">
        <v>593</v>
      </c>
      <c r="D79" s="829"/>
      <c r="E79" s="830" t="s">
        <v>594</v>
      </c>
      <c r="F79" s="831"/>
      <c r="G79" s="832"/>
      <c r="H79" s="825" t="s">
        <v>595</v>
      </c>
      <c r="I79" s="824"/>
      <c r="J79" s="825" t="s">
        <v>596</v>
      </c>
      <c r="K79" s="832"/>
      <c r="L79" s="833"/>
      <c r="M79" s="834"/>
    </row>
    <row r="80" spans="1:13" ht="12.75" thickBot="1">
      <c r="A80" s="835"/>
      <c r="B80" s="836"/>
      <c r="C80" s="837" t="s">
        <v>597</v>
      </c>
      <c r="D80" s="838"/>
      <c r="E80" s="839" t="s">
        <v>598</v>
      </c>
      <c r="F80" s="840"/>
      <c r="G80" s="841">
        <f>SUM(G71:G79)</f>
        <v>0</v>
      </c>
      <c r="H80" s="842" t="s">
        <v>599</v>
      </c>
      <c r="I80" s="841">
        <f>SUM(I73:I79)</f>
        <v>0</v>
      </c>
      <c r="J80" s="842" t="s">
        <v>600</v>
      </c>
      <c r="K80" s="841">
        <f>K73-SUM(K74:K79)</f>
        <v>0</v>
      </c>
      <c r="L80" s="843" t="s">
        <v>601</v>
      </c>
      <c r="M80" s="844">
        <f>M77-M78</f>
        <v>0</v>
      </c>
    </row>
    <row r="81" spans="1:13">
      <c r="A81" s="783"/>
      <c r="B81" s="784"/>
      <c r="C81" s="784"/>
      <c r="D81" s="785"/>
      <c r="E81" s="786" t="s">
        <v>559</v>
      </c>
      <c r="F81" s="787"/>
      <c r="G81" s="788"/>
      <c r="H81" s="786"/>
      <c r="I81" s="788"/>
      <c r="J81" s="789" t="s">
        <v>560</v>
      </c>
      <c r="K81" s="790"/>
      <c r="L81" s="786" t="s">
        <v>217</v>
      </c>
      <c r="M81" s="791"/>
    </row>
    <row r="82" spans="1:13">
      <c r="A82" s="793"/>
      <c r="B82" s="794"/>
      <c r="C82" s="795" t="s">
        <v>267</v>
      </c>
      <c r="D82" s="796"/>
      <c r="E82" s="797" t="s">
        <v>561</v>
      </c>
      <c r="F82" s="798"/>
      <c r="G82" s="799"/>
      <c r="H82" s="797"/>
      <c r="I82" s="799"/>
      <c r="J82" s="800" t="s">
        <v>562</v>
      </c>
      <c r="K82" s="801"/>
      <c r="L82" s="797"/>
      <c r="M82" s="802"/>
    </row>
    <row r="83" spans="1:13">
      <c r="A83" s="803"/>
      <c r="B83" s="804"/>
      <c r="C83" s="804"/>
      <c r="D83" s="805"/>
      <c r="E83" s="797" t="s">
        <v>563</v>
      </c>
      <c r="F83" s="798"/>
      <c r="G83" s="799"/>
      <c r="H83" s="797" t="s">
        <v>564</v>
      </c>
      <c r="I83" s="799"/>
      <c r="J83" s="800" t="s">
        <v>565</v>
      </c>
      <c r="K83" s="806"/>
      <c r="L83" s="797"/>
      <c r="M83" s="802"/>
    </row>
    <row r="84" spans="1:13">
      <c r="A84" s="797" t="s">
        <v>566</v>
      </c>
      <c r="B84" s="807"/>
      <c r="C84" s="808" t="s">
        <v>567</v>
      </c>
      <c r="D84" s="809"/>
      <c r="E84" s="797" t="s">
        <v>568</v>
      </c>
      <c r="F84" s="798"/>
      <c r="G84" s="799"/>
      <c r="H84" s="797" t="s">
        <v>569</v>
      </c>
      <c r="I84" s="799"/>
      <c r="J84" s="797" t="s">
        <v>570</v>
      </c>
      <c r="K84" s="799"/>
      <c r="L84" s="797" t="s">
        <v>571</v>
      </c>
      <c r="M84" s="802"/>
    </row>
    <row r="85" spans="1:13">
      <c r="A85" s="797" t="s">
        <v>537</v>
      </c>
      <c r="B85" s="810"/>
      <c r="C85" s="811" t="s">
        <v>572</v>
      </c>
      <c r="D85" s="812"/>
      <c r="E85" s="797" t="s">
        <v>573</v>
      </c>
      <c r="F85" s="813"/>
      <c r="G85" s="799"/>
      <c r="H85" s="797" t="s">
        <v>574</v>
      </c>
      <c r="I85" s="799"/>
      <c r="J85" s="797" t="s">
        <v>575</v>
      </c>
      <c r="K85" s="799"/>
      <c r="L85" s="797" t="s">
        <v>576</v>
      </c>
      <c r="M85" s="802"/>
    </row>
    <row r="86" spans="1:13">
      <c r="A86" s="797" t="s">
        <v>577</v>
      </c>
      <c r="B86" s="814"/>
      <c r="C86" s="811" t="s">
        <v>578</v>
      </c>
      <c r="D86" s="812"/>
      <c r="E86" s="815" t="s">
        <v>579</v>
      </c>
      <c r="F86" s="816"/>
      <c r="G86" s="799"/>
      <c r="H86" s="797" t="s">
        <v>580</v>
      </c>
      <c r="I86" s="799"/>
      <c r="J86" s="797" t="s">
        <v>581</v>
      </c>
      <c r="K86" s="802"/>
      <c r="L86" s="797"/>
      <c r="M86" s="802"/>
    </row>
    <row r="87" spans="1:13">
      <c r="A87" s="797" t="s">
        <v>582</v>
      </c>
      <c r="B87" s="807"/>
      <c r="C87" s="811"/>
      <c r="D87" s="817"/>
      <c r="E87" s="818" t="s">
        <v>583</v>
      </c>
      <c r="F87" s="819"/>
      <c r="G87" s="799"/>
      <c r="H87" s="797" t="s">
        <v>584</v>
      </c>
      <c r="I87" s="799"/>
      <c r="J87" s="797" t="s">
        <v>585</v>
      </c>
      <c r="K87" s="799"/>
      <c r="L87" s="797" t="s">
        <v>586</v>
      </c>
      <c r="M87" s="802">
        <f>G90+M85</f>
        <v>0</v>
      </c>
    </row>
    <row r="88" spans="1:13">
      <c r="A88" s="797" t="s">
        <v>587</v>
      </c>
      <c r="B88" s="820"/>
      <c r="C88" s="811" t="s">
        <v>588</v>
      </c>
      <c r="D88" s="821"/>
      <c r="E88" s="822" t="s">
        <v>589</v>
      </c>
      <c r="F88" s="823"/>
      <c r="G88" s="824"/>
      <c r="H88" s="797" t="s">
        <v>590</v>
      </c>
      <c r="I88" s="799"/>
      <c r="J88" s="797" t="s">
        <v>591</v>
      </c>
      <c r="K88" s="824"/>
      <c r="L88" s="825" t="s">
        <v>592</v>
      </c>
      <c r="M88" s="826">
        <f>I90+M84</f>
        <v>0</v>
      </c>
    </row>
    <row r="89" spans="1:13">
      <c r="A89" s="825"/>
      <c r="B89" s="827"/>
      <c r="C89" s="828" t="s">
        <v>593</v>
      </c>
      <c r="D89" s="829"/>
      <c r="E89" s="830" t="s">
        <v>594</v>
      </c>
      <c r="F89" s="831"/>
      <c r="G89" s="832"/>
      <c r="H89" s="825" t="s">
        <v>595</v>
      </c>
      <c r="I89" s="824"/>
      <c r="J89" s="825" t="s">
        <v>596</v>
      </c>
      <c r="K89" s="832"/>
      <c r="L89" s="833"/>
      <c r="M89" s="834"/>
    </row>
    <row r="90" spans="1:13" ht="12.75" thickBot="1">
      <c r="A90" s="835"/>
      <c r="B90" s="836"/>
      <c r="C90" s="837" t="s">
        <v>597</v>
      </c>
      <c r="D90" s="838"/>
      <c r="E90" s="839" t="s">
        <v>598</v>
      </c>
      <c r="F90" s="840"/>
      <c r="G90" s="841">
        <f>SUM(G81:G89)</f>
        <v>0</v>
      </c>
      <c r="H90" s="842" t="s">
        <v>599</v>
      </c>
      <c r="I90" s="841">
        <f>SUM(I83:I89)</f>
        <v>0</v>
      </c>
      <c r="J90" s="842" t="s">
        <v>600</v>
      </c>
      <c r="K90" s="841">
        <f>K83-SUM(K84:K89)</f>
        <v>0</v>
      </c>
      <c r="L90" s="843" t="s">
        <v>601</v>
      </c>
      <c r="M90" s="844">
        <f>M87-M88</f>
        <v>0</v>
      </c>
    </row>
    <row r="91" spans="1:13">
      <c r="A91" s="783"/>
      <c r="B91" s="784"/>
      <c r="C91" s="784"/>
      <c r="D91" s="785"/>
      <c r="E91" s="786" t="s">
        <v>559</v>
      </c>
      <c r="F91" s="787"/>
      <c r="G91" s="788"/>
      <c r="H91" s="786"/>
      <c r="I91" s="788"/>
      <c r="J91" s="789" t="s">
        <v>560</v>
      </c>
      <c r="K91" s="790"/>
      <c r="L91" s="786" t="s">
        <v>217</v>
      </c>
      <c r="M91" s="791"/>
    </row>
    <row r="92" spans="1:13">
      <c r="A92" s="793"/>
      <c r="B92" s="794"/>
      <c r="C92" s="795" t="s">
        <v>267</v>
      </c>
      <c r="D92" s="796"/>
      <c r="E92" s="797" t="s">
        <v>561</v>
      </c>
      <c r="F92" s="798"/>
      <c r="G92" s="799"/>
      <c r="H92" s="797"/>
      <c r="I92" s="799"/>
      <c r="J92" s="800" t="s">
        <v>562</v>
      </c>
      <c r="K92" s="801"/>
      <c r="L92" s="797"/>
      <c r="M92" s="802"/>
    </row>
    <row r="93" spans="1:13">
      <c r="A93" s="803"/>
      <c r="B93" s="804"/>
      <c r="C93" s="804"/>
      <c r="D93" s="805"/>
      <c r="E93" s="797" t="s">
        <v>563</v>
      </c>
      <c r="F93" s="798"/>
      <c r="G93" s="799"/>
      <c r="H93" s="797" t="s">
        <v>564</v>
      </c>
      <c r="I93" s="799"/>
      <c r="J93" s="800" t="s">
        <v>565</v>
      </c>
      <c r="K93" s="806"/>
      <c r="L93" s="797"/>
      <c r="M93" s="802"/>
    </row>
    <row r="94" spans="1:13">
      <c r="A94" s="797" t="s">
        <v>566</v>
      </c>
      <c r="B94" s="807"/>
      <c r="C94" s="808" t="s">
        <v>567</v>
      </c>
      <c r="D94" s="809"/>
      <c r="E94" s="797" t="s">
        <v>568</v>
      </c>
      <c r="F94" s="798"/>
      <c r="G94" s="799"/>
      <c r="H94" s="797" t="s">
        <v>569</v>
      </c>
      <c r="I94" s="799"/>
      <c r="J94" s="797" t="s">
        <v>570</v>
      </c>
      <c r="K94" s="799"/>
      <c r="L94" s="797" t="s">
        <v>571</v>
      </c>
      <c r="M94" s="802"/>
    </row>
    <row r="95" spans="1:13">
      <c r="A95" s="797" t="s">
        <v>537</v>
      </c>
      <c r="B95" s="810"/>
      <c r="C95" s="811" t="s">
        <v>572</v>
      </c>
      <c r="D95" s="812"/>
      <c r="E95" s="797" t="s">
        <v>573</v>
      </c>
      <c r="F95" s="813"/>
      <c r="G95" s="799"/>
      <c r="H95" s="797" t="s">
        <v>574</v>
      </c>
      <c r="I95" s="799"/>
      <c r="J95" s="797" t="s">
        <v>575</v>
      </c>
      <c r="K95" s="799"/>
      <c r="L95" s="797" t="s">
        <v>576</v>
      </c>
      <c r="M95" s="802"/>
    </row>
    <row r="96" spans="1:13">
      <c r="A96" s="797" t="s">
        <v>577</v>
      </c>
      <c r="B96" s="814"/>
      <c r="C96" s="811" t="s">
        <v>578</v>
      </c>
      <c r="D96" s="812"/>
      <c r="E96" s="815" t="s">
        <v>579</v>
      </c>
      <c r="F96" s="816"/>
      <c r="G96" s="799"/>
      <c r="H96" s="797" t="s">
        <v>580</v>
      </c>
      <c r="I96" s="799"/>
      <c r="J96" s="797" t="s">
        <v>581</v>
      </c>
      <c r="K96" s="802"/>
      <c r="L96" s="797"/>
      <c r="M96" s="802"/>
    </row>
    <row r="97" spans="1:13">
      <c r="A97" s="797" t="s">
        <v>582</v>
      </c>
      <c r="B97" s="807"/>
      <c r="C97" s="811"/>
      <c r="D97" s="817"/>
      <c r="E97" s="818" t="s">
        <v>583</v>
      </c>
      <c r="F97" s="819"/>
      <c r="G97" s="799"/>
      <c r="H97" s="797" t="s">
        <v>584</v>
      </c>
      <c r="I97" s="799"/>
      <c r="J97" s="797" t="s">
        <v>585</v>
      </c>
      <c r="K97" s="799"/>
      <c r="L97" s="797" t="s">
        <v>586</v>
      </c>
      <c r="M97" s="802">
        <f>G100+M95</f>
        <v>0</v>
      </c>
    </row>
    <row r="98" spans="1:13">
      <c r="A98" s="797" t="s">
        <v>587</v>
      </c>
      <c r="B98" s="820"/>
      <c r="C98" s="811" t="s">
        <v>588</v>
      </c>
      <c r="D98" s="821"/>
      <c r="E98" s="822" t="s">
        <v>589</v>
      </c>
      <c r="F98" s="823"/>
      <c r="G98" s="824"/>
      <c r="H98" s="797" t="s">
        <v>590</v>
      </c>
      <c r="I98" s="799"/>
      <c r="J98" s="797" t="s">
        <v>591</v>
      </c>
      <c r="K98" s="824"/>
      <c r="L98" s="825" t="s">
        <v>592</v>
      </c>
      <c r="M98" s="826">
        <f>I100+M94</f>
        <v>0</v>
      </c>
    </row>
    <row r="99" spans="1:13">
      <c r="A99" s="825"/>
      <c r="B99" s="827"/>
      <c r="C99" s="828" t="s">
        <v>593</v>
      </c>
      <c r="D99" s="829"/>
      <c r="E99" s="830" t="s">
        <v>594</v>
      </c>
      <c r="F99" s="831"/>
      <c r="G99" s="832"/>
      <c r="H99" s="825" t="s">
        <v>595</v>
      </c>
      <c r="I99" s="824"/>
      <c r="J99" s="825" t="s">
        <v>596</v>
      </c>
      <c r="K99" s="832"/>
      <c r="L99" s="833"/>
      <c r="M99" s="834"/>
    </row>
    <row r="100" spans="1:13" ht="12.75" thickBot="1">
      <c r="A100" s="835"/>
      <c r="B100" s="836"/>
      <c r="C100" s="837" t="s">
        <v>597</v>
      </c>
      <c r="D100" s="838"/>
      <c r="E100" s="839" t="s">
        <v>598</v>
      </c>
      <c r="F100" s="840"/>
      <c r="G100" s="841">
        <f>SUM(G91:G99)</f>
        <v>0</v>
      </c>
      <c r="H100" s="842" t="s">
        <v>599</v>
      </c>
      <c r="I100" s="841">
        <f>SUM(I93:I99)</f>
        <v>0</v>
      </c>
      <c r="J100" s="842" t="s">
        <v>600</v>
      </c>
      <c r="K100" s="841">
        <f>K93-SUM(K94:K99)</f>
        <v>0</v>
      </c>
      <c r="L100" s="843" t="s">
        <v>601</v>
      </c>
      <c r="M100" s="844">
        <f>M97-M98</f>
        <v>0</v>
      </c>
    </row>
    <row r="101" spans="1:13">
      <c r="A101" s="783"/>
      <c r="B101" s="784"/>
      <c r="C101" s="784"/>
      <c r="D101" s="785"/>
      <c r="E101" s="786" t="s">
        <v>559</v>
      </c>
      <c r="F101" s="787"/>
      <c r="G101" s="788"/>
      <c r="H101" s="786"/>
      <c r="I101" s="788"/>
      <c r="J101" s="789" t="s">
        <v>560</v>
      </c>
      <c r="K101" s="790"/>
      <c r="L101" s="786" t="s">
        <v>217</v>
      </c>
      <c r="M101" s="791"/>
    </row>
    <row r="102" spans="1:13">
      <c r="A102" s="793"/>
      <c r="B102" s="794"/>
      <c r="C102" s="795" t="s">
        <v>267</v>
      </c>
      <c r="D102" s="796"/>
      <c r="E102" s="797" t="s">
        <v>561</v>
      </c>
      <c r="F102" s="798"/>
      <c r="G102" s="799"/>
      <c r="H102" s="797"/>
      <c r="I102" s="799"/>
      <c r="J102" s="800" t="s">
        <v>562</v>
      </c>
      <c r="K102" s="801"/>
      <c r="L102" s="797"/>
      <c r="M102" s="802"/>
    </row>
    <row r="103" spans="1:13">
      <c r="A103" s="803"/>
      <c r="B103" s="804"/>
      <c r="C103" s="804"/>
      <c r="D103" s="805"/>
      <c r="E103" s="797" t="s">
        <v>563</v>
      </c>
      <c r="F103" s="798"/>
      <c r="G103" s="799"/>
      <c r="H103" s="797" t="s">
        <v>564</v>
      </c>
      <c r="I103" s="799"/>
      <c r="J103" s="800" t="s">
        <v>565</v>
      </c>
      <c r="K103" s="806"/>
      <c r="L103" s="797"/>
      <c r="M103" s="802"/>
    </row>
    <row r="104" spans="1:13">
      <c r="A104" s="797" t="s">
        <v>566</v>
      </c>
      <c r="B104" s="807"/>
      <c r="C104" s="808" t="s">
        <v>567</v>
      </c>
      <c r="D104" s="809"/>
      <c r="E104" s="797" t="s">
        <v>568</v>
      </c>
      <c r="F104" s="798"/>
      <c r="G104" s="799"/>
      <c r="H104" s="797" t="s">
        <v>569</v>
      </c>
      <c r="I104" s="799"/>
      <c r="J104" s="797" t="s">
        <v>570</v>
      </c>
      <c r="K104" s="799"/>
      <c r="L104" s="797" t="s">
        <v>571</v>
      </c>
      <c r="M104" s="802"/>
    </row>
    <row r="105" spans="1:13">
      <c r="A105" s="797" t="s">
        <v>537</v>
      </c>
      <c r="B105" s="810"/>
      <c r="C105" s="811" t="s">
        <v>572</v>
      </c>
      <c r="D105" s="812"/>
      <c r="E105" s="797" t="s">
        <v>573</v>
      </c>
      <c r="F105" s="813"/>
      <c r="G105" s="799"/>
      <c r="H105" s="797" t="s">
        <v>574</v>
      </c>
      <c r="I105" s="799"/>
      <c r="J105" s="797" t="s">
        <v>575</v>
      </c>
      <c r="K105" s="799"/>
      <c r="L105" s="797" t="s">
        <v>576</v>
      </c>
      <c r="M105" s="802"/>
    </row>
    <row r="106" spans="1:13">
      <c r="A106" s="797" t="s">
        <v>577</v>
      </c>
      <c r="B106" s="814"/>
      <c r="C106" s="811" t="s">
        <v>578</v>
      </c>
      <c r="D106" s="812"/>
      <c r="E106" s="815" t="s">
        <v>579</v>
      </c>
      <c r="F106" s="816"/>
      <c r="G106" s="799"/>
      <c r="H106" s="797" t="s">
        <v>580</v>
      </c>
      <c r="I106" s="799"/>
      <c r="J106" s="797" t="s">
        <v>581</v>
      </c>
      <c r="K106" s="802"/>
      <c r="L106" s="797"/>
      <c r="M106" s="802"/>
    </row>
    <row r="107" spans="1:13">
      <c r="A107" s="797" t="s">
        <v>582</v>
      </c>
      <c r="B107" s="807"/>
      <c r="C107" s="811"/>
      <c r="D107" s="817"/>
      <c r="E107" s="818" t="s">
        <v>583</v>
      </c>
      <c r="F107" s="819"/>
      <c r="G107" s="799"/>
      <c r="H107" s="797" t="s">
        <v>584</v>
      </c>
      <c r="I107" s="799"/>
      <c r="J107" s="797" t="s">
        <v>585</v>
      </c>
      <c r="K107" s="799"/>
      <c r="L107" s="797" t="s">
        <v>586</v>
      </c>
      <c r="M107" s="802">
        <f>G110+M105</f>
        <v>0</v>
      </c>
    </row>
    <row r="108" spans="1:13">
      <c r="A108" s="797" t="s">
        <v>587</v>
      </c>
      <c r="B108" s="820"/>
      <c r="C108" s="811" t="s">
        <v>588</v>
      </c>
      <c r="D108" s="821"/>
      <c r="E108" s="822" t="s">
        <v>589</v>
      </c>
      <c r="F108" s="823"/>
      <c r="G108" s="824"/>
      <c r="H108" s="797" t="s">
        <v>590</v>
      </c>
      <c r="I108" s="799"/>
      <c r="J108" s="797" t="s">
        <v>591</v>
      </c>
      <c r="K108" s="824"/>
      <c r="L108" s="825" t="s">
        <v>592</v>
      </c>
      <c r="M108" s="826">
        <f>I110+M104</f>
        <v>0</v>
      </c>
    </row>
    <row r="109" spans="1:13">
      <c r="A109" s="825"/>
      <c r="B109" s="827"/>
      <c r="C109" s="828" t="s">
        <v>593</v>
      </c>
      <c r="D109" s="829"/>
      <c r="E109" s="830" t="s">
        <v>594</v>
      </c>
      <c r="F109" s="831"/>
      <c r="G109" s="832"/>
      <c r="H109" s="825" t="s">
        <v>595</v>
      </c>
      <c r="I109" s="824"/>
      <c r="J109" s="825" t="s">
        <v>596</v>
      </c>
      <c r="K109" s="832"/>
      <c r="L109" s="833"/>
      <c r="M109" s="834"/>
    </row>
    <row r="110" spans="1:13" ht="12.75" thickBot="1">
      <c r="A110" s="835"/>
      <c r="B110" s="836"/>
      <c r="C110" s="837" t="s">
        <v>597</v>
      </c>
      <c r="D110" s="838"/>
      <c r="E110" s="839" t="s">
        <v>598</v>
      </c>
      <c r="F110" s="840"/>
      <c r="G110" s="841">
        <f>SUM(G101:G109)</f>
        <v>0</v>
      </c>
      <c r="H110" s="842" t="s">
        <v>599</v>
      </c>
      <c r="I110" s="841">
        <f>SUM(I103:I109)</f>
        <v>0</v>
      </c>
      <c r="J110" s="842" t="s">
        <v>600</v>
      </c>
      <c r="K110" s="841">
        <f>K103-SUM(K104:K109)</f>
        <v>0</v>
      </c>
      <c r="L110" s="843" t="s">
        <v>601</v>
      </c>
      <c r="M110" s="844">
        <f>M107-M108</f>
        <v>0</v>
      </c>
    </row>
    <row r="111" spans="1:13">
      <c r="A111" s="783"/>
      <c r="B111" s="784"/>
      <c r="C111" s="784"/>
      <c r="D111" s="785"/>
      <c r="E111" s="786" t="s">
        <v>559</v>
      </c>
      <c r="F111" s="787"/>
      <c r="G111" s="788"/>
      <c r="H111" s="786"/>
      <c r="I111" s="788"/>
      <c r="J111" s="789" t="s">
        <v>560</v>
      </c>
      <c r="K111" s="790"/>
      <c r="L111" s="786" t="s">
        <v>217</v>
      </c>
      <c r="M111" s="791"/>
    </row>
    <row r="112" spans="1:13">
      <c r="A112" s="793"/>
      <c r="B112" s="794"/>
      <c r="C112" s="795" t="s">
        <v>267</v>
      </c>
      <c r="D112" s="796"/>
      <c r="E112" s="797" t="s">
        <v>561</v>
      </c>
      <c r="F112" s="798"/>
      <c r="G112" s="799"/>
      <c r="H112" s="797"/>
      <c r="I112" s="799"/>
      <c r="J112" s="800" t="s">
        <v>562</v>
      </c>
      <c r="K112" s="801"/>
      <c r="L112" s="797"/>
      <c r="M112" s="802"/>
    </row>
    <row r="113" spans="1:13">
      <c r="A113" s="803"/>
      <c r="B113" s="804"/>
      <c r="C113" s="804"/>
      <c r="D113" s="805"/>
      <c r="E113" s="797" t="s">
        <v>563</v>
      </c>
      <c r="F113" s="798"/>
      <c r="G113" s="799"/>
      <c r="H113" s="797" t="s">
        <v>564</v>
      </c>
      <c r="I113" s="799"/>
      <c r="J113" s="800" t="s">
        <v>565</v>
      </c>
      <c r="K113" s="806"/>
      <c r="L113" s="797"/>
      <c r="M113" s="802"/>
    </row>
    <row r="114" spans="1:13">
      <c r="A114" s="797" t="s">
        <v>566</v>
      </c>
      <c r="B114" s="807"/>
      <c r="C114" s="808" t="s">
        <v>567</v>
      </c>
      <c r="D114" s="809"/>
      <c r="E114" s="797" t="s">
        <v>568</v>
      </c>
      <c r="F114" s="798"/>
      <c r="G114" s="799"/>
      <c r="H114" s="797" t="s">
        <v>569</v>
      </c>
      <c r="I114" s="799"/>
      <c r="J114" s="797" t="s">
        <v>570</v>
      </c>
      <c r="K114" s="799"/>
      <c r="L114" s="797" t="s">
        <v>571</v>
      </c>
      <c r="M114" s="802"/>
    </row>
    <row r="115" spans="1:13">
      <c r="A115" s="797" t="s">
        <v>537</v>
      </c>
      <c r="B115" s="810"/>
      <c r="C115" s="811" t="s">
        <v>572</v>
      </c>
      <c r="D115" s="812"/>
      <c r="E115" s="797" t="s">
        <v>573</v>
      </c>
      <c r="F115" s="813"/>
      <c r="G115" s="799"/>
      <c r="H115" s="797" t="s">
        <v>574</v>
      </c>
      <c r="I115" s="799"/>
      <c r="J115" s="797" t="s">
        <v>575</v>
      </c>
      <c r="K115" s="799"/>
      <c r="L115" s="797" t="s">
        <v>576</v>
      </c>
      <c r="M115" s="802"/>
    </row>
    <row r="116" spans="1:13">
      <c r="A116" s="797" t="s">
        <v>577</v>
      </c>
      <c r="B116" s="814"/>
      <c r="C116" s="811" t="s">
        <v>578</v>
      </c>
      <c r="D116" s="812"/>
      <c r="E116" s="815" t="s">
        <v>579</v>
      </c>
      <c r="F116" s="816"/>
      <c r="G116" s="799"/>
      <c r="H116" s="797" t="s">
        <v>580</v>
      </c>
      <c r="I116" s="799"/>
      <c r="J116" s="797" t="s">
        <v>581</v>
      </c>
      <c r="K116" s="802"/>
      <c r="L116" s="797"/>
      <c r="M116" s="802"/>
    </row>
    <row r="117" spans="1:13">
      <c r="A117" s="797" t="s">
        <v>582</v>
      </c>
      <c r="B117" s="807"/>
      <c r="C117" s="811"/>
      <c r="D117" s="817"/>
      <c r="E117" s="818" t="s">
        <v>583</v>
      </c>
      <c r="F117" s="819"/>
      <c r="G117" s="799"/>
      <c r="H117" s="797" t="s">
        <v>584</v>
      </c>
      <c r="I117" s="799"/>
      <c r="J117" s="797" t="s">
        <v>585</v>
      </c>
      <c r="K117" s="799"/>
      <c r="L117" s="797" t="s">
        <v>586</v>
      </c>
      <c r="M117" s="802">
        <f>G120+M115</f>
        <v>0</v>
      </c>
    </row>
    <row r="118" spans="1:13">
      <c r="A118" s="797" t="s">
        <v>587</v>
      </c>
      <c r="B118" s="820"/>
      <c r="C118" s="811" t="s">
        <v>588</v>
      </c>
      <c r="D118" s="821"/>
      <c r="E118" s="822" t="s">
        <v>589</v>
      </c>
      <c r="F118" s="823"/>
      <c r="G118" s="824"/>
      <c r="H118" s="797" t="s">
        <v>590</v>
      </c>
      <c r="I118" s="799"/>
      <c r="J118" s="797" t="s">
        <v>591</v>
      </c>
      <c r="K118" s="824"/>
      <c r="L118" s="825" t="s">
        <v>592</v>
      </c>
      <c r="M118" s="826">
        <f>I120+M114</f>
        <v>0</v>
      </c>
    </row>
    <row r="119" spans="1:13">
      <c r="A119" s="825"/>
      <c r="B119" s="827"/>
      <c r="C119" s="828" t="s">
        <v>593</v>
      </c>
      <c r="D119" s="829"/>
      <c r="E119" s="830" t="s">
        <v>594</v>
      </c>
      <c r="F119" s="831"/>
      <c r="G119" s="832"/>
      <c r="H119" s="825" t="s">
        <v>595</v>
      </c>
      <c r="I119" s="824"/>
      <c r="J119" s="825" t="s">
        <v>596</v>
      </c>
      <c r="K119" s="832"/>
      <c r="L119" s="833"/>
      <c r="M119" s="834"/>
    </row>
    <row r="120" spans="1:13" ht="12.75" thickBot="1">
      <c r="A120" s="835"/>
      <c r="B120" s="836"/>
      <c r="C120" s="837" t="s">
        <v>597</v>
      </c>
      <c r="D120" s="838"/>
      <c r="E120" s="839" t="s">
        <v>598</v>
      </c>
      <c r="F120" s="840"/>
      <c r="G120" s="841">
        <f>SUM(G111:G119)</f>
        <v>0</v>
      </c>
      <c r="H120" s="842" t="s">
        <v>599</v>
      </c>
      <c r="I120" s="841">
        <f>SUM(I113:I119)</f>
        <v>0</v>
      </c>
      <c r="J120" s="842" t="s">
        <v>600</v>
      </c>
      <c r="K120" s="841">
        <f>K113-SUM(K114:K119)</f>
        <v>0</v>
      </c>
      <c r="L120" s="843" t="s">
        <v>601</v>
      </c>
      <c r="M120" s="844">
        <f>M117-M118</f>
        <v>0</v>
      </c>
    </row>
    <row r="121" spans="1:13">
      <c r="A121" s="783"/>
      <c r="B121" s="784"/>
      <c r="C121" s="784"/>
      <c r="D121" s="785"/>
      <c r="E121" s="786" t="s">
        <v>559</v>
      </c>
      <c r="F121" s="787"/>
      <c r="G121" s="788"/>
      <c r="H121" s="786"/>
      <c r="I121" s="788"/>
      <c r="J121" s="789" t="s">
        <v>560</v>
      </c>
      <c r="K121" s="790"/>
      <c r="L121" s="786" t="s">
        <v>217</v>
      </c>
      <c r="M121" s="791"/>
    </row>
    <row r="122" spans="1:13">
      <c r="A122" s="793"/>
      <c r="B122" s="794"/>
      <c r="C122" s="795" t="s">
        <v>267</v>
      </c>
      <c r="D122" s="796"/>
      <c r="E122" s="797" t="s">
        <v>561</v>
      </c>
      <c r="F122" s="798"/>
      <c r="G122" s="799"/>
      <c r="H122" s="797"/>
      <c r="I122" s="799"/>
      <c r="J122" s="800" t="s">
        <v>562</v>
      </c>
      <c r="K122" s="801"/>
      <c r="L122" s="797"/>
      <c r="M122" s="802"/>
    </row>
    <row r="123" spans="1:13">
      <c r="A123" s="803"/>
      <c r="B123" s="804"/>
      <c r="C123" s="804"/>
      <c r="D123" s="805"/>
      <c r="E123" s="797" t="s">
        <v>563</v>
      </c>
      <c r="F123" s="798"/>
      <c r="G123" s="799"/>
      <c r="H123" s="797" t="s">
        <v>564</v>
      </c>
      <c r="I123" s="799"/>
      <c r="J123" s="800" t="s">
        <v>565</v>
      </c>
      <c r="K123" s="806"/>
      <c r="L123" s="797"/>
      <c r="M123" s="802"/>
    </row>
    <row r="124" spans="1:13">
      <c r="A124" s="797" t="s">
        <v>566</v>
      </c>
      <c r="B124" s="807"/>
      <c r="C124" s="808" t="s">
        <v>567</v>
      </c>
      <c r="D124" s="809"/>
      <c r="E124" s="797" t="s">
        <v>568</v>
      </c>
      <c r="F124" s="798"/>
      <c r="G124" s="799"/>
      <c r="H124" s="797" t="s">
        <v>569</v>
      </c>
      <c r="I124" s="799"/>
      <c r="J124" s="797" t="s">
        <v>570</v>
      </c>
      <c r="K124" s="799"/>
      <c r="L124" s="797" t="s">
        <v>571</v>
      </c>
      <c r="M124" s="802"/>
    </row>
    <row r="125" spans="1:13">
      <c r="A125" s="797" t="s">
        <v>537</v>
      </c>
      <c r="B125" s="810"/>
      <c r="C125" s="811" t="s">
        <v>572</v>
      </c>
      <c r="D125" s="812"/>
      <c r="E125" s="797" t="s">
        <v>573</v>
      </c>
      <c r="F125" s="813"/>
      <c r="G125" s="799"/>
      <c r="H125" s="797" t="s">
        <v>574</v>
      </c>
      <c r="I125" s="799"/>
      <c r="J125" s="797" t="s">
        <v>575</v>
      </c>
      <c r="K125" s="799"/>
      <c r="L125" s="797" t="s">
        <v>576</v>
      </c>
      <c r="M125" s="802"/>
    </row>
    <row r="126" spans="1:13">
      <c r="A126" s="797" t="s">
        <v>577</v>
      </c>
      <c r="B126" s="814"/>
      <c r="C126" s="811" t="s">
        <v>578</v>
      </c>
      <c r="D126" s="812"/>
      <c r="E126" s="815" t="s">
        <v>579</v>
      </c>
      <c r="F126" s="816"/>
      <c r="G126" s="799"/>
      <c r="H126" s="797" t="s">
        <v>580</v>
      </c>
      <c r="I126" s="799"/>
      <c r="J126" s="797" t="s">
        <v>581</v>
      </c>
      <c r="K126" s="802"/>
      <c r="L126" s="797"/>
      <c r="M126" s="802"/>
    </row>
    <row r="127" spans="1:13">
      <c r="A127" s="797" t="s">
        <v>582</v>
      </c>
      <c r="B127" s="807"/>
      <c r="C127" s="811"/>
      <c r="D127" s="817"/>
      <c r="E127" s="818" t="s">
        <v>583</v>
      </c>
      <c r="F127" s="819"/>
      <c r="G127" s="799"/>
      <c r="H127" s="797" t="s">
        <v>584</v>
      </c>
      <c r="I127" s="799"/>
      <c r="J127" s="797" t="s">
        <v>585</v>
      </c>
      <c r="K127" s="799"/>
      <c r="L127" s="797" t="s">
        <v>586</v>
      </c>
      <c r="M127" s="802">
        <f>G130+M125</f>
        <v>0</v>
      </c>
    </row>
    <row r="128" spans="1:13">
      <c r="A128" s="797" t="s">
        <v>587</v>
      </c>
      <c r="B128" s="820"/>
      <c r="C128" s="811" t="s">
        <v>588</v>
      </c>
      <c r="D128" s="821"/>
      <c r="E128" s="822" t="s">
        <v>589</v>
      </c>
      <c r="F128" s="823"/>
      <c r="G128" s="824"/>
      <c r="H128" s="797" t="s">
        <v>590</v>
      </c>
      <c r="I128" s="799"/>
      <c r="J128" s="797" t="s">
        <v>591</v>
      </c>
      <c r="K128" s="824"/>
      <c r="L128" s="825" t="s">
        <v>592</v>
      </c>
      <c r="M128" s="826">
        <f>I130+M124</f>
        <v>0</v>
      </c>
    </row>
    <row r="129" spans="1:13">
      <c r="A129" s="825"/>
      <c r="B129" s="827"/>
      <c r="C129" s="828" t="s">
        <v>593</v>
      </c>
      <c r="D129" s="829"/>
      <c r="E129" s="830" t="s">
        <v>594</v>
      </c>
      <c r="F129" s="831"/>
      <c r="G129" s="832"/>
      <c r="H129" s="825" t="s">
        <v>595</v>
      </c>
      <c r="I129" s="824"/>
      <c r="J129" s="825" t="s">
        <v>596</v>
      </c>
      <c r="K129" s="832"/>
      <c r="L129" s="833"/>
      <c r="M129" s="834"/>
    </row>
    <row r="130" spans="1:13" ht="12.75" thickBot="1">
      <c r="A130" s="835"/>
      <c r="B130" s="836"/>
      <c r="C130" s="837" t="s">
        <v>597</v>
      </c>
      <c r="D130" s="838"/>
      <c r="E130" s="839" t="s">
        <v>598</v>
      </c>
      <c r="F130" s="840"/>
      <c r="G130" s="841">
        <f>SUM(G121:G129)</f>
        <v>0</v>
      </c>
      <c r="H130" s="842" t="s">
        <v>599</v>
      </c>
      <c r="I130" s="841">
        <f>SUM(I123:I129)</f>
        <v>0</v>
      </c>
      <c r="J130" s="842" t="s">
        <v>600</v>
      </c>
      <c r="K130" s="841">
        <f>K123-SUM(K124:K129)</f>
        <v>0</v>
      </c>
      <c r="L130" s="843" t="s">
        <v>601</v>
      </c>
      <c r="M130" s="844">
        <f>M127-M128</f>
        <v>0</v>
      </c>
    </row>
    <row r="131" spans="1:13">
      <c r="A131" s="783"/>
      <c r="B131" s="784"/>
      <c r="C131" s="784"/>
      <c r="D131" s="785"/>
      <c r="E131" s="786" t="s">
        <v>559</v>
      </c>
      <c r="F131" s="787"/>
      <c r="G131" s="788"/>
      <c r="H131" s="786"/>
      <c r="I131" s="788"/>
      <c r="J131" s="789" t="s">
        <v>560</v>
      </c>
      <c r="K131" s="790"/>
      <c r="L131" s="786" t="s">
        <v>217</v>
      </c>
      <c r="M131" s="791"/>
    </row>
    <row r="132" spans="1:13">
      <c r="A132" s="793"/>
      <c r="B132" s="794"/>
      <c r="C132" s="795" t="s">
        <v>267</v>
      </c>
      <c r="D132" s="796"/>
      <c r="E132" s="797" t="s">
        <v>561</v>
      </c>
      <c r="F132" s="798"/>
      <c r="G132" s="799"/>
      <c r="H132" s="797"/>
      <c r="I132" s="799"/>
      <c r="J132" s="800" t="s">
        <v>562</v>
      </c>
      <c r="K132" s="801"/>
      <c r="L132" s="797"/>
      <c r="M132" s="802"/>
    </row>
    <row r="133" spans="1:13">
      <c r="A133" s="803"/>
      <c r="B133" s="804"/>
      <c r="C133" s="804"/>
      <c r="D133" s="805"/>
      <c r="E133" s="797" t="s">
        <v>563</v>
      </c>
      <c r="F133" s="798"/>
      <c r="G133" s="799"/>
      <c r="H133" s="797" t="s">
        <v>564</v>
      </c>
      <c r="I133" s="799"/>
      <c r="J133" s="800" t="s">
        <v>565</v>
      </c>
      <c r="K133" s="806"/>
      <c r="L133" s="797"/>
      <c r="M133" s="802"/>
    </row>
    <row r="134" spans="1:13">
      <c r="A134" s="797" t="s">
        <v>566</v>
      </c>
      <c r="B134" s="807"/>
      <c r="C134" s="808" t="s">
        <v>567</v>
      </c>
      <c r="D134" s="809"/>
      <c r="E134" s="797" t="s">
        <v>568</v>
      </c>
      <c r="F134" s="798"/>
      <c r="G134" s="799"/>
      <c r="H134" s="797" t="s">
        <v>569</v>
      </c>
      <c r="I134" s="799"/>
      <c r="J134" s="797" t="s">
        <v>570</v>
      </c>
      <c r="K134" s="799"/>
      <c r="L134" s="797" t="s">
        <v>571</v>
      </c>
      <c r="M134" s="802"/>
    </row>
    <row r="135" spans="1:13">
      <c r="A135" s="797" t="s">
        <v>537</v>
      </c>
      <c r="B135" s="810"/>
      <c r="C135" s="811" t="s">
        <v>572</v>
      </c>
      <c r="D135" s="812"/>
      <c r="E135" s="797" t="s">
        <v>573</v>
      </c>
      <c r="F135" s="813"/>
      <c r="G135" s="799"/>
      <c r="H135" s="797" t="s">
        <v>574</v>
      </c>
      <c r="I135" s="799"/>
      <c r="J135" s="797" t="s">
        <v>575</v>
      </c>
      <c r="K135" s="799"/>
      <c r="L135" s="797" t="s">
        <v>576</v>
      </c>
      <c r="M135" s="802"/>
    </row>
    <row r="136" spans="1:13">
      <c r="A136" s="797" t="s">
        <v>577</v>
      </c>
      <c r="B136" s="814"/>
      <c r="C136" s="811" t="s">
        <v>578</v>
      </c>
      <c r="D136" s="812"/>
      <c r="E136" s="815" t="s">
        <v>579</v>
      </c>
      <c r="F136" s="816"/>
      <c r="G136" s="799"/>
      <c r="H136" s="797" t="s">
        <v>580</v>
      </c>
      <c r="I136" s="799"/>
      <c r="J136" s="797" t="s">
        <v>581</v>
      </c>
      <c r="K136" s="802"/>
      <c r="L136" s="797"/>
      <c r="M136" s="802"/>
    </row>
    <row r="137" spans="1:13">
      <c r="A137" s="797" t="s">
        <v>582</v>
      </c>
      <c r="B137" s="807"/>
      <c r="C137" s="811"/>
      <c r="D137" s="817"/>
      <c r="E137" s="818" t="s">
        <v>583</v>
      </c>
      <c r="F137" s="819"/>
      <c r="G137" s="799"/>
      <c r="H137" s="797" t="s">
        <v>584</v>
      </c>
      <c r="I137" s="799"/>
      <c r="J137" s="797" t="s">
        <v>585</v>
      </c>
      <c r="K137" s="799"/>
      <c r="L137" s="797" t="s">
        <v>586</v>
      </c>
      <c r="M137" s="802">
        <f>G140+M135</f>
        <v>0</v>
      </c>
    </row>
    <row r="138" spans="1:13">
      <c r="A138" s="797" t="s">
        <v>587</v>
      </c>
      <c r="B138" s="820"/>
      <c r="C138" s="811" t="s">
        <v>588</v>
      </c>
      <c r="D138" s="821"/>
      <c r="E138" s="822" t="s">
        <v>589</v>
      </c>
      <c r="F138" s="823"/>
      <c r="G138" s="824"/>
      <c r="H138" s="797" t="s">
        <v>590</v>
      </c>
      <c r="I138" s="799"/>
      <c r="J138" s="797" t="s">
        <v>591</v>
      </c>
      <c r="K138" s="824"/>
      <c r="L138" s="825" t="s">
        <v>592</v>
      </c>
      <c r="M138" s="826">
        <f>I140+M134</f>
        <v>0</v>
      </c>
    </row>
    <row r="139" spans="1:13">
      <c r="A139" s="825"/>
      <c r="B139" s="827"/>
      <c r="C139" s="828" t="s">
        <v>593</v>
      </c>
      <c r="D139" s="829"/>
      <c r="E139" s="830" t="s">
        <v>594</v>
      </c>
      <c r="F139" s="831"/>
      <c r="G139" s="832"/>
      <c r="H139" s="825" t="s">
        <v>595</v>
      </c>
      <c r="I139" s="824"/>
      <c r="J139" s="825" t="s">
        <v>596</v>
      </c>
      <c r="K139" s="832"/>
      <c r="L139" s="833"/>
      <c r="M139" s="834"/>
    </row>
    <row r="140" spans="1:13" ht="12.75" thickBot="1">
      <c r="A140" s="835"/>
      <c r="B140" s="836"/>
      <c r="C140" s="837" t="s">
        <v>597</v>
      </c>
      <c r="D140" s="838"/>
      <c r="E140" s="839" t="s">
        <v>598</v>
      </c>
      <c r="F140" s="840"/>
      <c r="G140" s="841">
        <f>SUM(G131:G139)</f>
        <v>0</v>
      </c>
      <c r="H140" s="842" t="s">
        <v>599</v>
      </c>
      <c r="I140" s="841">
        <f>SUM(I133:I139)</f>
        <v>0</v>
      </c>
      <c r="J140" s="842" t="s">
        <v>600</v>
      </c>
      <c r="K140" s="841">
        <f>K133-SUM(K134:K139)</f>
        <v>0</v>
      </c>
      <c r="L140" s="843" t="s">
        <v>601</v>
      </c>
      <c r="M140" s="844">
        <f>M137-M138</f>
        <v>0</v>
      </c>
    </row>
    <row r="141" spans="1:13">
      <c r="A141" s="783"/>
      <c r="B141" s="784"/>
      <c r="C141" s="784"/>
      <c r="D141" s="785"/>
      <c r="E141" s="786" t="s">
        <v>559</v>
      </c>
      <c r="F141" s="787"/>
      <c r="G141" s="788"/>
      <c r="H141" s="786"/>
      <c r="I141" s="788"/>
      <c r="J141" s="789" t="s">
        <v>560</v>
      </c>
      <c r="K141" s="790"/>
      <c r="L141" s="786" t="s">
        <v>217</v>
      </c>
      <c r="M141" s="791"/>
    </row>
    <row r="142" spans="1:13">
      <c r="A142" s="793"/>
      <c r="B142" s="794"/>
      <c r="C142" s="795" t="s">
        <v>267</v>
      </c>
      <c r="D142" s="796"/>
      <c r="E142" s="797" t="s">
        <v>561</v>
      </c>
      <c r="F142" s="798"/>
      <c r="G142" s="799"/>
      <c r="H142" s="797"/>
      <c r="I142" s="799"/>
      <c r="J142" s="800" t="s">
        <v>562</v>
      </c>
      <c r="K142" s="801"/>
      <c r="L142" s="797"/>
      <c r="M142" s="802"/>
    </row>
    <row r="143" spans="1:13">
      <c r="A143" s="803"/>
      <c r="B143" s="804"/>
      <c r="C143" s="804"/>
      <c r="D143" s="805"/>
      <c r="E143" s="797" t="s">
        <v>563</v>
      </c>
      <c r="F143" s="798"/>
      <c r="G143" s="799"/>
      <c r="H143" s="797" t="s">
        <v>564</v>
      </c>
      <c r="I143" s="799"/>
      <c r="J143" s="800" t="s">
        <v>565</v>
      </c>
      <c r="K143" s="806"/>
      <c r="L143" s="797"/>
      <c r="M143" s="802"/>
    </row>
    <row r="144" spans="1:13">
      <c r="A144" s="797" t="s">
        <v>566</v>
      </c>
      <c r="B144" s="807"/>
      <c r="C144" s="808" t="s">
        <v>567</v>
      </c>
      <c r="D144" s="809"/>
      <c r="E144" s="797" t="s">
        <v>568</v>
      </c>
      <c r="F144" s="798"/>
      <c r="G144" s="799"/>
      <c r="H144" s="797" t="s">
        <v>569</v>
      </c>
      <c r="I144" s="799"/>
      <c r="J144" s="797" t="s">
        <v>570</v>
      </c>
      <c r="K144" s="799"/>
      <c r="L144" s="797" t="s">
        <v>571</v>
      </c>
      <c r="M144" s="802"/>
    </row>
    <row r="145" spans="1:13">
      <c r="A145" s="797" t="s">
        <v>537</v>
      </c>
      <c r="B145" s="810"/>
      <c r="C145" s="811" t="s">
        <v>572</v>
      </c>
      <c r="D145" s="812"/>
      <c r="E145" s="797" t="s">
        <v>573</v>
      </c>
      <c r="F145" s="813"/>
      <c r="G145" s="799"/>
      <c r="H145" s="797" t="s">
        <v>574</v>
      </c>
      <c r="I145" s="799"/>
      <c r="J145" s="797" t="s">
        <v>575</v>
      </c>
      <c r="K145" s="799"/>
      <c r="L145" s="797" t="s">
        <v>576</v>
      </c>
      <c r="M145" s="802"/>
    </row>
    <row r="146" spans="1:13">
      <c r="A146" s="797" t="s">
        <v>577</v>
      </c>
      <c r="B146" s="814"/>
      <c r="C146" s="811" t="s">
        <v>578</v>
      </c>
      <c r="D146" s="812"/>
      <c r="E146" s="815" t="s">
        <v>579</v>
      </c>
      <c r="F146" s="816"/>
      <c r="G146" s="799"/>
      <c r="H146" s="797" t="s">
        <v>580</v>
      </c>
      <c r="I146" s="799"/>
      <c r="J146" s="797" t="s">
        <v>581</v>
      </c>
      <c r="K146" s="802"/>
      <c r="L146" s="797"/>
      <c r="M146" s="802"/>
    </row>
    <row r="147" spans="1:13">
      <c r="A147" s="797" t="s">
        <v>582</v>
      </c>
      <c r="B147" s="807"/>
      <c r="C147" s="811"/>
      <c r="D147" s="817"/>
      <c r="E147" s="818" t="s">
        <v>583</v>
      </c>
      <c r="F147" s="819"/>
      <c r="G147" s="799"/>
      <c r="H147" s="797" t="s">
        <v>584</v>
      </c>
      <c r="I147" s="799"/>
      <c r="J147" s="797" t="s">
        <v>585</v>
      </c>
      <c r="K147" s="799"/>
      <c r="L147" s="797" t="s">
        <v>586</v>
      </c>
      <c r="M147" s="802">
        <f>G150+M145</f>
        <v>0</v>
      </c>
    </row>
    <row r="148" spans="1:13">
      <c r="A148" s="797" t="s">
        <v>587</v>
      </c>
      <c r="B148" s="820"/>
      <c r="C148" s="811" t="s">
        <v>588</v>
      </c>
      <c r="D148" s="821"/>
      <c r="E148" s="822" t="s">
        <v>589</v>
      </c>
      <c r="F148" s="823"/>
      <c r="G148" s="824"/>
      <c r="H148" s="797" t="s">
        <v>590</v>
      </c>
      <c r="I148" s="799"/>
      <c r="J148" s="797" t="s">
        <v>591</v>
      </c>
      <c r="K148" s="824"/>
      <c r="L148" s="825" t="s">
        <v>592</v>
      </c>
      <c r="M148" s="826">
        <f>I150+M144</f>
        <v>0</v>
      </c>
    </row>
    <row r="149" spans="1:13">
      <c r="A149" s="825"/>
      <c r="B149" s="827"/>
      <c r="C149" s="828" t="s">
        <v>593</v>
      </c>
      <c r="D149" s="829"/>
      <c r="E149" s="830" t="s">
        <v>594</v>
      </c>
      <c r="F149" s="831"/>
      <c r="G149" s="832"/>
      <c r="H149" s="825" t="s">
        <v>595</v>
      </c>
      <c r="I149" s="824"/>
      <c r="J149" s="825" t="s">
        <v>596</v>
      </c>
      <c r="K149" s="832"/>
      <c r="L149" s="833"/>
      <c r="M149" s="834"/>
    </row>
    <row r="150" spans="1:13" ht="12.75" thickBot="1">
      <c r="A150" s="835"/>
      <c r="B150" s="836"/>
      <c r="C150" s="837" t="s">
        <v>597</v>
      </c>
      <c r="D150" s="838"/>
      <c r="E150" s="839" t="s">
        <v>598</v>
      </c>
      <c r="F150" s="840"/>
      <c r="G150" s="841">
        <f>SUM(G141:G149)</f>
        <v>0</v>
      </c>
      <c r="H150" s="842" t="s">
        <v>599</v>
      </c>
      <c r="I150" s="841">
        <f>SUM(I143:I149)</f>
        <v>0</v>
      </c>
      <c r="J150" s="842" t="s">
        <v>600</v>
      </c>
      <c r="K150" s="841">
        <f>K143-SUM(K144:K149)</f>
        <v>0</v>
      </c>
      <c r="L150" s="843" t="s">
        <v>601</v>
      </c>
      <c r="M150" s="844">
        <f>M147-M148</f>
        <v>0</v>
      </c>
    </row>
    <row r="151" spans="1:13">
      <c r="A151" s="783"/>
      <c r="B151" s="784"/>
      <c r="C151" s="784"/>
      <c r="D151" s="785"/>
      <c r="E151" s="786" t="s">
        <v>559</v>
      </c>
      <c r="F151" s="787"/>
      <c r="G151" s="788"/>
      <c r="H151" s="786"/>
      <c r="I151" s="788"/>
      <c r="J151" s="789" t="s">
        <v>560</v>
      </c>
      <c r="K151" s="790"/>
      <c r="L151" s="786" t="s">
        <v>217</v>
      </c>
      <c r="M151" s="791"/>
    </row>
    <row r="152" spans="1:13">
      <c r="A152" s="793"/>
      <c r="B152" s="794"/>
      <c r="C152" s="795" t="s">
        <v>267</v>
      </c>
      <c r="D152" s="796"/>
      <c r="E152" s="797" t="s">
        <v>561</v>
      </c>
      <c r="F152" s="798"/>
      <c r="G152" s="799"/>
      <c r="H152" s="797"/>
      <c r="I152" s="799"/>
      <c r="J152" s="800" t="s">
        <v>562</v>
      </c>
      <c r="K152" s="801"/>
      <c r="L152" s="797"/>
      <c r="M152" s="802"/>
    </row>
    <row r="153" spans="1:13">
      <c r="A153" s="803"/>
      <c r="B153" s="804"/>
      <c r="C153" s="804"/>
      <c r="D153" s="805"/>
      <c r="E153" s="797" t="s">
        <v>563</v>
      </c>
      <c r="F153" s="798"/>
      <c r="G153" s="799"/>
      <c r="H153" s="797" t="s">
        <v>564</v>
      </c>
      <c r="I153" s="799"/>
      <c r="J153" s="800" t="s">
        <v>565</v>
      </c>
      <c r="K153" s="806"/>
      <c r="L153" s="797"/>
      <c r="M153" s="802"/>
    </row>
    <row r="154" spans="1:13">
      <c r="A154" s="797" t="s">
        <v>566</v>
      </c>
      <c r="B154" s="807"/>
      <c r="C154" s="808" t="s">
        <v>567</v>
      </c>
      <c r="D154" s="809"/>
      <c r="E154" s="797" t="s">
        <v>568</v>
      </c>
      <c r="F154" s="798"/>
      <c r="G154" s="799"/>
      <c r="H154" s="797" t="s">
        <v>569</v>
      </c>
      <c r="I154" s="799"/>
      <c r="J154" s="797" t="s">
        <v>570</v>
      </c>
      <c r="K154" s="799"/>
      <c r="L154" s="797" t="s">
        <v>571</v>
      </c>
      <c r="M154" s="802"/>
    </row>
    <row r="155" spans="1:13">
      <c r="A155" s="797" t="s">
        <v>537</v>
      </c>
      <c r="B155" s="810"/>
      <c r="C155" s="811" t="s">
        <v>572</v>
      </c>
      <c r="D155" s="812"/>
      <c r="E155" s="797" t="s">
        <v>573</v>
      </c>
      <c r="F155" s="813"/>
      <c r="G155" s="799"/>
      <c r="H155" s="797" t="s">
        <v>574</v>
      </c>
      <c r="I155" s="799"/>
      <c r="J155" s="797" t="s">
        <v>575</v>
      </c>
      <c r="K155" s="799"/>
      <c r="L155" s="797" t="s">
        <v>576</v>
      </c>
      <c r="M155" s="802"/>
    </row>
    <row r="156" spans="1:13">
      <c r="A156" s="797" t="s">
        <v>577</v>
      </c>
      <c r="B156" s="814"/>
      <c r="C156" s="811" t="s">
        <v>578</v>
      </c>
      <c r="D156" s="812"/>
      <c r="E156" s="815" t="s">
        <v>579</v>
      </c>
      <c r="F156" s="816"/>
      <c r="G156" s="799"/>
      <c r="H156" s="797" t="s">
        <v>580</v>
      </c>
      <c r="I156" s="799"/>
      <c r="J156" s="797" t="s">
        <v>581</v>
      </c>
      <c r="K156" s="802"/>
      <c r="L156" s="797"/>
      <c r="M156" s="802"/>
    </row>
    <row r="157" spans="1:13">
      <c r="A157" s="797" t="s">
        <v>582</v>
      </c>
      <c r="B157" s="807"/>
      <c r="C157" s="811"/>
      <c r="D157" s="817"/>
      <c r="E157" s="818" t="s">
        <v>583</v>
      </c>
      <c r="F157" s="819"/>
      <c r="G157" s="799"/>
      <c r="H157" s="797" t="s">
        <v>584</v>
      </c>
      <c r="I157" s="799"/>
      <c r="J157" s="797" t="s">
        <v>585</v>
      </c>
      <c r="K157" s="799"/>
      <c r="L157" s="797" t="s">
        <v>586</v>
      </c>
      <c r="M157" s="802">
        <f>G160+M155</f>
        <v>0</v>
      </c>
    </row>
    <row r="158" spans="1:13">
      <c r="A158" s="797" t="s">
        <v>587</v>
      </c>
      <c r="B158" s="820"/>
      <c r="C158" s="811" t="s">
        <v>588</v>
      </c>
      <c r="D158" s="821"/>
      <c r="E158" s="822" t="s">
        <v>589</v>
      </c>
      <c r="F158" s="823"/>
      <c r="G158" s="824"/>
      <c r="H158" s="797" t="s">
        <v>590</v>
      </c>
      <c r="I158" s="799"/>
      <c r="J158" s="797" t="s">
        <v>591</v>
      </c>
      <c r="K158" s="824"/>
      <c r="L158" s="825" t="s">
        <v>592</v>
      </c>
      <c r="M158" s="826">
        <f>I160+M154</f>
        <v>0</v>
      </c>
    </row>
    <row r="159" spans="1:13">
      <c r="A159" s="825"/>
      <c r="B159" s="827"/>
      <c r="C159" s="828" t="s">
        <v>593</v>
      </c>
      <c r="D159" s="829"/>
      <c r="E159" s="830" t="s">
        <v>594</v>
      </c>
      <c r="F159" s="831"/>
      <c r="G159" s="832"/>
      <c r="H159" s="825" t="s">
        <v>595</v>
      </c>
      <c r="I159" s="824"/>
      <c r="J159" s="825" t="s">
        <v>596</v>
      </c>
      <c r="K159" s="832"/>
      <c r="L159" s="833"/>
      <c r="M159" s="834"/>
    </row>
    <row r="160" spans="1:13" ht="12.75" thickBot="1">
      <c r="A160" s="835"/>
      <c r="B160" s="836"/>
      <c r="C160" s="837" t="s">
        <v>597</v>
      </c>
      <c r="D160" s="838"/>
      <c r="E160" s="839" t="s">
        <v>598</v>
      </c>
      <c r="F160" s="840"/>
      <c r="G160" s="841">
        <f>SUM(G151:G159)</f>
        <v>0</v>
      </c>
      <c r="H160" s="842" t="s">
        <v>599</v>
      </c>
      <c r="I160" s="841">
        <f>SUM(I153:I159)</f>
        <v>0</v>
      </c>
      <c r="J160" s="842" t="s">
        <v>600</v>
      </c>
      <c r="K160" s="841">
        <f>K153-SUM(K154:K159)</f>
        <v>0</v>
      </c>
      <c r="L160" s="843" t="s">
        <v>601</v>
      </c>
      <c r="M160" s="844">
        <f>M157-M158</f>
        <v>0</v>
      </c>
    </row>
    <row r="161" spans="1:13">
      <c r="A161" s="783"/>
      <c r="B161" s="784"/>
      <c r="C161" s="784"/>
      <c r="D161" s="785"/>
      <c r="E161" s="786" t="s">
        <v>559</v>
      </c>
      <c r="F161" s="787"/>
      <c r="G161" s="788"/>
      <c r="H161" s="786"/>
      <c r="I161" s="788"/>
      <c r="J161" s="789" t="s">
        <v>560</v>
      </c>
      <c r="K161" s="790"/>
      <c r="L161" s="786" t="s">
        <v>217</v>
      </c>
      <c r="M161" s="791"/>
    </row>
    <row r="162" spans="1:13">
      <c r="A162" s="793"/>
      <c r="B162" s="794"/>
      <c r="C162" s="795" t="s">
        <v>267</v>
      </c>
      <c r="D162" s="796"/>
      <c r="E162" s="797" t="s">
        <v>561</v>
      </c>
      <c r="F162" s="798"/>
      <c r="G162" s="799"/>
      <c r="H162" s="797"/>
      <c r="I162" s="799"/>
      <c r="J162" s="800" t="s">
        <v>562</v>
      </c>
      <c r="K162" s="801"/>
      <c r="L162" s="797"/>
      <c r="M162" s="802"/>
    </row>
    <row r="163" spans="1:13">
      <c r="A163" s="803"/>
      <c r="B163" s="804"/>
      <c r="C163" s="804"/>
      <c r="D163" s="805"/>
      <c r="E163" s="797" t="s">
        <v>563</v>
      </c>
      <c r="F163" s="798"/>
      <c r="G163" s="799"/>
      <c r="H163" s="797" t="s">
        <v>564</v>
      </c>
      <c r="I163" s="799"/>
      <c r="J163" s="800" t="s">
        <v>565</v>
      </c>
      <c r="K163" s="806"/>
      <c r="L163" s="797"/>
      <c r="M163" s="802"/>
    </row>
    <row r="164" spans="1:13">
      <c r="A164" s="797" t="s">
        <v>566</v>
      </c>
      <c r="B164" s="807"/>
      <c r="C164" s="808" t="s">
        <v>567</v>
      </c>
      <c r="D164" s="809"/>
      <c r="E164" s="797" t="s">
        <v>568</v>
      </c>
      <c r="F164" s="798"/>
      <c r="G164" s="799"/>
      <c r="H164" s="797" t="s">
        <v>569</v>
      </c>
      <c r="I164" s="799"/>
      <c r="J164" s="797" t="s">
        <v>570</v>
      </c>
      <c r="K164" s="799"/>
      <c r="L164" s="797" t="s">
        <v>571</v>
      </c>
      <c r="M164" s="802"/>
    </row>
    <row r="165" spans="1:13">
      <c r="A165" s="797" t="s">
        <v>537</v>
      </c>
      <c r="B165" s="810"/>
      <c r="C165" s="811" t="s">
        <v>572</v>
      </c>
      <c r="D165" s="812"/>
      <c r="E165" s="797" t="s">
        <v>573</v>
      </c>
      <c r="F165" s="813"/>
      <c r="G165" s="799"/>
      <c r="H165" s="797" t="s">
        <v>574</v>
      </c>
      <c r="I165" s="799"/>
      <c r="J165" s="797" t="s">
        <v>575</v>
      </c>
      <c r="K165" s="799"/>
      <c r="L165" s="797" t="s">
        <v>576</v>
      </c>
      <c r="M165" s="802"/>
    </row>
    <row r="166" spans="1:13">
      <c r="A166" s="797" t="s">
        <v>577</v>
      </c>
      <c r="B166" s="814"/>
      <c r="C166" s="811" t="s">
        <v>578</v>
      </c>
      <c r="D166" s="812"/>
      <c r="E166" s="815" t="s">
        <v>579</v>
      </c>
      <c r="F166" s="816"/>
      <c r="G166" s="799"/>
      <c r="H166" s="797" t="s">
        <v>580</v>
      </c>
      <c r="I166" s="799"/>
      <c r="J166" s="797" t="s">
        <v>581</v>
      </c>
      <c r="K166" s="802"/>
      <c r="L166" s="797"/>
      <c r="M166" s="802"/>
    </row>
    <row r="167" spans="1:13">
      <c r="A167" s="797" t="s">
        <v>582</v>
      </c>
      <c r="B167" s="807"/>
      <c r="C167" s="811"/>
      <c r="D167" s="817"/>
      <c r="E167" s="818" t="s">
        <v>583</v>
      </c>
      <c r="F167" s="819"/>
      <c r="G167" s="799"/>
      <c r="H167" s="797" t="s">
        <v>584</v>
      </c>
      <c r="I167" s="799"/>
      <c r="J167" s="797" t="s">
        <v>585</v>
      </c>
      <c r="K167" s="799"/>
      <c r="L167" s="797" t="s">
        <v>586</v>
      </c>
      <c r="M167" s="802">
        <f>G170+M165</f>
        <v>0</v>
      </c>
    </row>
    <row r="168" spans="1:13">
      <c r="A168" s="797" t="s">
        <v>587</v>
      </c>
      <c r="B168" s="820"/>
      <c r="C168" s="811" t="s">
        <v>588</v>
      </c>
      <c r="D168" s="821"/>
      <c r="E168" s="822" t="s">
        <v>589</v>
      </c>
      <c r="F168" s="823"/>
      <c r="G168" s="824"/>
      <c r="H168" s="797" t="s">
        <v>590</v>
      </c>
      <c r="I168" s="799"/>
      <c r="J168" s="797" t="s">
        <v>591</v>
      </c>
      <c r="K168" s="824"/>
      <c r="L168" s="825" t="s">
        <v>592</v>
      </c>
      <c r="M168" s="826">
        <f>I170+M164</f>
        <v>0</v>
      </c>
    </row>
    <row r="169" spans="1:13">
      <c r="A169" s="825"/>
      <c r="B169" s="827"/>
      <c r="C169" s="828" t="s">
        <v>593</v>
      </c>
      <c r="D169" s="829"/>
      <c r="E169" s="830" t="s">
        <v>594</v>
      </c>
      <c r="F169" s="831"/>
      <c r="G169" s="832"/>
      <c r="H169" s="825" t="s">
        <v>595</v>
      </c>
      <c r="I169" s="824"/>
      <c r="J169" s="825" t="s">
        <v>596</v>
      </c>
      <c r="K169" s="832"/>
      <c r="L169" s="833"/>
      <c r="M169" s="834"/>
    </row>
    <row r="170" spans="1:13" ht="12.75" thickBot="1">
      <c r="A170" s="835"/>
      <c r="B170" s="836"/>
      <c r="C170" s="837" t="s">
        <v>597</v>
      </c>
      <c r="D170" s="838"/>
      <c r="E170" s="839" t="s">
        <v>598</v>
      </c>
      <c r="F170" s="840"/>
      <c r="G170" s="841">
        <f>SUM(G161:G169)</f>
        <v>0</v>
      </c>
      <c r="H170" s="842" t="s">
        <v>599</v>
      </c>
      <c r="I170" s="841">
        <f>SUM(I163:I169)</f>
        <v>0</v>
      </c>
      <c r="J170" s="842" t="s">
        <v>600</v>
      </c>
      <c r="K170" s="841">
        <f>K163-SUM(K164:K169)</f>
        <v>0</v>
      </c>
      <c r="L170" s="843" t="s">
        <v>601</v>
      </c>
      <c r="M170" s="844">
        <f>M167-M168</f>
        <v>0</v>
      </c>
    </row>
    <row r="171" spans="1:13">
      <c r="A171" s="783"/>
      <c r="B171" s="784"/>
      <c r="C171" s="784"/>
      <c r="D171" s="785"/>
      <c r="E171" s="786" t="s">
        <v>559</v>
      </c>
      <c r="F171" s="787"/>
      <c r="G171" s="788"/>
      <c r="H171" s="786"/>
      <c r="I171" s="788"/>
      <c r="J171" s="789" t="s">
        <v>560</v>
      </c>
      <c r="K171" s="790"/>
      <c r="L171" s="786" t="s">
        <v>217</v>
      </c>
      <c r="M171" s="791"/>
    </row>
    <row r="172" spans="1:13">
      <c r="A172" s="793"/>
      <c r="B172" s="794"/>
      <c r="C172" s="795" t="s">
        <v>267</v>
      </c>
      <c r="D172" s="796"/>
      <c r="E172" s="797" t="s">
        <v>561</v>
      </c>
      <c r="F172" s="798"/>
      <c r="G172" s="799"/>
      <c r="H172" s="797"/>
      <c r="I172" s="799"/>
      <c r="J172" s="800" t="s">
        <v>562</v>
      </c>
      <c r="K172" s="801"/>
      <c r="L172" s="797"/>
      <c r="M172" s="802"/>
    </row>
    <row r="173" spans="1:13">
      <c r="A173" s="803"/>
      <c r="B173" s="804"/>
      <c r="C173" s="804"/>
      <c r="D173" s="805"/>
      <c r="E173" s="797" t="s">
        <v>563</v>
      </c>
      <c r="F173" s="798"/>
      <c r="G173" s="799"/>
      <c r="H173" s="797" t="s">
        <v>564</v>
      </c>
      <c r="I173" s="799"/>
      <c r="J173" s="800" t="s">
        <v>565</v>
      </c>
      <c r="K173" s="806"/>
      <c r="L173" s="797"/>
      <c r="M173" s="802"/>
    </row>
    <row r="174" spans="1:13">
      <c r="A174" s="797" t="s">
        <v>566</v>
      </c>
      <c r="B174" s="807"/>
      <c r="C174" s="808" t="s">
        <v>567</v>
      </c>
      <c r="D174" s="809"/>
      <c r="E174" s="797" t="s">
        <v>568</v>
      </c>
      <c r="F174" s="798"/>
      <c r="G174" s="799"/>
      <c r="H174" s="797" t="s">
        <v>569</v>
      </c>
      <c r="I174" s="799"/>
      <c r="J174" s="797" t="s">
        <v>570</v>
      </c>
      <c r="K174" s="799"/>
      <c r="L174" s="797" t="s">
        <v>571</v>
      </c>
      <c r="M174" s="802"/>
    </row>
    <row r="175" spans="1:13">
      <c r="A175" s="797" t="s">
        <v>537</v>
      </c>
      <c r="B175" s="810"/>
      <c r="C175" s="811" t="s">
        <v>572</v>
      </c>
      <c r="D175" s="812"/>
      <c r="E175" s="797" t="s">
        <v>573</v>
      </c>
      <c r="F175" s="813"/>
      <c r="G175" s="799"/>
      <c r="H175" s="797" t="s">
        <v>574</v>
      </c>
      <c r="I175" s="799"/>
      <c r="J175" s="797" t="s">
        <v>575</v>
      </c>
      <c r="K175" s="799"/>
      <c r="L175" s="797" t="s">
        <v>576</v>
      </c>
      <c r="M175" s="802"/>
    </row>
    <row r="176" spans="1:13">
      <c r="A176" s="797" t="s">
        <v>577</v>
      </c>
      <c r="B176" s="814"/>
      <c r="C176" s="811" t="s">
        <v>578</v>
      </c>
      <c r="D176" s="812"/>
      <c r="E176" s="815" t="s">
        <v>579</v>
      </c>
      <c r="F176" s="816"/>
      <c r="G176" s="799"/>
      <c r="H176" s="797" t="s">
        <v>580</v>
      </c>
      <c r="I176" s="799"/>
      <c r="J176" s="797" t="s">
        <v>581</v>
      </c>
      <c r="K176" s="802"/>
      <c r="L176" s="797"/>
      <c r="M176" s="802"/>
    </row>
    <row r="177" spans="1:13">
      <c r="A177" s="797" t="s">
        <v>582</v>
      </c>
      <c r="B177" s="807"/>
      <c r="C177" s="811"/>
      <c r="D177" s="817"/>
      <c r="E177" s="818" t="s">
        <v>583</v>
      </c>
      <c r="F177" s="819"/>
      <c r="G177" s="799"/>
      <c r="H177" s="797" t="s">
        <v>584</v>
      </c>
      <c r="I177" s="799"/>
      <c r="J177" s="797" t="s">
        <v>585</v>
      </c>
      <c r="K177" s="799"/>
      <c r="L177" s="797" t="s">
        <v>586</v>
      </c>
      <c r="M177" s="802">
        <f>G180+M175</f>
        <v>0</v>
      </c>
    </row>
    <row r="178" spans="1:13">
      <c r="A178" s="797" t="s">
        <v>587</v>
      </c>
      <c r="B178" s="820"/>
      <c r="C178" s="811" t="s">
        <v>588</v>
      </c>
      <c r="D178" s="821"/>
      <c r="E178" s="822" t="s">
        <v>589</v>
      </c>
      <c r="F178" s="823"/>
      <c r="G178" s="824"/>
      <c r="H178" s="797" t="s">
        <v>590</v>
      </c>
      <c r="I178" s="799"/>
      <c r="J178" s="797" t="s">
        <v>591</v>
      </c>
      <c r="K178" s="824"/>
      <c r="L178" s="825" t="s">
        <v>592</v>
      </c>
      <c r="M178" s="826">
        <f>I180+M174</f>
        <v>0</v>
      </c>
    </row>
    <row r="179" spans="1:13">
      <c r="A179" s="825"/>
      <c r="B179" s="827"/>
      <c r="C179" s="828" t="s">
        <v>593</v>
      </c>
      <c r="D179" s="829"/>
      <c r="E179" s="830" t="s">
        <v>594</v>
      </c>
      <c r="F179" s="831"/>
      <c r="G179" s="832"/>
      <c r="H179" s="825" t="s">
        <v>595</v>
      </c>
      <c r="I179" s="824"/>
      <c r="J179" s="825" t="s">
        <v>596</v>
      </c>
      <c r="K179" s="832"/>
      <c r="L179" s="833"/>
      <c r="M179" s="834"/>
    </row>
    <row r="180" spans="1:13" ht="12.75" thickBot="1">
      <c r="A180" s="835"/>
      <c r="B180" s="836"/>
      <c r="C180" s="837" t="s">
        <v>597</v>
      </c>
      <c r="D180" s="838"/>
      <c r="E180" s="839" t="s">
        <v>598</v>
      </c>
      <c r="F180" s="840"/>
      <c r="G180" s="841">
        <f>SUM(G171:G179)</f>
        <v>0</v>
      </c>
      <c r="H180" s="842" t="s">
        <v>599</v>
      </c>
      <c r="I180" s="841">
        <f>SUM(I173:I179)</f>
        <v>0</v>
      </c>
      <c r="J180" s="842" t="s">
        <v>600</v>
      </c>
      <c r="K180" s="841">
        <f>K173-SUM(K174:K179)</f>
        <v>0</v>
      </c>
      <c r="L180" s="843" t="s">
        <v>601</v>
      </c>
      <c r="M180" s="844">
        <f>M177-M178</f>
        <v>0</v>
      </c>
    </row>
    <row r="181" spans="1:13">
      <c r="A181" s="783"/>
      <c r="B181" s="784"/>
      <c r="C181" s="784"/>
      <c r="D181" s="785"/>
      <c r="E181" s="786" t="s">
        <v>559</v>
      </c>
      <c r="F181" s="787"/>
      <c r="G181" s="788"/>
      <c r="H181" s="786"/>
      <c r="I181" s="788"/>
      <c r="J181" s="789" t="s">
        <v>560</v>
      </c>
      <c r="K181" s="790"/>
      <c r="L181" s="786" t="s">
        <v>217</v>
      </c>
      <c r="M181" s="791"/>
    </row>
    <row r="182" spans="1:13">
      <c r="A182" s="793"/>
      <c r="B182" s="794"/>
      <c r="C182" s="795" t="s">
        <v>267</v>
      </c>
      <c r="D182" s="796"/>
      <c r="E182" s="797" t="s">
        <v>561</v>
      </c>
      <c r="F182" s="798"/>
      <c r="G182" s="799"/>
      <c r="H182" s="797"/>
      <c r="I182" s="799"/>
      <c r="J182" s="800" t="s">
        <v>562</v>
      </c>
      <c r="K182" s="801"/>
      <c r="L182" s="797"/>
      <c r="M182" s="802"/>
    </row>
    <row r="183" spans="1:13">
      <c r="A183" s="803"/>
      <c r="B183" s="804"/>
      <c r="C183" s="804"/>
      <c r="D183" s="805"/>
      <c r="E183" s="797" t="s">
        <v>563</v>
      </c>
      <c r="F183" s="798"/>
      <c r="G183" s="799"/>
      <c r="H183" s="797" t="s">
        <v>564</v>
      </c>
      <c r="I183" s="799"/>
      <c r="J183" s="800" t="s">
        <v>565</v>
      </c>
      <c r="K183" s="806"/>
      <c r="L183" s="797"/>
      <c r="M183" s="802"/>
    </row>
    <row r="184" spans="1:13">
      <c r="A184" s="797" t="s">
        <v>566</v>
      </c>
      <c r="B184" s="807"/>
      <c r="C184" s="808" t="s">
        <v>567</v>
      </c>
      <c r="D184" s="809"/>
      <c r="E184" s="797" t="s">
        <v>568</v>
      </c>
      <c r="F184" s="798"/>
      <c r="G184" s="799"/>
      <c r="H184" s="797" t="s">
        <v>569</v>
      </c>
      <c r="I184" s="799"/>
      <c r="J184" s="797" t="s">
        <v>570</v>
      </c>
      <c r="K184" s="799"/>
      <c r="L184" s="797" t="s">
        <v>571</v>
      </c>
      <c r="M184" s="802"/>
    </row>
    <row r="185" spans="1:13">
      <c r="A185" s="797" t="s">
        <v>537</v>
      </c>
      <c r="B185" s="810"/>
      <c r="C185" s="811" t="s">
        <v>572</v>
      </c>
      <c r="D185" s="812"/>
      <c r="E185" s="797" t="s">
        <v>573</v>
      </c>
      <c r="F185" s="813"/>
      <c r="G185" s="799"/>
      <c r="H185" s="797" t="s">
        <v>574</v>
      </c>
      <c r="I185" s="799"/>
      <c r="J185" s="797" t="s">
        <v>575</v>
      </c>
      <c r="K185" s="799"/>
      <c r="L185" s="797" t="s">
        <v>576</v>
      </c>
      <c r="M185" s="802"/>
    </row>
    <row r="186" spans="1:13">
      <c r="A186" s="797" t="s">
        <v>577</v>
      </c>
      <c r="B186" s="814"/>
      <c r="C186" s="811" t="s">
        <v>578</v>
      </c>
      <c r="D186" s="812"/>
      <c r="E186" s="815" t="s">
        <v>579</v>
      </c>
      <c r="F186" s="816"/>
      <c r="G186" s="799"/>
      <c r="H186" s="797" t="s">
        <v>580</v>
      </c>
      <c r="I186" s="799"/>
      <c r="J186" s="797" t="s">
        <v>581</v>
      </c>
      <c r="K186" s="802"/>
      <c r="L186" s="797"/>
      <c r="M186" s="802"/>
    </row>
    <row r="187" spans="1:13">
      <c r="A187" s="797" t="s">
        <v>582</v>
      </c>
      <c r="B187" s="807"/>
      <c r="C187" s="811"/>
      <c r="D187" s="817"/>
      <c r="E187" s="818" t="s">
        <v>583</v>
      </c>
      <c r="F187" s="819"/>
      <c r="G187" s="799"/>
      <c r="H187" s="797" t="s">
        <v>584</v>
      </c>
      <c r="I187" s="799"/>
      <c r="J187" s="797" t="s">
        <v>585</v>
      </c>
      <c r="K187" s="799"/>
      <c r="L187" s="797" t="s">
        <v>586</v>
      </c>
      <c r="M187" s="802">
        <f>G190+M185</f>
        <v>0</v>
      </c>
    </row>
    <row r="188" spans="1:13">
      <c r="A188" s="797" t="s">
        <v>587</v>
      </c>
      <c r="B188" s="820"/>
      <c r="C188" s="811" t="s">
        <v>588</v>
      </c>
      <c r="D188" s="821"/>
      <c r="E188" s="822" t="s">
        <v>589</v>
      </c>
      <c r="F188" s="823"/>
      <c r="G188" s="824"/>
      <c r="H188" s="797" t="s">
        <v>590</v>
      </c>
      <c r="I188" s="799"/>
      <c r="J188" s="797" t="s">
        <v>591</v>
      </c>
      <c r="K188" s="824"/>
      <c r="L188" s="825" t="s">
        <v>592</v>
      </c>
      <c r="M188" s="826">
        <f>I190+M184</f>
        <v>0</v>
      </c>
    </row>
    <row r="189" spans="1:13">
      <c r="A189" s="825"/>
      <c r="B189" s="827"/>
      <c r="C189" s="828" t="s">
        <v>593</v>
      </c>
      <c r="D189" s="829"/>
      <c r="E189" s="830" t="s">
        <v>594</v>
      </c>
      <c r="F189" s="831"/>
      <c r="G189" s="832"/>
      <c r="H189" s="825" t="s">
        <v>595</v>
      </c>
      <c r="I189" s="824"/>
      <c r="J189" s="825" t="s">
        <v>596</v>
      </c>
      <c r="K189" s="832"/>
      <c r="L189" s="833"/>
      <c r="M189" s="834"/>
    </row>
    <row r="190" spans="1:13" ht="12.75" thickBot="1">
      <c r="A190" s="835"/>
      <c r="B190" s="836"/>
      <c r="C190" s="837" t="s">
        <v>597</v>
      </c>
      <c r="D190" s="838"/>
      <c r="E190" s="839" t="s">
        <v>598</v>
      </c>
      <c r="F190" s="840"/>
      <c r="G190" s="841">
        <f>SUM(G181:G189)</f>
        <v>0</v>
      </c>
      <c r="H190" s="842" t="s">
        <v>599</v>
      </c>
      <c r="I190" s="841">
        <f>SUM(I183:I189)</f>
        <v>0</v>
      </c>
      <c r="J190" s="842" t="s">
        <v>600</v>
      </c>
      <c r="K190" s="841">
        <f>K183-SUM(K184:K189)</f>
        <v>0</v>
      </c>
      <c r="L190" s="843" t="s">
        <v>601</v>
      </c>
      <c r="M190" s="844">
        <f>M187-M188</f>
        <v>0</v>
      </c>
    </row>
    <row r="191" spans="1:13">
      <c r="A191" s="783"/>
      <c r="B191" s="784"/>
      <c r="C191" s="784"/>
      <c r="D191" s="785"/>
      <c r="E191" s="786" t="s">
        <v>559</v>
      </c>
      <c r="F191" s="787"/>
      <c r="G191" s="788"/>
      <c r="H191" s="786"/>
      <c r="I191" s="788"/>
      <c r="J191" s="789" t="s">
        <v>560</v>
      </c>
      <c r="K191" s="790"/>
      <c r="L191" s="786" t="s">
        <v>217</v>
      </c>
      <c r="M191" s="791"/>
    </row>
    <row r="192" spans="1:13">
      <c r="A192" s="793"/>
      <c r="B192" s="794"/>
      <c r="C192" s="795" t="s">
        <v>267</v>
      </c>
      <c r="D192" s="796"/>
      <c r="E192" s="797" t="s">
        <v>561</v>
      </c>
      <c r="F192" s="798"/>
      <c r="G192" s="799"/>
      <c r="H192" s="797"/>
      <c r="I192" s="799"/>
      <c r="J192" s="800" t="s">
        <v>562</v>
      </c>
      <c r="K192" s="801"/>
      <c r="L192" s="797"/>
      <c r="M192" s="802"/>
    </row>
    <row r="193" spans="1:13">
      <c r="A193" s="803"/>
      <c r="B193" s="804"/>
      <c r="C193" s="804"/>
      <c r="D193" s="805"/>
      <c r="E193" s="797" t="s">
        <v>563</v>
      </c>
      <c r="F193" s="798"/>
      <c r="G193" s="799"/>
      <c r="H193" s="797" t="s">
        <v>564</v>
      </c>
      <c r="I193" s="799"/>
      <c r="J193" s="800" t="s">
        <v>565</v>
      </c>
      <c r="K193" s="806"/>
      <c r="L193" s="797"/>
      <c r="M193" s="802"/>
    </row>
    <row r="194" spans="1:13">
      <c r="A194" s="797" t="s">
        <v>566</v>
      </c>
      <c r="B194" s="807"/>
      <c r="C194" s="808" t="s">
        <v>567</v>
      </c>
      <c r="D194" s="809"/>
      <c r="E194" s="797"/>
      <c r="F194" s="798"/>
      <c r="G194" s="799"/>
      <c r="H194" s="797" t="s">
        <v>569</v>
      </c>
      <c r="I194" s="799"/>
      <c r="J194" s="797" t="s">
        <v>570</v>
      </c>
      <c r="K194" s="799"/>
      <c r="L194" s="797" t="s">
        <v>571</v>
      </c>
      <c r="M194" s="802"/>
    </row>
    <row r="195" spans="1:13">
      <c r="A195" s="797" t="s">
        <v>537</v>
      </c>
      <c r="B195" s="810"/>
      <c r="C195" s="811" t="s">
        <v>572</v>
      </c>
      <c r="D195" s="812"/>
      <c r="E195" s="797" t="s">
        <v>573</v>
      </c>
      <c r="F195" s="813"/>
      <c r="G195" s="799"/>
      <c r="H195" s="797" t="s">
        <v>574</v>
      </c>
      <c r="I195" s="799"/>
      <c r="J195" s="797" t="s">
        <v>575</v>
      </c>
      <c r="K195" s="799"/>
      <c r="L195" s="797" t="s">
        <v>576</v>
      </c>
      <c r="M195" s="802"/>
    </row>
    <row r="196" spans="1:13">
      <c r="A196" s="797" t="s">
        <v>577</v>
      </c>
      <c r="B196" s="814"/>
      <c r="C196" s="811" t="s">
        <v>578</v>
      </c>
      <c r="D196" s="812"/>
      <c r="E196" s="815" t="s">
        <v>579</v>
      </c>
      <c r="F196" s="816"/>
      <c r="G196" s="799"/>
      <c r="H196" s="797" t="s">
        <v>580</v>
      </c>
      <c r="I196" s="799"/>
      <c r="J196" s="797" t="s">
        <v>581</v>
      </c>
      <c r="K196" s="802"/>
      <c r="L196" s="797"/>
      <c r="M196" s="802"/>
    </row>
    <row r="197" spans="1:13">
      <c r="A197" s="797" t="s">
        <v>582</v>
      </c>
      <c r="B197" s="807"/>
      <c r="C197" s="811"/>
      <c r="D197" s="817"/>
      <c r="E197" s="818" t="s">
        <v>583</v>
      </c>
      <c r="F197" s="819"/>
      <c r="G197" s="799"/>
      <c r="H197" s="797" t="s">
        <v>584</v>
      </c>
      <c r="I197" s="799"/>
      <c r="J197" s="797" t="s">
        <v>585</v>
      </c>
      <c r="K197" s="799"/>
      <c r="L197" s="797" t="s">
        <v>586</v>
      </c>
      <c r="M197" s="802">
        <f>G200+M195</f>
        <v>0</v>
      </c>
    </row>
    <row r="198" spans="1:13">
      <c r="A198" s="797" t="s">
        <v>587</v>
      </c>
      <c r="B198" s="820"/>
      <c r="C198" s="811" t="s">
        <v>588</v>
      </c>
      <c r="D198" s="821"/>
      <c r="E198" s="822" t="s">
        <v>589</v>
      </c>
      <c r="F198" s="823"/>
      <c r="G198" s="824"/>
      <c r="H198" s="797" t="s">
        <v>590</v>
      </c>
      <c r="I198" s="799"/>
      <c r="J198" s="797" t="s">
        <v>591</v>
      </c>
      <c r="K198" s="824"/>
      <c r="L198" s="825" t="s">
        <v>592</v>
      </c>
      <c r="M198" s="826">
        <f>I200+M194</f>
        <v>0</v>
      </c>
    </row>
    <row r="199" spans="1:13">
      <c r="A199" s="825"/>
      <c r="B199" s="827"/>
      <c r="C199" s="828" t="s">
        <v>593</v>
      </c>
      <c r="D199" s="829"/>
      <c r="E199" s="830" t="s">
        <v>594</v>
      </c>
      <c r="F199" s="831"/>
      <c r="G199" s="832"/>
      <c r="H199" s="825" t="s">
        <v>595</v>
      </c>
      <c r="I199" s="824"/>
      <c r="J199" s="825" t="s">
        <v>596</v>
      </c>
      <c r="K199" s="832"/>
      <c r="L199" s="833"/>
      <c r="M199" s="834"/>
    </row>
    <row r="200" spans="1:13" ht="12.75" thickBot="1">
      <c r="A200" s="835"/>
      <c r="B200" s="836"/>
      <c r="C200" s="837" t="s">
        <v>597</v>
      </c>
      <c r="D200" s="838"/>
      <c r="E200" s="839" t="s">
        <v>598</v>
      </c>
      <c r="F200" s="840"/>
      <c r="G200" s="841">
        <f>SUM(G191:G199)</f>
        <v>0</v>
      </c>
      <c r="H200" s="842" t="s">
        <v>599</v>
      </c>
      <c r="I200" s="841">
        <f>SUM(I193:I199)</f>
        <v>0</v>
      </c>
      <c r="J200" s="842" t="s">
        <v>600</v>
      </c>
      <c r="K200" s="841">
        <f>K193-SUM(K194:K199)</f>
        <v>0</v>
      </c>
      <c r="L200" s="843" t="s">
        <v>601</v>
      </c>
      <c r="M200" s="844">
        <f>M197-M198</f>
        <v>0</v>
      </c>
    </row>
    <row r="201" spans="1:13">
      <c r="A201" s="783"/>
      <c r="B201" s="784"/>
      <c r="C201" s="784"/>
      <c r="D201" s="785"/>
      <c r="E201" s="786" t="s">
        <v>559</v>
      </c>
      <c r="F201" s="787"/>
      <c r="G201" s="788"/>
      <c r="H201" s="786"/>
      <c r="I201" s="788"/>
      <c r="J201" s="789" t="s">
        <v>560</v>
      </c>
      <c r="K201" s="790"/>
      <c r="L201" s="786" t="s">
        <v>217</v>
      </c>
      <c r="M201" s="791"/>
    </row>
    <row r="202" spans="1:13">
      <c r="A202" s="793"/>
      <c r="B202" s="794"/>
      <c r="C202" s="795" t="s">
        <v>267</v>
      </c>
      <c r="D202" s="796"/>
      <c r="E202" s="797" t="s">
        <v>561</v>
      </c>
      <c r="F202" s="798"/>
      <c r="G202" s="799"/>
      <c r="H202" s="797"/>
      <c r="I202" s="799"/>
      <c r="J202" s="800" t="s">
        <v>562</v>
      </c>
      <c r="K202" s="801"/>
      <c r="L202" s="797"/>
      <c r="M202" s="802"/>
    </row>
    <row r="203" spans="1:13">
      <c r="A203" s="803"/>
      <c r="B203" s="804"/>
      <c r="C203" s="804"/>
      <c r="D203" s="805"/>
      <c r="E203" s="797" t="s">
        <v>563</v>
      </c>
      <c r="F203" s="798"/>
      <c r="G203" s="799"/>
      <c r="H203" s="797" t="s">
        <v>564</v>
      </c>
      <c r="I203" s="799"/>
      <c r="J203" s="800" t="s">
        <v>565</v>
      </c>
      <c r="K203" s="806"/>
      <c r="L203" s="797"/>
      <c r="M203" s="802"/>
    </row>
    <row r="204" spans="1:13">
      <c r="A204" s="797" t="s">
        <v>566</v>
      </c>
      <c r="B204" s="807"/>
      <c r="C204" s="808" t="s">
        <v>567</v>
      </c>
      <c r="D204" s="809"/>
      <c r="E204" s="797" t="s">
        <v>568</v>
      </c>
      <c r="F204" s="798"/>
      <c r="G204" s="799"/>
      <c r="H204" s="797" t="s">
        <v>569</v>
      </c>
      <c r="I204" s="799"/>
      <c r="J204" s="797" t="s">
        <v>570</v>
      </c>
      <c r="K204" s="799"/>
      <c r="L204" s="797" t="s">
        <v>571</v>
      </c>
      <c r="M204" s="802"/>
    </row>
    <row r="205" spans="1:13">
      <c r="A205" s="797" t="s">
        <v>537</v>
      </c>
      <c r="B205" s="810"/>
      <c r="C205" s="811" t="s">
        <v>572</v>
      </c>
      <c r="D205" s="812"/>
      <c r="E205" s="797" t="s">
        <v>573</v>
      </c>
      <c r="F205" s="813"/>
      <c r="G205" s="799"/>
      <c r="H205" s="797" t="s">
        <v>574</v>
      </c>
      <c r="I205" s="799"/>
      <c r="J205" s="797" t="s">
        <v>575</v>
      </c>
      <c r="K205" s="799"/>
      <c r="L205" s="797" t="s">
        <v>576</v>
      </c>
      <c r="M205" s="802"/>
    </row>
    <row r="206" spans="1:13">
      <c r="A206" s="797" t="s">
        <v>577</v>
      </c>
      <c r="B206" s="814"/>
      <c r="C206" s="811" t="s">
        <v>578</v>
      </c>
      <c r="D206" s="812"/>
      <c r="E206" s="815" t="s">
        <v>579</v>
      </c>
      <c r="F206" s="816"/>
      <c r="G206" s="799"/>
      <c r="H206" s="797" t="s">
        <v>580</v>
      </c>
      <c r="I206" s="799"/>
      <c r="J206" s="797" t="s">
        <v>581</v>
      </c>
      <c r="K206" s="802"/>
      <c r="L206" s="797"/>
      <c r="M206" s="802"/>
    </row>
    <row r="207" spans="1:13">
      <c r="A207" s="797" t="s">
        <v>582</v>
      </c>
      <c r="B207" s="807"/>
      <c r="C207" s="811"/>
      <c r="D207" s="817"/>
      <c r="E207" s="818" t="s">
        <v>583</v>
      </c>
      <c r="F207" s="819"/>
      <c r="G207" s="799"/>
      <c r="H207" s="797" t="s">
        <v>584</v>
      </c>
      <c r="I207" s="799"/>
      <c r="J207" s="797" t="s">
        <v>585</v>
      </c>
      <c r="K207" s="799"/>
      <c r="L207" s="797" t="s">
        <v>586</v>
      </c>
      <c r="M207" s="802">
        <f>G210+M205</f>
        <v>0</v>
      </c>
    </row>
    <row r="208" spans="1:13">
      <c r="A208" s="797" t="s">
        <v>587</v>
      </c>
      <c r="B208" s="820"/>
      <c r="C208" s="811" t="s">
        <v>588</v>
      </c>
      <c r="D208" s="821"/>
      <c r="E208" s="822" t="s">
        <v>589</v>
      </c>
      <c r="F208" s="823"/>
      <c r="G208" s="824"/>
      <c r="H208" s="797" t="s">
        <v>590</v>
      </c>
      <c r="I208" s="799"/>
      <c r="J208" s="797" t="s">
        <v>591</v>
      </c>
      <c r="K208" s="824"/>
      <c r="L208" s="825" t="s">
        <v>592</v>
      </c>
      <c r="M208" s="826">
        <f>I210+M204</f>
        <v>0</v>
      </c>
    </row>
    <row r="209" spans="1:13">
      <c r="A209" s="825"/>
      <c r="B209" s="827"/>
      <c r="C209" s="828" t="s">
        <v>593</v>
      </c>
      <c r="D209" s="829"/>
      <c r="E209" s="830" t="s">
        <v>594</v>
      </c>
      <c r="F209" s="831"/>
      <c r="G209" s="832"/>
      <c r="H209" s="825" t="s">
        <v>595</v>
      </c>
      <c r="I209" s="824"/>
      <c r="J209" s="825" t="s">
        <v>596</v>
      </c>
      <c r="K209" s="832"/>
      <c r="L209" s="833"/>
      <c r="M209" s="834"/>
    </row>
    <row r="210" spans="1:13" ht="12.75" thickBot="1">
      <c r="A210" s="835"/>
      <c r="B210" s="836"/>
      <c r="C210" s="837" t="s">
        <v>597</v>
      </c>
      <c r="D210" s="838"/>
      <c r="E210" s="839" t="s">
        <v>598</v>
      </c>
      <c r="F210" s="840"/>
      <c r="G210" s="841">
        <f>SUM(G201:G209)</f>
        <v>0</v>
      </c>
      <c r="H210" s="842" t="s">
        <v>599</v>
      </c>
      <c r="I210" s="841">
        <f>SUM(I203:I209)</f>
        <v>0</v>
      </c>
      <c r="J210" s="842" t="s">
        <v>600</v>
      </c>
      <c r="K210" s="841">
        <f>K203-SUM(K204:K209)</f>
        <v>0</v>
      </c>
      <c r="L210" s="843" t="s">
        <v>601</v>
      </c>
      <c r="M210" s="844">
        <f>M207-M208</f>
        <v>0</v>
      </c>
    </row>
    <row r="211" spans="1:13">
      <c r="A211" s="783"/>
      <c r="B211" s="784"/>
      <c r="C211" s="784"/>
      <c r="D211" s="785"/>
      <c r="E211" s="786" t="s">
        <v>559</v>
      </c>
      <c r="F211" s="787"/>
      <c r="G211" s="788"/>
      <c r="H211" s="786"/>
      <c r="I211" s="788"/>
      <c r="J211" s="789" t="s">
        <v>560</v>
      </c>
      <c r="K211" s="790"/>
      <c r="L211" s="786" t="s">
        <v>217</v>
      </c>
      <c r="M211" s="791"/>
    </row>
    <row r="212" spans="1:13">
      <c r="A212" s="793"/>
      <c r="B212" s="794"/>
      <c r="C212" s="795" t="s">
        <v>267</v>
      </c>
      <c r="D212" s="796"/>
      <c r="E212" s="797" t="s">
        <v>561</v>
      </c>
      <c r="F212" s="798"/>
      <c r="G212" s="799"/>
      <c r="H212" s="797"/>
      <c r="I212" s="799"/>
      <c r="J212" s="800" t="s">
        <v>562</v>
      </c>
      <c r="K212" s="801"/>
      <c r="L212" s="797"/>
      <c r="M212" s="802"/>
    </row>
    <row r="213" spans="1:13">
      <c r="A213" s="803"/>
      <c r="B213" s="804"/>
      <c r="C213" s="804"/>
      <c r="D213" s="805"/>
      <c r="E213" s="797" t="s">
        <v>563</v>
      </c>
      <c r="F213" s="798"/>
      <c r="G213" s="799"/>
      <c r="H213" s="797" t="s">
        <v>564</v>
      </c>
      <c r="I213" s="799"/>
      <c r="J213" s="800" t="s">
        <v>565</v>
      </c>
      <c r="K213" s="806"/>
      <c r="L213" s="797"/>
      <c r="M213" s="802"/>
    </row>
    <row r="214" spans="1:13">
      <c r="A214" s="797" t="s">
        <v>566</v>
      </c>
      <c r="B214" s="807"/>
      <c r="C214" s="808" t="s">
        <v>567</v>
      </c>
      <c r="D214" s="809"/>
      <c r="E214" s="797" t="s">
        <v>568</v>
      </c>
      <c r="F214" s="798"/>
      <c r="G214" s="799"/>
      <c r="H214" s="797" t="s">
        <v>569</v>
      </c>
      <c r="I214" s="799"/>
      <c r="J214" s="797" t="s">
        <v>570</v>
      </c>
      <c r="K214" s="799"/>
      <c r="L214" s="797" t="s">
        <v>571</v>
      </c>
      <c r="M214" s="802"/>
    </row>
    <row r="215" spans="1:13">
      <c r="A215" s="797" t="s">
        <v>537</v>
      </c>
      <c r="B215" s="810"/>
      <c r="C215" s="811" t="s">
        <v>572</v>
      </c>
      <c r="D215" s="812"/>
      <c r="E215" s="797" t="s">
        <v>573</v>
      </c>
      <c r="F215" s="813"/>
      <c r="G215" s="799"/>
      <c r="H215" s="797" t="s">
        <v>574</v>
      </c>
      <c r="I215" s="799"/>
      <c r="J215" s="797" t="s">
        <v>575</v>
      </c>
      <c r="K215" s="799"/>
      <c r="L215" s="797" t="s">
        <v>576</v>
      </c>
      <c r="M215" s="802"/>
    </row>
    <row r="216" spans="1:13">
      <c r="A216" s="797" t="s">
        <v>577</v>
      </c>
      <c r="B216" s="814"/>
      <c r="C216" s="811" t="s">
        <v>578</v>
      </c>
      <c r="D216" s="812"/>
      <c r="E216" s="815" t="s">
        <v>579</v>
      </c>
      <c r="F216" s="816"/>
      <c r="G216" s="799"/>
      <c r="H216" s="797" t="s">
        <v>580</v>
      </c>
      <c r="I216" s="799"/>
      <c r="J216" s="797" t="s">
        <v>581</v>
      </c>
      <c r="K216" s="802"/>
      <c r="L216" s="797"/>
      <c r="M216" s="802"/>
    </row>
    <row r="217" spans="1:13">
      <c r="A217" s="797" t="s">
        <v>582</v>
      </c>
      <c r="B217" s="807"/>
      <c r="C217" s="811"/>
      <c r="D217" s="817"/>
      <c r="E217" s="818" t="s">
        <v>583</v>
      </c>
      <c r="F217" s="819"/>
      <c r="G217" s="799"/>
      <c r="H217" s="797" t="s">
        <v>584</v>
      </c>
      <c r="I217" s="799"/>
      <c r="J217" s="797" t="s">
        <v>585</v>
      </c>
      <c r="K217" s="799"/>
      <c r="L217" s="797" t="s">
        <v>586</v>
      </c>
      <c r="M217" s="802">
        <f>G220+M215</f>
        <v>0</v>
      </c>
    </row>
    <row r="218" spans="1:13">
      <c r="A218" s="797" t="s">
        <v>587</v>
      </c>
      <c r="B218" s="820"/>
      <c r="C218" s="811" t="s">
        <v>588</v>
      </c>
      <c r="D218" s="821"/>
      <c r="E218" s="822" t="s">
        <v>589</v>
      </c>
      <c r="F218" s="823"/>
      <c r="G218" s="824"/>
      <c r="H218" s="797" t="s">
        <v>590</v>
      </c>
      <c r="I218" s="799"/>
      <c r="J218" s="797" t="s">
        <v>591</v>
      </c>
      <c r="K218" s="824"/>
      <c r="L218" s="825" t="s">
        <v>592</v>
      </c>
      <c r="M218" s="826">
        <f>I220+M214</f>
        <v>0</v>
      </c>
    </row>
    <row r="219" spans="1:13">
      <c r="A219" s="825"/>
      <c r="B219" s="827"/>
      <c r="C219" s="828" t="s">
        <v>593</v>
      </c>
      <c r="D219" s="829"/>
      <c r="E219" s="830" t="s">
        <v>594</v>
      </c>
      <c r="F219" s="831"/>
      <c r="G219" s="832"/>
      <c r="H219" s="825" t="s">
        <v>595</v>
      </c>
      <c r="I219" s="824"/>
      <c r="J219" s="825" t="s">
        <v>596</v>
      </c>
      <c r="K219" s="832"/>
      <c r="L219" s="833"/>
      <c r="M219" s="834"/>
    </row>
    <row r="220" spans="1:13" ht="12.75" thickBot="1">
      <c r="A220" s="835"/>
      <c r="B220" s="836"/>
      <c r="C220" s="837" t="s">
        <v>597</v>
      </c>
      <c r="D220" s="838"/>
      <c r="E220" s="839" t="s">
        <v>598</v>
      </c>
      <c r="F220" s="840"/>
      <c r="G220" s="841">
        <f>SUM(G211:G219)</f>
        <v>0</v>
      </c>
      <c r="H220" s="842" t="s">
        <v>599</v>
      </c>
      <c r="I220" s="841">
        <f>SUM(I213:I219)</f>
        <v>0</v>
      </c>
      <c r="J220" s="842" t="s">
        <v>600</v>
      </c>
      <c r="K220" s="841">
        <f>K213-SUM(K214:K219)</f>
        <v>0</v>
      </c>
      <c r="L220" s="843" t="s">
        <v>601</v>
      </c>
      <c r="M220" s="844">
        <f>M217-M218</f>
        <v>0</v>
      </c>
    </row>
    <row r="221" spans="1:13">
      <c r="A221" s="783"/>
      <c r="B221" s="784"/>
      <c r="C221" s="784"/>
      <c r="D221" s="785"/>
      <c r="E221" s="786" t="s">
        <v>559</v>
      </c>
      <c r="F221" s="787"/>
      <c r="G221" s="788"/>
      <c r="H221" s="786"/>
      <c r="I221" s="788"/>
      <c r="J221" s="789" t="s">
        <v>560</v>
      </c>
      <c r="K221" s="790"/>
      <c r="L221" s="786" t="s">
        <v>217</v>
      </c>
      <c r="M221" s="791"/>
    </row>
    <row r="222" spans="1:13">
      <c r="A222" s="793"/>
      <c r="B222" s="794"/>
      <c r="C222" s="795" t="s">
        <v>267</v>
      </c>
      <c r="D222" s="796"/>
      <c r="E222" s="797" t="s">
        <v>561</v>
      </c>
      <c r="F222" s="798"/>
      <c r="G222" s="799"/>
      <c r="H222" s="797"/>
      <c r="I222" s="799"/>
      <c r="J222" s="800" t="s">
        <v>562</v>
      </c>
      <c r="K222" s="801"/>
      <c r="L222" s="797"/>
      <c r="M222" s="802"/>
    </row>
    <row r="223" spans="1:13">
      <c r="A223" s="803"/>
      <c r="B223" s="804"/>
      <c r="C223" s="804"/>
      <c r="D223" s="805"/>
      <c r="E223" s="797" t="s">
        <v>563</v>
      </c>
      <c r="F223" s="798"/>
      <c r="G223" s="799"/>
      <c r="H223" s="797" t="s">
        <v>564</v>
      </c>
      <c r="I223" s="799"/>
      <c r="J223" s="800" t="s">
        <v>565</v>
      </c>
      <c r="K223" s="806"/>
      <c r="L223" s="797"/>
      <c r="M223" s="802"/>
    </row>
    <row r="224" spans="1:13">
      <c r="A224" s="797" t="s">
        <v>566</v>
      </c>
      <c r="B224" s="807"/>
      <c r="C224" s="808" t="s">
        <v>567</v>
      </c>
      <c r="D224" s="809"/>
      <c r="E224" s="797" t="s">
        <v>568</v>
      </c>
      <c r="F224" s="798"/>
      <c r="G224" s="799"/>
      <c r="H224" s="797" t="s">
        <v>569</v>
      </c>
      <c r="I224" s="799"/>
      <c r="J224" s="797" t="s">
        <v>570</v>
      </c>
      <c r="K224" s="799"/>
      <c r="L224" s="797" t="s">
        <v>571</v>
      </c>
      <c r="M224" s="802"/>
    </row>
    <row r="225" spans="1:13">
      <c r="A225" s="797" t="s">
        <v>537</v>
      </c>
      <c r="B225" s="810"/>
      <c r="C225" s="811" t="s">
        <v>572</v>
      </c>
      <c r="D225" s="812"/>
      <c r="E225" s="797" t="s">
        <v>573</v>
      </c>
      <c r="F225" s="813"/>
      <c r="G225" s="799"/>
      <c r="H225" s="797" t="s">
        <v>574</v>
      </c>
      <c r="I225" s="799"/>
      <c r="J225" s="797" t="s">
        <v>575</v>
      </c>
      <c r="K225" s="799"/>
      <c r="L225" s="797" t="s">
        <v>576</v>
      </c>
      <c r="M225" s="802"/>
    </row>
    <row r="226" spans="1:13">
      <c r="A226" s="797" t="s">
        <v>577</v>
      </c>
      <c r="B226" s="814"/>
      <c r="C226" s="811" t="s">
        <v>578</v>
      </c>
      <c r="D226" s="812"/>
      <c r="E226" s="815" t="s">
        <v>579</v>
      </c>
      <c r="F226" s="816"/>
      <c r="G226" s="799"/>
      <c r="H226" s="797" t="s">
        <v>580</v>
      </c>
      <c r="I226" s="799"/>
      <c r="J226" s="797" t="s">
        <v>581</v>
      </c>
      <c r="K226" s="802"/>
      <c r="L226" s="797"/>
      <c r="M226" s="802"/>
    </row>
    <row r="227" spans="1:13">
      <c r="A227" s="797" t="s">
        <v>582</v>
      </c>
      <c r="B227" s="807"/>
      <c r="C227" s="811"/>
      <c r="D227" s="817"/>
      <c r="E227" s="818" t="s">
        <v>583</v>
      </c>
      <c r="F227" s="819"/>
      <c r="G227" s="799"/>
      <c r="H227" s="797" t="s">
        <v>584</v>
      </c>
      <c r="I227" s="799"/>
      <c r="J227" s="797" t="s">
        <v>585</v>
      </c>
      <c r="K227" s="799"/>
      <c r="L227" s="797" t="s">
        <v>586</v>
      </c>
      <c r="M227" s="802">
        <f>G230+M225</f>
        <v>0</v>
      </c>
    </row>
    <row r="228" spans="1:13">
      <c r="A228" s="797" t="s">
        <v>587</v>
      </c>
      <c r="B228" s="820"/>
      <c r="C228" s="811" t="s">
        <v>588</v>
      </c>
      <c r="D228" s="821"/>
      <c r="E228" s="822" t="s">
        <v>589</v>
      </c>
      <c r="F228" s="823"/>
      <c r="G228" s="824"/>
      <c r="H228" s="797" t="s">
        <v>590</v>
      </c>
      <c r="I228" s="799"/>
      <c r="J228" s="797" t="s">
        <v>591</v>
      </c>
      <c r="K228" s="824"/>
      <c r="L228" s="825" t="s">
        <v>592</v>
      </c>
      <c r="M228" s="826">
        <f>I230+M224</f>
        <v>0</v>
      </c>
    </row>
    <row r="229" spans="1:13">
      <c r="A229" s="825"/>
      <c r="B229" s="827"/>
      <c r="C229" s="828" t="s">
        <v>593</v>
      </c>
      <c r="D229" s="829"/>
      <c r="E229" s="830" t="s">
        <v>594</v>
      </c>
      <c r="F229" s="831"/>
      <c r="G229" s="832"/>
      <c r="H229" s="825" t="s">
        <v>595</v>
      </c>
      <c r="I229" s="824"/>
      <c r="J229" s="825" t="s">
        <v>596</v>
      </c>
      <c r="K229" s="832"/>
      <c r="L229" s="833"/>
      <c r="M229" s="834"/>
    </row>
    <row r="230" spans="1:13" ht="12.75" thickBot="1">
      <c r="A230" s="835"/>
      <c r="B230" s="836"/>
      <c r="C230" s="837" t="s">
        <v>597</v>
      </c>
      <c r="D230" s="838"/>
      <c r="E230" s="839" t="s">
        <v>598</v>
      </c>
      <c r="F230" s="840"/>
      <c r="G230" s="841">
        <f>SUM(G221:G229)</f>
        <v>0</v>
      </c>
      <c r="H230" s="842" t="s">
        <v>599</v>
      </c>
      <c r="I230" s="841">
        <f>SUM(I223:I229)</f>
        <v>0</v>
      </c>
      <c r="J230" s="842" t="s">
        <v>600</v>
      </c>
      <c r="K230" s="841">
        <f>K223-SUM(K224:K229)</f>
        <v>0</v>
      </c>
      <c r="L230" s="843" t="s">
        <v>601</v>
      </c>
      <c r="M230" s="844">
        <f>M227-M228</f>
        <v>0</v>
      </c>
    </row>
    <row r="231" spans="1:13">
      <c r="A231" s="783"/>
      <c r="B231" s="784"/>
      <c r="C231" s="784"/>
      <c r="D231" s="785"/>
      <c r="E231" s="786" t="s">
        <v>559</v>
      </c>
      <c r="F231" s="787"/>
      <c r="G231" s="788"/>
      <c r="H231" s="786"/>
      <c r="I231" s="788"/>
      <c r="J231" s="789" t="s">
        <v>560</v>
      </c>
      <c r="K231" s="790"/>
      <c r="L231" s="786" t="s">
        <v>217</v>
      </c>
      <c r="M231" s="791"/>
    </row>
    <row r="232" spans="1:13">
      <c r="A232" s="793"/>
      <c r="B232" s="794"/>
      <c r="C232" s="795" t="s">
        <v>267</v>
      </c>
      <c r="D232" s="796"/>
      <c r="E232" s="797" t="s">
        <v>561</v>
      </c>
      <c r="F232" s="798"/>
      <c r="G232" s="799"/>
      <c r="H232" s="797"/>
      <c r="I232" s="799"/>
      <c r="J232" s="800" t="s">
        <v>562</v>
      </c>
      <c r="K232" s="801"/>
      <c r="L232" s="797"/>
      <c r="M232" s="802"/>
    </row>
    <row r="233" spans="1:13">
      <c r="A233" s="803"/>
      <c r="B233" s="804"/>
      <c r="C233" s="804"/>
      <c r="D233" s="805"/>
      <c r="E233" s="797" t="s">
        <v>563</v>
      </c>
      <c r="F233" s="798"/>
      <c r="G233" s="799"/>
      <c r="H233" s="797" t="s">
        <v>564</v>
      </c>
      <c r="I233" s="799"/>
      <c r="J233" s="800" t="s">
        <v>565</v>
      </c>
      <c r="K233" s="806"/>
      <c r="L233" s="797"/>
      <c r="M233" s="802"/>
    </row>
    <row r="234" spans="1:13">
      <c r="A234" s="797" t="s">
        <v>566</v>
      </c>
      <c r="B234" s="807"/>
      <c r="C234" s="808" t="s">
        <v>567</v>
      </c>
      <c r="D234" s="809"/>
      <c r="E234" s="797" t="s">
        <v>568</v>
      </c>
      <c r="F234" s="798"/>
      <c r="G234" s="799"/>
      <c r="H234" s="797" t="s">
        <v>569</v>
      </c>
      <c r="I234" s="799"/>
      <c r="J234" s="797" t="s">
        <v>570</v>
      </c>
      <c r="K234" s="799"/>
      <c r="L234" s="797" t="s">
        <v>571</v>
      </c>
      <c r="M234" s="802"/>
    </row>
    <row r="235" spans="1:13">
      <c r="A235" s="797" t="s">
        <v>537</v>
      </c>
      <c r="B235" s="810"/>
      <c r="C235" s="811" t="s">
        <v>572</v>
      </c>
      <c r="D235" s="812"/>
      <c r="E235" s="797" t="s">
        <v>573</v>
      </c>
      <c r="F235" s="813"/>
      <c r="G235" s="799"/>
      <c r="H235" s="797" t="s">
        <v>574</v>
      </c>
      <c r="I235" s="799"/>
      <c r="J235" s="797" t="s">
        <v>575</v>
      </c>
      <c r="K235" s="799"/>
      <c r="L235" s="797" t="s">
        <v>576</v>
      </c>
      <c r="M235" s="802"/>
    </row>
    <row r="236" spans="1:13">
      <c r="A236" s="797" t="s">
        <v>577</v>
      </c>
      <c r="B236" s="814"/>
      <c r="C236" s="811" t="s">
        <v>578</v>
      </c>
      <c r="D236" s="812"/>
      <c r="E236" s="815" t="s">
        <v>579</v>
      </c>
      <c r="F236" s="816"/>
      <c r="G236" s="799"/>
      <c r="H236" s="797" t="s">
        <v>580</v>
      </c>
      <c r="I236" s="799"/>
      <c r="J236" s="797" t="s">
        <v>581</v>
      </c>
      <c r="K236" s="802"/>
      <c r="L236" s="797"/>
      <c r="M236" s="802"/>
    </row>
    <row r="237" spans="1:13">
      <c r="A237" s="797" t="s">
        <v>582</v>
      </c>
      <c r="B237" s="807"/>
      <c r="C237" s="811"/>
      <c r="D237" s="817"/>
      <c r="E237" s="818" t="s">
        <v>583</v>
      </c>
      <c r="F237" s="819"/>
      <c r="G237" s="799"/>
      <c r="H237" s="797" t="s">
        <v>584</v>
      </c>
      <c r="I237" s="799"/>
      <c r="J237" s="797" t="s">
        <v>585</v>
      </c>
      <c r="K237" s="799"/>
      <c r="L237" s="797" t="s">
        <v>586</v>
      </c>
      <c r="M237" s="802">
        <f>G240+M235</f>
        <v>0</v>
      </c>
    </row>
    <row r="238" spans="1:13">
      <c r="A238" s="797" t="s">
        <v>587</v>
      </c>
      <c r="B238" s="820"/>
      <c r="C238" s="811" t="s">
        <v>588</v>
      </c>
      <c r="D238" s="821"/>
      <c r="E238" s="822" t="s">
        <v>589</v>
      </c>
      <c r="F238" s="823"/>
      <c r="G238" s="824"/>
      <c r="H238" s="797" t="s">
        <v>590</v>
      </c>
      <c r="I238" s="799"/>
      <c r="J238" s="797" t="s">
        <v>591</v>
      </c>
      <c r="K238" s="824"/>
      <c r="L238" s="825" t="s">
        <v>592</v>
      </c>
      <c r="M238" s="826">
        <f>I240+M234</f>
        <v>0</v>
      </c>
    </row>
    <row r="239" spans="1:13">
      <c r="A239" s="825"/>
      <c r="B239" s="827"/>
      <c r="C239" s="828" t="s">
        <v>593</v>
      </c>
      <c r="D239" s="829"/>
      <c r="E239" s="830" t="s">
        <v>594</v>
      </c>
      <c r="F239" s="831"/>
      <c r="G239" s="832"/>
      <c r="H239" s="825" t="s">
        <v>595</v>
      </c>
      <c r="I239" s="824"/>
      <c r="J239" s="825" t="s">
        <v>596</v>
      </c>
      <c r="K239" s="832"/>
      <c r="L239" s="833"/>
      <c r="M239" s="834"/>
    </row>
    <row r="240" spans="1:13" ht="12.75" thickBot="1">
      <c r="A240" s="835"/>
      <c r="B240" s="836"/>
      <c r="C240" s="837" t="s">
        <v>597</v>
      </c>
      <c r="D240" s="838"/>
      <c r="E240" s="839" t="s">
        <v>598</v>
      </c>
      <c r="F240" s="840"/>
      <c r="G240" s="841">
        <f>SUM(G231:G239)</f>
        <v>0</v>
      </c>
      <c r="H240" s="842" t="s">
        <v>599</v>
      </c>
      <c r="I240" s="841">
        <f>SUM(I233:I239)</f>
        <v>0</v>
      </c>
      <c r="J240" s="842" t="s">
        <v>600</v>
      </c>
      <c r="K240" s="841">
        <f>K233-SUM(K234:K239)</f>
        <v>0</v>
      </c>
      <c r="L240" s="843" t="s">
        <v>601</v>
      </c>
      <c r="M240" s="844">
        <f>M237-M238</f>
        <v>0</v>
      </c>
    </row>
    <row r="241" spans="1:13">
      <c r="A241" s="783"/>
      <c r="B241" s="784"/>
      <c r="C241" s="784"/>
      <c r="D241" s="785"/>
      <c r="E241" s="786" t="s">
        <v>559</v>
      </c>
      <c r="F241" s="787"/>
      <c r="G241" s="788"/>
      <c r="H241" s="786"/>
      <c r="I241" s="788"/>
      <c r="J241" s="789" t="s">
        <v>560</v>
      </c>
      <c r="K241" s="790"/>
      <c r="L241" s="786" t="s">
        <v>217</v>
      </c>
      <c r="M241" s="791"/>
    </row>
    <row r="242" spans="1:13">
      <c r="A242" s="793"/>
      <c r="B242" s="794"/>
      <c r="C242" s="795" t="s">
        <v>267</v>
      </c>
      <c r="D242" s="796"/>
      <c r="E242" s="797" t="s">
        <v>561</v>
      </c>
      <c r="F242" s="798"/>
      <c r="G242" s="799"/>
      <c r="H242" s="797"/>
      <c r="I242" s="799"/>
      <c r="J242" s="800" t="s">
        <v>562</v>
      </c>
      <c r="K242" s="801"/>
      <c r="L242" s="797"/>
      <c r="M242" s="802"/>
    </row>
    <row r="243" spans="1:13">
      <c r="A243" s="803"/>
      <c r="B243" s="804"/>
      <c r="C243" s="804"/>
      <c r="D243" s="805"/>
      <c r="E243" s="797" t="s">
        <v>563</v>
      </c>
      <c r="F243" s="798"/>
      <c r="G243" s="799"/>
      <c r="H243" s="797" t="s">
        <v>564</v>
      </c>
      <c r="I243" s="799"/>
      <c r="J243" s="800" t="s">
        <v>565</v>
      </c>
      <c r="K243" s="806"/>
      <c r="L243" s="797"/>
      <c r="M243" s="802"/>
    </row>
    <row r="244" spans="1:13">
      <c r="A244" s="797" t="s">
        <v>566</v>
      </c>
      <c r="B244" s="807"/>
      <c r="C244" s="808" t="s">
        <v>567</v>
      </c>
      <c r="D244" s="809"/>
      <c r="E244" s="797" t="s">
        <v>568</v>
      </c>
      <c r="F244" s="798"/>
      <c r="G244" s="799"/>
      <c r="H244" s="797" t="s">
        <v>569</v>
      </c>
      <c r="I244" s="799"/>
      <c r="J244" s="797" t="s">
        <v>570</v>
      </c>
      <c r="K244" s="799"/>
      <c r="L244" s="797" t="s">
        <v>571</v>
      </c>
      <c r="M244" s="802"/>
    </row>
    <row r="245" spans="1:13">
      <c r="A245" s="797" t="s">
        <v>537</v>
      </c>
      <c r="B245" s="810"/>
      <c r="C245" s="811" t="s">
        <v>572</v>
      </c>
      <c r="D245" s="812"/>
      <c r="E245" s="797" t="s">
        <v>573</v>
      </c>
      <c r="F245" s="813"/>
      <c r="G245" s="799"/>
      <c r="H245" s="797" t="s">
        <v>574</v>
      </c>
      <c r="I245" s="799"/>
      <c r="J245" s="797" t="s">
        <v>575</v>
      </c>
      <c r="K245" s="799"/>
      <c r="L245" s="797" t="s">
        <v>576</v>
      </c>
      <c r="M245" s="802"/>
    </row>
    <row r="246" spans="1:13">
      <c r="A246" s="797" t="s">
        <v>577</v>
      </c>
      <c r="B246" s="814"/>
      <c r="C246" s="811" t="s">
        <v>578</v>
      </c>
      <c r="D246" s="812"/>
      <c r="E246" s="815" t="s">
        <v>579</v>
      </c>
      <c r="F246" s="816"/>
      <c r="G246" s="799"/>
      <c r="H246" s="797" t="s">
        <v>580</v>
      </c>
      <c r="I246" s="799"/>
      <c r="J246" s="797" t="s">
        <v>581</v>
      </c>
      <c r="K246" s="802"/>
      <c r="L246" s="797"/>
      <c r="M246" s="802"/>
    </row>
    <row r="247" spans="1:13">
      <c r="A247" s="797" t="s">
        <v>582</v>
      </c>
      <c r="B247" s="807"/>
      <c r="C247" s="811"/>
      <c r="D247" s="817"/>
      <c r="E247" s="818" t="s">
        <v>583</v>
      </c>
      <c r="F247" s="819"/>
      <c r="G247" s="799"/>
      <c r="H247" s="797" t="s">
        <v>584</v>
      </c>
      <c r="I247" s="799"/>
      <c r="J247" s="797" t="s">
        <v>585</v>
      </c>
      <c r="K247" s="799"/>
      <c r="L247" s="797" t="s">
        <v>586</v>
      </c>
      <c r="M247" s="802">
        <f>G250+M245</f>
        <v>0</v>
      </c>
    </row>
    <row r="248" spans="1:13">
      <c r="A248" s="797" t="s">
        <v>587</v>
      </c>
      <c r="B248" s="820"/>
      <c r="C248" s="811" t="s">
        <v>588</v>
      </c>
      <c r="D248" s="821"/>
      <c r="E248" s="822" t="s">
        <v>589</v>
      </c>
      <c r="F248" s="823"/>
      <c r="G248" s="824"/>
      <c r="H248" s="797" t="s">
        <v>590</v>
      </c>
      <c r="I248" s="799"/>
      <c r="J248" s="797" t="s">
        <v>591</v>
      </c>
      <c r="K248" s="824"/>
      <c r="L248" s="825" t="s">
        <v>592</v>
      </c>
      <c r="M248" s="826">
        <f>I250+M244</f>
        <v>0</v>
      </c>
    </row>
    <row r="249" spans="1:13">
      <c r="A249" s="825"/>
      <c r="B249" s="827"/>
      <c r="C249" s="828" t="s">
        <v>593</v>
      </c>
      <c r="D249" s="829"/>
      <c r="E249" s="830" t="s">
        <v>594</v>
      </c>
      <c r="F249" s="831"/>
      <c r="G249" s="832"/>
      <c r="H249" s="825" t="s">
        <v>595</v>
      </c>
      <c r="I249" s="824"/>
      <c r="J249" s="825" t="s">
        <v>596</v>
      </c>
      <c r="K249" s="832"/>
      <c r="L249" s="833"/>
      <c r="M249" s="834"/>
    </row>
    <row r="250" spans="1:13" ht="12.75" thickBot="1">
      <c r="A250" s="835"/>
      <c r="B250" s="836"/>
      <c r="C250" s="837" t="s">
        <v>597</v>
      </c>
      <c r="D250" s="838"/>
      <c r="E250" s="839" t="s">
        <v>598</v>
      </c>
      <c r="F250" s="840"/>
      <c r="G250" s="841">
        <f>SUM(G241:G249)</f>
        <v>0</v>
      </c>
      <c r="H250" s="842" t="s">
        <v>599</v>
      </c>
      <c r="I250" s="841">
        <f>SUM(I243:I249)</f>
        <v>0</v>
      </c>
      <c r="J250" s="842" t="s">
        <v>600</v>
      </c>
      <c r="K250" s="841">
        <f>K243-SUM(K244:K249)</f>
        <v>0</v>
      </c>
      <c r="L250" s="843" t="s">
        <v>601</v>
      </c>
      <c r="M250" s="844">
        <f>M247-M248</f>
        <v>0</v>
      </c>
    </row>
    <row r="251" spans="1:13">
      <c r="A251" s="783"/>
      <c r="B251" s="784"/>
      <c r="C251" s="784"/>
      <c r="D251" s="785"/>
      <c r="E251" s="786" t="s">
        <v>559</v>
      </c>
      <c r="F251" s="787"/>
      <c r="G251" s="788"/>
      <c r="H251" s="786"/>
      <c r="I251" s="788"/>
      <c r="J251" s="789" t="s">
        <v>560</v>
      </c>
      <c r="K251" s="790"/>
      <c r="L251" s="786" t="s">
        <v>217</v>
      </c>
      <c r="M251" s="791"/>
    </row>
    <row r="252" spans="1:13">
      <c r="A252" s="793"/>
      <c r="B252" s="794"/>
      <c r="C252" s="795" t="s">
        <v>267</v>
      </c>
      <c r="D252" s="796"/>
      <c r="E252" s="797" t="s">
        <v>561</v>
      </c>
      <c r="F252" s="798"/>
      <c r="G252" s="799"/>
      <c r="H252" s="797"/>
      <c r="I252" s="799"/>
      <c r="J252" s="800" t="s">
        <v>562</v>
      </c>
      <c r="K252" s="801"/>
      <c r="L252" s="797"/>
      <c r="M252" s="802"/>
    </row>
    <row r="253" spans="1:13">
      <c r="A253" s="803"/>
      <c r="B253" s="804"/>
      <c r="C253" s="804"/>
      <c r="D253" s="805"/>
      <c r="E253" s="797" t="s">
        <v>563</v>
      </c>
      <c r="F253" s="798"/>
      <c r="G253" s="799"/>
      <c r="H253" s="797" t="s">
        <v>564</v>
      </c>
      <c r="I253" s="799"/>
      <c r="J253" s="800" t="s">
        <v>565</v>
      </c>
      <c r="K253" s="806"/>
      <c r="L253" s="797"/>
      <c r="M253" s="802"/>
    </row>
    <row r="254" spans="1:13">
      <c r="A254" s="797" t="s">
        <v>566</v>
      </c>
      <c r="B254" s="807"/>
      <c r="C254" s="808" t="s">
        <v>567</v>
      </c>
      <c r="D254" s="809"/>
      <c r="E254" s="797" t="s">
        <v>568</v>
      </c>
      <c r="F254" s="798"/>
      <c r="G254" s="799"/>
      <c r="H254" s="797" t="s">
        <v>569</v>
      </c>
      <c r="I254" s="799"/>
      <c r="J254" s="797" t="s">
        <v>570</v>
      </c>
      <c r="K254" s="799"/>
      <c r="L254" s="797" t="s">
        <v>571</v>
      </c>
      <c r="M254" s="802"/>
    </row>
    <row r="255" spans="1:13">
      <c r="A255" s="797" t="s">
        <v>537</v>
      </c>
      <c r="B255" s="810"/>
      <c r="C255" s="811" t="s">
        <v>572</v>
      </c>
      <c r="D255" s="812"/>
      <c r="E255" s="797" t="s">
        <v>573</v>
      </c>
      <c r="F255" s="813"/>
      <c r="G255" s="799"/>
      <c r="H255" s="797" t="s">
        <v>574</v>
      </c>
      <c r="I255" s="799"/>
      <c r="J255" s="797" t="s">
        <v>575</v>
      </c>
      <c r="K255" s="799"/>
      <c r="L255" s="797" t="s">
        <v>576</v>
      </c>
      <c r="M255" s="802"/>
    </row>
    <row r="256" spans="1:13">
      <c r="A256" s="797" t="s">
        <v>577</v>
      </c>
      <c r="B256" s="814"/>
      <c r="C256" s="811" t="s">
        <v>578</v>
      </c>
      <c r="D256" s="812"/>
      <c r="E256" s="815" t="s">
        <v>579</v>
      </c>
      <c r="F256" s="816"/>
      <c r="G256" s="799"/>
      <c r="H256" s="797" t="s">
        <v>580</v>
      </c>
      <c r="I256" s="799"/>
      <c r="J256" s="797" t="s">
        <v>581</v>
      </c>
      <c r="K256" s="802"/>
      <c r="L256" s="797"/>
      <c r="M256" s="802"/>
    </row>
    <row r="257" spans="1:13">
      <c r="A257" s="797" t="s">
        <v>582</v>
      </c>
      <c r="B257" s="807"/>
      <c r="C257" s="811"/>
      <c r="D257" s="817"/>
      <c r="E257" s="818" t="s">
        <v>583</v>
      </c>
      <c r="F257" s="819"/>
      <c r="G257" s="799"/>
      <c r="H257" s="797" t="s">
        <v>584</v>
      </c>
      <c r="I257" s="799"/>
      <c r="J257" s="797" t="s">
        <v>585</v>
      </c>
      <c r="K257" s="799"/>
      <c r="L257" s="797" t="s">
        <v>586</v>
      </c>
      <c r="M257" s="802">
        <f>G260+M255</f>
        <v>0</v>
      </c>
    </row>
    <row r="258" spans="1:13">
      <c r="A258" s="797" t="s">
        <v>587</v>
      </c>
      <c r="B258" s="820"/>
      <c r="C258" s="811" t="s">
        <v>588</v>
      </c>
      <c r="D258" s="821"/>
      <c r="E258" s="822" t="s">
        <v>589</v>
      </c>
      <c r="F258" s="823"/>
      <c r="G258" s="824"/>
      <c r="H258" s="797" t="s">
        <v>590</v>
      </c>
      <c r="I258" s="799"/>
      <c r="J258" s="797" t="s">
        <v>591</v>
      </c>
      <c r="K258" s="824"/>
      <c r="L258" s="825" t="s">
        <v>592</v>
      </c>
      <c r="M258" s="826">
        <f>I260+M254</f>
        <v>0</v>
      </c>
    </row>
    <row r="259" spans="1:13">
      <c r="A259" s="825"/>
      <c r="B259" s="827"/>
      <c r="C259" s="828" t="s">
        <v>593</v>
      </c>
      <c r="D259" s="829"/>
      <c r="E259" s="830" t="s">
        <v>594</v>
      </c>
      <c r="F259" s="831"/>
      <c r="G259" s="832"/>
      <c r="H259" s="825" t="s">
        <v>595</v>
      </c>
      <c r="I259" s="824"/>
      <c r="J259" s="825" t="s">
        <v>596</v>
      </c>
      <c r="K259" s="832"/>
      <c r="L259" s="833"/>
      <c r="M259" s="834"/>
    </row>
    <row r="260" spans="1:13" ht="12.75" thickBot="1">
      <c r="A260" s="835"/>
      <c r="B260" s="836"/>
      <c r="C260" s="837" t="s">
        <v>597</v>
      </c>
      <c r="D260" s="838"/>
      <c r="E260" s="839" t="s">
        <v>598</v>
      </c>
      <c r="F260" s="840"/>
      <c r="G260" s="841">
        <f>SUM(G251:G259)</f>
        <v>0</v>
      </c>
      <c r="H260" s="842" t="s">
        <v>599</v>
      </c>
      <c r="I260" s="841">
        <f>SUM(I253:I259)</f>
        <v>0</v>
      </c>
      <c r="J260" s="842" t="s">
        <v>600</v>
      </c>
      <c r="K260" s="841">
        <f>K253-SUM(K254:K259)</f>
        <v>0</v>
      </c>
      <c r="L260" s="843" t="s">
        <v>601</v>
      </c>
      <c r="M260" s="844">
        <f>M257-M258</f>
        <v>0</v>
      </c>
    </row>
    <row r="261" spans="1:13">
      <c r="A261" s="783"/>
      <c r="B261" s="784"/>
      <c r="C261" s="784"/>
      <c r="D261" s="785"/>
      <c r="E261" s="786" t="s">
        <v>559</v>
      </c>
      <c r="F261" s="787"/>
      <c r="G261" s="788"/>
      <c r="H261" s="786"/>
      <c r="I261" s="788"/>
      <c r="J261" s="789" t="s">
        <v>560</v>
      </c>
      <c r="K261" s="790"/>
      <c r="L261" s="786" t="s">
        <v>217</v>
      </c>
      <c r="M261" s="791"/>
    </row>
    <row r="262" spans="1:13">
      <c r="A262" s="793"/>
      <c r="B262" s="794"/>
      <c r="C262" s="795" t="s">
        <v>267</v>
      </c>
      <c r="D262" s="796"/>
      <c r="E262" s="797" t="s">
        <v>561</v>
      </c>
      <c r="F262" s="798"/>
      <c r="G262" s="799"/>
      <c r="H262" s="797"/>
      <c r="I262" s="799"/>
      <c r="J262" s="800" t="s">
        <v>562</v>
      </c>
      <c r="K262" s="801"/>
      <c r="L262" s="797"/>
      <c r="M262" s="802"/>
    </row>
    <row r="263" spans="1:13">
      <c r="A263" s="803"/>
      <c r="B263" s="804"/>
      <c r="C263" s="804"/>
      <c r="D263" s="805"/>
      <c r="E263" s="797" t="s">
        <v>563</v>
      </c>
      <c r="F263" s="798"/>
      <c r="G263" s="799"/>
      <c r="H263" s="797" t="s">
        <v>564</v>
      </c>
      <c r="I263" s="799"/>
      <c r="J263" s="800" t="s">
        <v>565</v>
      </c>
      <c r="K263" s="806"/>
      <c r="L263" s="797"/>
      <c r="M263" s="802"/>
    </row>
    <row r="264" spans="1:13">
      <c r="A264" s="797" t="s">
        <v>566</v>
      </c>
      <c r="B264" s="807"/>
      <c r="C264" s="808" t="s">
        <v>567</v>
      </c>
      <c r="D264" s="809"/>
      <c r="E264" s="797" t="s">
        <v>568</v>
      </c>
      <c r="F264" s="798"/>
      <c r="G264" s="799"/>
      <c r="H264" s="797" t="s">
        <v>569</v>
      </c>
      <c r="I264" s="799"/>
      <c r="J264" s="797" t="s">
        <v>570</v>
      </c>
      <c r="K264" s="799"/>
      <c r="L264" s="797" t="s">
        <v>571</v>
      </c>
      <c r="M264" s="802"/>
    </row>
    <row r="265" spans="1:13">
      <c r="A265" s="797" t="s">
        <v>537</v>
      </c>
      <c r="B265" s="810"/>
      <c r="C265" s="811" t="s">
        <v>572</v>
      </c>
      <c r="D265" s="812"/>
      <c r="E265" s="797" t="s">
        <v>573</v>
      </c>
      <c r="F265" s="813"/>
      <c r="G265" s="799"/>
      <c r="H265" s="797" t="s">
        <v>574</v>
      </c>
      <c r="I265" s="799"/>
      <c r="J265" s="797" t="s">
        <v>575</v>
      </c>
      <c r="K265" s="799"/>
      <c r="L265" s="797" t="s">
        <v>576</v>
      </c>
      <c r="M265" s="802"/>
    </row>
    <row r="266" spans="1:13">
      <c r="A266" s="797" t="s">
        <v>577</v>
      </c>
      <c r="B266" s="814"/>
      <c r="C266" s="811" t="s">
        <v>578</v>
      </c>
      <c r="D266" s="812"/>
      <c r="E266" s="815" t="s">
        <v>579</v>
      </c>
      <c r="F266" s="816"/>
      <c r="G266" s="799"/>
      <c r="H266" s="797" t="s">
        <v>580</v>
      </c>
      <c r="I266" s="799"/>
      <c r="J266" s="797" t="s">
        <v>581</v>
      </c>
      <c r="K266" s="802"/>
      <c r="L266" s="797"/>
      <c r="M266" s="802"/>
    </row>
    <row r="267" spans="1:13">
      <c r="A267" s="797" t="s">
        <v>582</v>
      </c>
      <c r="B267" s="807"/>
      <c r="C267" s="811"/>
      <c r="D267" s="817"/>
      <c r="E267" s="818" t="s">
        <v>583</v>
      </c>
      <c r="F267" s="819"/>
      <c r="G267" s="799"/>
      <c r="H267" s="797" t="s">
        <v>584</v>
      </c>
      <c r="I267" s="799"/>
      <c r="J267" s="797" t="s">
        <v>585</v>
      </c>
      <c r="K267" s="799"/>
      <c r="L267" s="797" t="s">
        <v>586</v>
      </c>
      <c r="M267" s="802">
        <f>G270+M265</f>
        <v>0</v>
      </c>
    </row>
    <row r="268" spans="1:13">
      <c r="A268" s="797" t="s">
        <v>587</v>
      </c>
      <c r="B268" s="820"/>
      <c r="C268" s="811" t="s">
        <v>588</v>
      </c>
      <c r="D268" s="821"/>
      <c r="E268" s="822" t="s">
        <v>589</v>
      </c>
      <c r="F268" s="823"/>
      <c r="G268" s="824"/>
      <c r="H268" s="797" t="s">
        <v>590</v>
      </c>
      <c r="I268" s="799"/>
      <c r="J268" s="797" t="s">
        <v>591</v>
      </c>
      <c r="K268" s="824"/>
      <c r="L268" s="825" t="s">
        <v>592</v>
      </c>
      <c r="M268" s="826">
        <f>I270+M264</f>
        <v>0</v>
      </c>
    </row>
    <row r="269" spans="1:13">
      <c r="A269" s="825"/>
      <c r="B269" s="827"/>
      <c r="C269" s="828" t="s">
        <v>593</v>
      </c>
      <c r="D269" s="829"/>
      <c r="E269" s="830" t="s">
        <v>594</v>
      </c>
      <c r="F269" s="831"/>
      <c r="G269" s="832"/>
      <c r="H269" s="825" t="s">
        <v>595</v>
      </c>
      <c r="I269" s="824"/>
      <c r="J269" s="825" t="s">
        <v>596</v>
      </c>
      <c r="K269" s="832"/>
      <c r="L269" s="833"/>
      <c r="M269" s="834"/>
    </row>
    <row r="270" spans="1:13" ht="12.75" thickBot="1">
      <c r="A270" s="835"/>
      <c r="B270" s="836"/>
      <c r="C270" s="837" t="s">
        <v>597</v>
      </c>
      <c r="D270" s="838"/>
      <c r="E270" s="839" t="s">
        <v>598</v>
      </c>
      <c r="F270" s="840"/>
      <c r="G270" s="841">
        <f>SUM(G261:G269)</f>
        <v>0</v>
      </c>
      <c r="H270" s="842" t="s">
        <v>599</v>
      </c>
      <c r="I270" s="841">
        <f>SUM(I263:I269)</f>
        <v>0</v>
      </c>
      <c r="J270" s="842" t="s">
        <v>600</v>
      </c>
      <c r="K270" s="841">
        <f>K263-SUM(K264:K269)</f>
        <v>0</v>
      </c>
      <c r="L270" s="843" t="s">
        <v>601</v>
      </c>
      <c r="M270" s="844">
        <f>M267-M268</f>
        <v>0</v>
      </c>
    </row>
    <row r="271" spans="1:13">
      <c r="A271" s="783"/>
      <c r="B271" s="784"/>
      <c r="C271" s="784"/>
      <c r="D271" s="785"/>
      <c r="E271" s="786" t="s">
        <v>559</v>
      </c>
      <c r="F271" s="787"/>
      <c r="G271" s="788"/>
      <c r="H271" s="786"/>
      <c r="I271" s="788"/>
      <c r="J271" s="789" t="s">
        <v>560</v>
      </c>
      <c r="K271" s="790"/>
      <c r="L271" s="786" t="s">
        <v>217</v>
      </c>
      <c r="M271" s="791"/>
    </row>
    <row r="272" spans="1:13">
      <c r="A272" s="793"/>
      <c r="B272" s="794"/>
      <c r="C272" s="795" t="s">
        <v>267</v>
      </c>
      <c r="D272" s="796"/>
      <c r="E272" s="797" t="s">
        <v>561</v>
      </c>
      <c r="F272" s="798"/>
      <c r="G272" s="799"/>
      <c r="H272" s="797"/>
      <c r="I272" s="799"/>
      <c r="J272" s="800" t="s">
        <v>562</v>
      </c>
      <c r="K272" s="801"/>
      <c r="L272" s="797"/>
      <c r="M272" s="802"/>
    </row>
    <row r="273" spans="1:13">
      <c r="A273" s="803"/>
      <c r="B273" s="804"/>
      <c r="C273" s="804"/>
      <c r="D273" s="805"/>
      <c r="E273" s="797" t="s">
        <v>563</v>
      </c>
      <c r="F273" s="798"/>
      <c r="G273" s="799"/>
      <c r="H273" s="797" t="s">
        <v>564</v>
      </c>
      <c r="I273" s="799"/>
      <c r="J273" s="800" t="s">
        <v>565</v>
      </c>
      <c r="K273" s="806"/>
      <c r="L273" s="797"/>
      <c r="M273" s="802"/>
    </row>
    <row r="274" spans="1:13">
      <c r="A274" s="797" t="s">
        <v>566</v>
      </c>
      <c r="B274" s="807"/>
      <c r="C274" s="808" t="s">
        <v>567</v>
      </c>
      <c r="D274" s="809"/>
      <c r="E274" s="797" t="s">
        <v>568</v>
      </c>
      <c r="F274" s="798"/>
      <c r="G274" s="799"/>
      <c r="H274" s="797" t="s">
        <v>569</v>
      </c>
      <c r="I274" s="799"/>
      <c r="J274" s="797" t="s">
        <v>570</v>
      </c>
      <c r="K274" s="799"/>
      <c r="L274" s="797" t="s">
        <v>571</v>
      </c>
      <c r="M274" s="802"/>
    </row>
    <row r="275" spans="1:13">
      <c r="A275" s="797" t="s">
        <v>537</v>
      </c>
      <c r="B275" s="810"/>
      <c r="C275" s="811" t="s">
        <v>572</v>
      </c>
      <c r="D275" s="812"/>
      <c r="E275" s="797" t="s">
        <v>573</v>
      </c>
      <c r="F275" s="813"/>
      <c r="G275" s="799"/>
      <c r="H275" s="797" t="s">
        <v>574</v>
      </c>
      <c r="I275" s="799"/>
      <c r="J275" s="797" t="s">
        <v>575</v>
      </c>
      <c r="K275" s="799"/>
      <c r="L275" s="797" t="s">
        <v>576</v>
      </c>
      <c r="M275" s="802"/>
    </row>
    <row r="276" spans="1:13">
      <c r="A276" s="797" t="s">
        <v>577</v>
      </c>
      <c r="B276" s="814"/>
      <c r="C276" s="811" t="s">
        <v>578</v>
      </c>
      <c r="D276" s="812"/>
      <c r="E276" s="815" t="s">
        <v>579</v>
      </c>
      <c r="F276" s="816"/>
      <c r="G276" s="799"/>
      <c r="H276" s="797" t="s">
        <v>580</v>
      </c>
      <c r="I276" s="799"/>
      <c r="J276" s="797" t="s">
        <v>581</v>
      </c>
      <c r="K276" s="802"/>
      <c r="L276" s="797"/>
      <c r="M276" s="802"/>
    </row>
    <row r="277" spans="1:13">
      <c r="A277" s="797" t="s">
        <v>582</v>
      </c>
      <c r="B277" s="807"/>
      <c r="C277" s="811"/>
      <c r="D277" s="817"/>
      <c r="E277" s="818" t="s">
        <v>583</v>
      </c>
      <c r="F277" s="819"/>
      <c r="G277" s="799"/>
      <c r="H277" s="797" t="s">
        <v>584</v>
      </c>
      <c r="I277" s="799"/>
      <c r="J277" s="797" t="s">
        <v>585</v>
      </c>
      <c r="K277" s="799"/>
      <c r="L277" s="797" t="s">
        <v>586</v>
      </c>
      <c r="M277" s="802">
        <f>G280+M275</f>
        <v>0</v>
      </c>
    </row>
    <row r="278" spans="1:13">
      <c r="A278" s="797" t="s">
        <v>587</v>
      </c>
      <c r="B278" s="820"/>
      <c r="C278" s="811" t="s">
        <v>588</v>
      </c>
      <c r="D278" s="821"/>
      <c r="E278" s="822" t="s">
        <v>589</v>
      </c>
      <c r="F278" s="823"/>
      <c r="G278" s="824"/>
      <c r="H278" s="797" t="s">
        <v>590</v>
      </c>
      <c r="I278" s="799"/>
      <c r="J278" s="797" t="s">
        <v>591</v>
      </c>
      <c r="K278" s="824"/>
      <c r="L278" s="825" t="s">
        <v>592</v>
      </c>
      <c r="M278" s="826">
        <f>I280+M274</f>
        <v>0</v>
      </c>
    </row>
    <row r="279" spans="1:13">
      <c r="A279" s="825"/>
      <c r="B279" s="827"/>
      <c r="C279" s="828" t="s">
        <v>593</v>
      </c>
      <c r="D279" s="829"/>
      <c r="E279" s="830" t="s">
        <v>594</v>
      </c>
      <c r="F279" s="831"/>
      <c r="G279" s="832"/>
      <c r="H279" s="825" t="s">
        <v>595</v>
      </c>
      <c r="I279" s="824"/>
      <c r="J279" s="825" t="s">
        <v>596</v>
      </c>
      <c r="K279" s="832"/>
      <c r="L279" s="833"/>
      <c r="M279" s="834"/>
    </row>
    <row r="280" spans="1:13" ht="12.75" thickBot="1">
      <c r="A280" s="835"/>
      <c r="B280" s="836"/>
      <c r="C280" s="837" t="s">
        <v>597</v>
      </c>
      <c r="D280" s="838"/>
      <c r="E280" s="839" t="s">
        <v>598</v>
      </c>
      <c r="F280" s="840"/>
      <c r="G280" s="841">
        <f>SUM(G271:G279)</f>
        <v>0</v>
      </c>
      <c r="H280" s="842" t="s">
        <v>599</v>
      </c>
      <c r="I280" s="841">
        <f>SUM(I273:I279)</f>
        <v>0</v>
      </c>
      <c r="J280" s="842" t="s">
        <v>600</v>
      </c>
      <c r="K280" s="841">
        <f>K273-SUM(K274:K279)</f>
        <v>0</v>
      </c>
      <c r="L280" s="843" t="s">
        <v>601</v>
      </c>
      <c r="M280" s="844">
        <f>M277-M278</f>
        <v>0</v>
      </c>
    </row>
    <row r="281" spans="1:13">
      <c r="A281" s="783"/>
      <c r="B281" s="784"/>
      <c r="C281" s="784"/>
      <c r="D281" s="785"/>
      <c r="E281" s="786" t="s">
        <v>559</v>
      </c>
      <c r="F281" s="787"/>
      <c r="G281" s="788"/>
      <c r="H281" s="786"/>
      <c r="I281" s="788"/>
      <c r="J281" s="789" t="s">
        <v>560</v>
      </c>
      <c r="K281" s="790"/>
      <c r="L281" s="786" t="s">
        <v>217</v>
      </c>
      <c r="M281" s="791"/>
    </row>
    <row r="282" spans="1:13">
      <c r="A282" s="793"/>
      <c r="B282" s="794"/>
      <c r="C282" s="795" t="s">
        <v>267</v>
      </c>
      <c r="D282" s="796"/>
      <c r="E282" s="797" t="s">
        <v>561</v>
      </c>
      <c r="F282" s="798"/>
      <c r="G282" s="799"/>
      <c r="H282" s="797"/>
      <c r="I282" s="799"/>
      <c r="J282" s="800" t="s">
        <v>562</v>
      </c>
      <c r="K282" s="801"/>
      <c r="L282" s="797"/>
      <c r="M282" s="802"/>
    </row>
    <row r="283" spans="1:13">
      <c r="A283" s="803"/>
      <c r="B283" s="804"/>
      <c r="C283" s="804"/>
      <c r="D283" s="805"/>
      <c r="E283" s="797" t="s">
        <v>563</v>
      </c>
      <c r="F283" s="798"/>
      <c r="G283" s="799"/>
      <c r="H283" s="797" t="s">
        <v>564</v>
      </c>
      <c r="I283" s="799"/>
      <c r="J283" s="800" t="s">
        <v>565</v>
      </c>
      <c r="K283" s="806"/>
      <c r="L283" s="797"/>
      <c r="M283" s="802"/>
    </row>
    <row r="284" spans="1:13">
      <c r="A284" s="797" t="s">
        <v>566</v>
      </c>
      <c r="B284" s="807"/>
      <c r="C284" s="808" t="s">
        <v>567</v>
      </c>
      <c r="D284" s="809"/>
      <c r="E284" s="797" t="s">
        <v>568</v>
      </c>
      <c r="F284" s="798"/>
      <c r="G284" s="799"/>
      <c r="H284" s="797" t="s">
        <v>569</v>
      </c>
      <c r="I284" s="799"/>
      <c r="J284" s="797" t="s">
        <v>570</v>
      </c>
      <c r="K284" s="799"/>
      <c r="L284" s="797" t="s">
        <v>571</v>
      </c>
      <c r="M284" s="802"/>
    </row>
    <row r="285" spans="1:13">
      <c r="A285" s="797" t="s">
        <v>537</v>
      </c>
      <c r="B285" s="810"/>
      <c r="C285" s="811" t="s">
        <v>572</v>
      </c>
      <c r="D285" s="812"/>
      <c r="E285" s="797" t="s">
        <v>573</v>
      </c>
      <c r="F285" s="813"/>
      <c r="G285" s="799"/>
      <c r="H285" s="797" t="s">
        <v>574</v>
      </c>
      <c r="I285" s="799"/>
      <c r="J285" s="797" t="s">
        <v>575</v>
      </c>
      <c r="K285" s="799"/>
      <c r="L285" s="797" t="s">
        <v>576</v>
      </c>
      <c r="M285" s="802"/>
    </row>
    <row r="286" spans="1:13">
      <c r="A286" s="797" t="s">
        <v>577</v>
      </c>
      <c r="B286" s="814"/>
      <c r="C286" s="811" t="s">
        <v>578</v>
      </c>
      <c r="D286" s="812"/>
      <c r="E286" s="815" t="s">
        <v>579</v>
      </c>
      <c r="F286" s="816"/>
      <c r="G286" s="799"/>
      <c r="H286" s="797" t="s">
        <v>580</v>
      </c>
      <c r="I286" s="799"/>
      <c r="J286" s="797" t="s">
        <v>581</v>
      </c>
      <c r="K286" s="802"/>
      <c r="L286" s="797"/>
      <c r="M286" s="802"/>
    </row>
    <row r="287" spans="1:13">
      <c r="A287" s="797" t="s">
        <v>582</v>
      </c>
      <c r="B287" s="807"/>
      <c r="C287" s="811"/>
      <c r="D287" s="817"/>
      <c r="E287" s="818" t="s">
        <v>583</v>
      </c>
      <c r="F287" s="819"/>
      <c r="G287" s="799"/>
      <c r="H287" s="797" t="s">
        <v>584</v>
      </c>
      <c r="I287" s="799"/>
      <c r="J287" s="797" t="s">
        <v>585</v>
      </c>
      <c r="K287" s="799"/>
      <c r="L287" s="797" t="s">
        <v>586</v>
      </c>
      <c r="M287" s="802">
        <f>G290+M285</f>
        <v>0</v>
      </c>
    </row>
    <row r="288" spans="1:13">
      <c r="A288" s="797" t="s">
        <v>587</v>
      </c>
      <c r="B288" s="820"/>
      <c r="C288" s="811" t="s">
        <v>588</v>
      </c>
      <c r="D288" s="821"/>
      <c r="E288" s="822" t="s">
        <v>589</v>
      </c>
      <c r="F288" s="823"/>
      <c r="G288" s="824"/>
      <c r="H288" s="797" t="s">
        <v>590</v>
      </c>
      <c r="I288" s="799"/>
      <c r="J288" s="797" t="s">
        <v>591</v>
      </c>
      <c r="K288" s="824"/>
      <c r="L288" s="825" t="s">
        <v>592</v>
      </c>
      <c r="M288" s="826">
        <f>I290+M284</f>
        <v>0</v>
      </c>
    </row>
    <row r="289" spans="1:13">
      <c r="A289" s="825"/>
      <c r="B289" s="827"/>
      <c r="C289" s="828" t="s">
        <v>593</v>
      </c>
      <c r="D289" s="829"/>
      <c r="E289" s="830" t="s">
        <v>594</v>
      </c>
      <c r="F289" s="831"/>
      <c r="G289" s="832"/>
      <c r="H289" s="825" t="s">
        <v>595</v>
      </c>
      <c r="I289" s="824"/>
      <c r="J289" s="825" t="s">
        <v>596</v>
      </c>
      <c r="K289" s="832"/>
      <c r="L289" s="833"/>
      <c r="M289" s="834"/>
    </row>
    <row r="290" spans="1:13" ht="12.75" thickBot="1">
      <c r="A290" s="835"/>
      <c r="B290" s="836"/>
      <c r="C290" s="837" t="s">
        <v>597</v>
      </c>
      <c r="D290" s="838"/>
      <c r="E290" s="839" t="s">
        <v>598</v>
      </c>
      <c r="F290" s="840"/>
      <c r="G290" s="841">
        <f>SUM(G281:G289)</f>
        <v>0</v>
      </c>
      <c r="H290" s="842" t="s">
        <v>599</v>
      </c>
      <c r="I290" s="841">
        <f>SUM(I283:I289)</f>
        <v>0</v>
      </c>
      <c r="J290" s="842" t="s">
        <v>600</v>
      </c>
      <c r="K290" s="841">
        <f>K283-SUM(K284:K289)</f>
        <v>0</v>
      </c>
      <c r="L290" s="843" t="s">
        <v>601</v>
      </c>
      <c r="M290" s="844">
        <f>M287-M288</f>
        <v>0</v>
      </c>
    </row>
    <row r="291" spans="1:13">
      <c r="A291" s="783"/>
      <c r="B291" s="784"/>
      <c r="C291" s="784"/>
      <c r="D291" s="785"/>
      <c r="E291" s="786" t="s">
        <v>559</v>
      </c>
      <c r="F291" s="787"/>
      <c r="G291" s="788"/>
      <c r="H291" s="786"/>
      <c r="I291" s="788"/>
      <c r="J291" s="789" t="s">
        <v>560</v>
      </c>
      <c r="K291" s="790"/>
      <c r="L291" s="786" t="s">
        <v>217</v>
      </c>
      <c r="M291" s="791"/>
    </row>
    <row r="292" spans="1:13">
      <c r="A292" s="793"/>
      <c r="B292" s="794"/>
      <c r="C292" s="795" t="s">
        <v>267</v>
      </c>
      <c r="D292" s="796"/>
      <c r="E292" s="797" t="s">
        <v>561</v>
      </c>
      <c r="F292" s="798"/>
      <c r="G292" s="799"/>
      <c r="H292" s="797"/>
      <c r="I292" s="799"/>
      <c r="J292" s="800" t="s">
        <v>562</v>
      </c>
      <c r="K292" s="801"/>
      <c r="L292" s="797"/>
      <c r="M292" s="802"/>
    </row>
    <row r="293" spans="1:13">
      <c r="A293" s="803"/>
      <c r="B293" s="804"/>
      <c r="C293" s="804"/>
      <c r="D293" s="805"/>
      <c r="E293" s="797" t="s">
        <v>563</v>
      </c>
      <c r="F293" s="798"/>
      <c r="G293" s="799"/>
      <c r="H293" s="797" t="s">
        <v>564</v>
      </c>
      <c r="I293" s="799"/>
      <c r="J293" s="800" t="s">
        <v>565</v>
      </c>
      <c r="K293" s="806"/>
      <c r="L293" s="797"/>
      <c r="M293" s="802"/>
    </row>
    <row r="294" spans="1:13">
      <c r="A294" s="797" t="s">
        <v>566</v>
      </c>
      <c r="B294" s="807"/>
      <c r="C294" s="808" t="s">
        <v>567</v>
      </c>
      <c r="D294" s="809"/>
      <c r="E294" s="797" t="s">
        <v>568</v>
      </c>
      <c r="F294" s="798"/>
      <c r="G294" s="799"/>
      <c r="H294" s="797" t="s">
        <v>569</v>
      </c>
      <c r="I294" s="799"/>
      <c r="J294" s="797" t="s">
        <v>570</v>
      </c>
      <c r="K294" s="799"/>
      <c r="L294" s="797" t="s">
        <v>571</v>
      </c>
      <c r="M294" s="802"/>
    </row>
    <row r="295" spans="1:13">
      <c r="A295" s="797" t="s">
        <v>537</v>
      </c>
      <c r="B295" s="810"/>
      <c r="C295" s="811" t="s">
        <v>572</v>
      </c>
      <c r="D295" s="812"/>
      <c r="E295" s="797" t="s">
        <v>573</v>
      </c>
      <c r="F295" s="813"/>
      <c r="G295" s="799"/>
      <c r="H295" s="797" t="s">
        <v>574</v>
      </c>
      <c r="I295" s="799"/>
      <c r="J295" s="797" t="s">
        <v>575</v>
      </c>
      <c r="K295" s="799"/>
      <c r="L295" s="797" t="s">
        <v>576</v>
      </c>
      <c r="M295" s="802"/>
    </row>
    <row r="296" spans="1:13">
      <c r="A296" s="797" t="s">
        <v>577</v>
      </c>
      <c r="B296" s="814"/>
      <c r="C296" s="811" t="s">
        <v>578</v>
      </c>
      <c r="D296" s="812"/>
      <c r="E296" s="815" t="s">
        <v>579</v>
      </c>
      <c r="F296" s="816"/>
      <c r="G296" s="799"/>
      <c r="H296" s="797" t="s">
        <v>580</v>
      </c>
      <c r="I296" s="799"/>
      <c r="J296" s="797" t="s">
        <v>581</v>
      </c>
      <c r="K296" s="802"/>
      <c r="L296" s="797"/>
      <c r="M296" s="802"/>
    </row>
    <row r="297" spans="1:13">
      <c r="A297" s="797" t="s">
        <v>582</v>
      </c>
      <c r="B297" s="807"/>
      <c r="C297" s="811"/>
      <c r="D297" s="817"/>
      <c r="E297" s="818" t="s">
        <v>583</v>
      </c>
      <c r="F297" s="819"/>
      <c r="G297" s="799"/>
      <c r="H297" s="797" t="s">
        <v>584</v>
      </c>
      <c r="I297" s="799"/>
      <c r="J297" s="797" t="s">
        <v>585</v>
      </c>
      <c r="K297" s="799"/>
      <c r="L297" s="797" t="s">
        <v>586</v>
      </c>
      <c r="M297" s="802">
        <f>G300+M295</f>
        <v>0</v>
      </c>
    </row>
    <row r="298" spans="1:13">
      <c r="A298" s="797" t="s">
        <v>587</v>
      </c>
      <c r="B298" s="820"/>
      <c r="C298" s="811" t="s">
        <v>588</v>
      </c>
      <c r="D298" s="821"/>
      <c r="E298" s="822" t="s">
        <v>589</v>
      </c>
      <c r="F298" s="823"/>
      <c r="G298" s="824"/>
      <c r="H298" s="797" t="s">
        <v>590</v>
      </c>
      <c r="I298" s="799"/>
      <c r="J298" s="797" t="s">
        <v>591</v>
      </c>
      <c r="K298" s="824"/>
      <c r="L298" s="825" t="s">
        <v>592</v>
      </c>
      <c r="M298" s="826">
        <f>I300+M294</f>
        <v>0</v>
      </c>
    </row>
    <row r="299" spans="1:13">
      <c r="A299" s="825"/>
      <c r="B299" s="827"/>
      <c r="C299" s="828" t="s">
        <v>593</v>
      </c>
      <c r="D299" s="829"/>
      <c r="E299" s="830" t="s">
        <v>594</v>
      </c>
      <c r="F299" s="831"/>
      <c r="G299" s="832"/>
      <c r="H299" s="825" t="s">
        <v>595</v>
      </c>
      <c r="I299" s="824"/>
      <c r="J299" s="825" t="s">
        <v>596</v>
      </c>
      <c r="K299" s="832"/>
      <c r="L299" s="833"/>
      <c r="M299" s="834"/>
    </row>
    <row r="300" spans="1:13" ht="12.75" thickBot="1">
      <c r="A300" s="835"/>
      <c r="B300" s="836"/>
      <c r="C300" s="837" t="s">
        <v>597</v>
      </c>
      <c r="D300" s="838"/>
      <c r="E300" s="839" t="s">
        <v>598</v>
      </c>
      <c r="F300" s="840"/>
      <c r="G300" s="841">
        <f>SUM(G291:G299)</f>
        <v>0</v>
      </c>
      <c r="H300" s="842" t="s">
        <v>599</v>
      </c>
      <c r="I300" s="841">
        <f>SUM(I293:I299)</f>
        <v>0</v>
      </c>
      <c r="J300" s="842" t="s">
        <v>600</v>
      </c>
      <c r="K300" s="841">
        <f>K293-SUM(K294:K299)</f>
        <v>0</v>
      </c>
      <c r="L300" s="843" t="s">
        <v>601</v>
      </c>
      <c r="M300" s="844">
        <f>M297-M298</f>
        <v>0</v>
      </c>
    </row>
    <row r="301" spans="1:13">
      <c r="A301" s="783"/>
      <c r="B301" s="784"/>
      <c r="C301" s="784"/>
      <c r="D301" s="785"/>
      <c r="E301" s="786" t="s">
        <v>559</v>
      </c>
      <c r="F301" s="787"/>
      <c r="G301" s="788"/>
      <c r="H301" s="786"/>
      <c r="I301" s="788"/>
      <c r="J301" s="789" t="s">
        <v>560</v>
      </c>
      <c r="K301" s="790"/>
      <c r="L301" s="786" t="s">
        <v>217</v>
      </c>
      <c r="M301" s="791"/>
    </row>
    <row r="302" spans="1:13">
      <c r="A302" s="793"/>
      <c r="B302" s="794"/>
      <c r="C302" s="795" t="s">
        <v>267</v>
      </c>
      <c r="D302" s="796"/>
      <c r="E302" s="797" t="s">
        <v>561</v>
      </c>
      <c r="F302" s="798"/>
      <c r="G302" s="799"/>
      <c r="H302" s="797"/>
      <c r="I302" s="799"/>
      <c r="J302" s="800" t="s">
        <v>562</v>
      </c>
      <c r="K302" s="801"/>
      <c r="L302" s="797"/>
      <c r="M302" s="802"/>
    </row>
    <row r="303" spans="1:13">
      <c r="A303" s="803"/>
      <c r="B303" s="804"/>
      <c r="C303" s="804"/>
      <c r="D303" s="805"/>
      <c r="E303" s="797" t="s">
        <v>563</v>
      </c>
      <c r="F303" s="798"/>
      <c r="G303" s="799"/>
      <c r="H303" s="797" t="s">
        <v>564</v>
      </c>
      <c r="I303" s="799"/>
      <c r="J303" s="800" t="s">
        <v>565</v>
      </c>
      <c r="K303" s="806"/>
      <c r="L303" s="797"/>
      <c r="M303" s="802"/>
    </row>
    <row r="304" spans="1:13">
      <c r="A304" s="797" t="s">
        <v>566</v>
      </c>
      <c r="B304" s="807"/>
      <c r="C304" s="808" t="s">
        <v>567</v>
      </c>
      <c r="D304" s="809"/>
      <c r="E304" s="797" t="s">
        <v>568</v>
      </c>
      <c r="F304" s="798"/>
      <c r="G304" s="799"/>
      <c r="H304" s="797" t="s">
        <v>569</v>
      </c>
      <c r="I304" s="799"/>
      <c r="J304" s="797" t="s">
        <v>570</v>
      </c>
      <c r="K304" s="799"/>
      <c r="L304" s="797" t="s">
        <v>571</v>
      </c>
      <c r="M304" s="802"/>
    </row>
    <row r="305" spans="1:13">
      <c r="A305" s="797" t="s">
        <v>537</v>
      </c>
      <c r="B305" s="810"/>
      <c r="C305" s="811" t="s">
        <v>572</v>
      </c>
      <c r="D305" s="812"/>
      <c r="E305" s="797" t="s">
        <v>573</v>
      </c>
      <c r="F305" s="813"/>
      <c r="G305" s="799"/>
      <c r="H305" s="797" t="s">
        <v>574</v>
      </c>
      <c r="I305" s="799"/>
      <c r="J305" s="797" t="s">
        <v>575</v>
      </c>
      <c r="K305" s="799"/>
      <c r="L305" s="797" t="s">
        <v>576</v>
      </c>
      <c r="M305" s="802"/>
    </row>
    <row r="306" spans="1:13">
      <c r="A306" s="797" t="s">
        <v>577</v>
      </c>
      <c r="B306" s="814"/>
      <c r="C306" s="811" t="s">
        <v>578</v>
      </c>
      <c r="D306" s="812"/>
      <c r="E306" s="815" t="s">
        <v>579</v>
      </c>
      <c r="F306" s="816"/>
      <c r="G306" s="799"/>
      <c r="H306" s="797" t="s">
        <v>580</v>
      </c>
      <c r="I306" s="799"/>
      <c r="J306" s="797" t="s">
        <v>581</v>
      </c>
      <c r="K306" s="802"/>
      <c r="L306" s="797"/>
      <c r="M306" s="802"/>
    </row>
    <row r="307" spans="1:13">
      <c r="A307" s="797" t="s">
        <v>582</v>
      </c>
      <c r="B307" s="807"/>
      <c r="C307" s="811"/>
      <c r="D307" s="817"/>
      <c r="E307" s="818" t="s">
        <v>583</v>
      </c>
      <c r="F307" s="819"/>
      <c r="G307" s="799"/>
      <c r="H307" s="797" t="s">
        <v>584</v>
      </c>
      <c r="I307" s="799"/>
      <c r="J307" s="797" t="s">
        <v>585</v>
      </c>
      <c r="K307" s="799"/>
      <c r="L307" s="797" t="s">
        <v>586</v>
      </c>
      <c r="M307" s="802">
        <f>G310+M305</f>
        <v>0</v>
      </c>
    </row>
    <row r="308" spans="1:13">
      <c r="A308" s="797" t="s">
        <v>587</v>
      </c>
      <c r="B308" s="820"/>
      <c r="C308" s="811" t="s">
        <v>588</v>
      </c>
      <c r="D308" s="821"/>
      <c r="E308" s="822" t="s">
        <v>589</v>
      </c>
      <c r="F308" s="823"/>
      <c r="G308" s="824"/>
      <c r="H308" s="797" t="s">
        <v>590</v>
      </c>
      <c r="I308" s="799"/>
      <c r="J308" s="797" t="s">
        <v>591</v>
      </c>
      <c r="K308" s="824"/>
      <c r="L308" s="825" t="s">
        <v>592</v>
      </c>
      <c r="M308" s="826">
        <f>I310+M304</f>
        <v>0</v>
      </c>
    </row>
    <row r="309" spans="1:13">
      <c r="A309" s="825"/>
      <c r="B309" s="827"/>
      <c r="C309" s="828" t="s">
        <v>593</v>
      </c>
      <c r="D309" s="829"/>
      <c r="E309" s="830" t="s">
        <v>594</v>
      </c>
      <c r="F309" s="831"/>
      <c r="G309" s="832"/>
      <c r="H309" s="825" t="s">
        <v>595</v>
      </c>
      <c r="I309" s="824"/>
      <c r="J309" s="825" t="s">
        <v>596</v>
      </c>
      <c r="K309" s="832"/>
      <c r="L309" s="833"/>
      <c r="M309" s="834"/>
    </row>
    <row r="310" spans="1:13" ht="12.75" thickBot="1">
      <c r="A310" s="835"/>
      <c r="B310" s="836"/>
      <c r="C310" s="837" t="s">
        <v>597</v>
      </c>
      <c r="D310" s="838"/>
      <c r="E310" s="839" t="s">
        <v>598</v>
      </c>
      <c r="F310" s="840"/>
      <c r="G310" s="841">
        <f>SUM(G301:G309)</f>
        <v>0</v>
      </c>
      <c r="H310" s="842" t="s">
        <v>599</v>
      </c>
      <c r="I310" s="841">
        <f>SUM(I303:I309)</f>
        <v>0</v>
      </c>
      <c r="J310" s="842" t="s">
        <v>600</v>
      </c>
      <c r="K310" s="841">
        <f>K303-SUM(K304:K309)</f>
        <v>0</v>
      </c>
      <c r="L310" s="843" t="s">
        <v>601</v>
      </c>
      <c r="M310" s="844">
        <f>M307-M308</f>
        <v>0</v>
      </c>
    </row>
    <row r="311" spans="1:13">
      <c r="A311" s="783"/>
      <c r="B311" s="784"/>
      <c r="C311" s="784"/>
      <c r="D311" s="785"/>
      <c r="E311" s="786" t="s">
        <v>559</v>
      </c>
      <c r="F311" s="787"/>
      <c r="G311" s="788"/>
      <c r="H311" s="786"/>
      <c r="I311" s="788"/>
      <c r="J311" s="789" t="s">
        <v>560</v>
      </c>
      <c r="K311" s="790"/>
      <c r="L311" s="786" t="s">
        <v>217</v>
      </c>
      <c r="M311" s="791"/>
    </row>
    <row r="312" spans="1:13">
      <c r="A312" s="793"/>
      <c r="B312" s="794"/>
      <c r="C312" s="795" t="s">
        <v>267</v>
      </c>
      <c r="D312" s="796"/>
      <c r="E312" s="797" t="s">
        <v>561</v>
      </c>
      <c r="F312" s="798"/>
      <c r="G312" s="799"/>
      <c r="H312" s="797"/>
      <c r="I312" s="799"/>
      <c r="J312" s="800" t="s">
        <v>562</v>
      </c>
      <c r="K312" s="801"/>
      <c r="L312" s="797"/>
      <c r="M312" s="802"/>
    </row>
    <row r="313" spans="1:13">
      <c r="A313" s="803"/>
      <c r="B313" s="804"/>
      <c r="C313" s="804"/>
      <c r="D313" s="805"/>
      <c r="E313" s="797" t="s">
        <v>563</v>
      </c>
      <c r="F313" s="798"/>
      <c r="G313" s="799"/>
      <c r="H313" s="797" t="s">
        <v>564</v>
      </c>
      <c r="I313" s="799"/>
      <c r="J313" s="800" t="s">
        <v>565</v>
      </c>
      <c r="K313" s="806"/>
      <c r="L313" s="797"/>
      <c r="M313" s="802"/>
    </row>
    <row r="314" spans="1:13">
      <c r="A314" s="797" t="s">
        <v>566</v>
      </c>
      <c r="B314" s="807"/>
      <c r="C314" s="808" t="s">
        <v>567</v>
      </c>
      <c r="D314" s="809"/>
      <c r="E314" s="797" t="s">
        <v>568</v>
      </c>
      <c r="F314" s="798"/>
      <c r="G314" s="799"/>
      <c r="H314" s="797" t="s">
        <v>569</v>
      </c>
      <c r="I314" s="799"/>
      <c r="J314" s="797" t="s">
        <v>570</v>
      </c>
      <c r="K314" s="799"/>
      <c r="L314" s="797" t="s">
        <v>571</v>
      </c>
      <c r="M314" s="802"/>
    </row>
    <row r="315" spans="1:13">
      <c r="A315" s="797" t="s">
        <v>537</v>
      </c>
      <c r="B315" s="810"/>
      <c r="C315" s="811" t="s">
        <v>572</v>
      </c>
      <c r="D315" s="812"/>
      <c r="E315" s="797" t="s">
        <v>573</v>
      </c>
      <c r="F315" s="813"/>
      <c r="G315" s="799"/>
      <c r="H315" s="797" t="s">
        <v>574</v>
      </c>
      <c r="I315" s="799"/>
      <c r="J315" s="797" t="s">
        <v>575</v>
      </c>
      <c r="K315" s="799"/>
      <c r="L315" s="797" t="s">
        <v>576</v>
      </c>
      <c r="M315" s="802"/>
    </row>
    <row r="316" spans="1:13">
      <c r="A316" s="797" t="s">
        <v>577</v>
      </c>
      <c r="B316" s="814"/>
      <c r="C316" s="811" t="s">
        <v>578</v>
      </c>
      <c r="D316" s="812"/>
      <c r="E316" s="815" t="s">
        <v>579</v>
      </c>
      <c r="F316" s="816"/>
      <c r="G316" s="799"/>
      <c r="H316" s="797" t="s">
        <v>580</v>
      </c>
      <c r="I316" s="799"/>
      <c r="J316" s="797" t="s">
        <v>581</v>
      </c>
      <c r="K316" s="802"/>
      <c r="L316" s="797"/>
      <c r="M316" s="802"/>
    </row>
    <row r="317" spans="1:13">
      <c r="A317" s="797" t="s">
        <v>582</v>
      </c>
      <c r="B317" s="807"/>
      <c r="C317" s="811"/>
      <c r="D317" s="817"/>
      <c r="E317" s="818" t="s">
        <v>583</v>
      </c>
      <c r="F317" s="819"/>
      <c r="G317" s="799"/>
      <c r="H317" s="797" t="s">
        <v>584</v>
      </c>
      <c r="I317" s="799"/>
      <c r="J317" s="797" t="s">
        <v>585</v>
      </c>
      <c r="K317" s="799"/>
      <c r="L317" s="797" t="s">
        <v>586</v>
      </c>
      <c r="M317" s="802">
        <f>G320+M315</f>
        <v>0</v>
      </c>
    </row>
    <row r="318" spans="1:13">
      <c r="A318" s="797" t="s">
        <v>587</v>
      </c>
      <c r="B318" s="820"/>
      <c r="C318" s="811" t="s">
        <v>588</v>
      </c>
      <c r="D318" s="821"/>
      <c r="E318" s="822" t="s">
        <v>589</v>
      </c>
      <c r="F318" s="823"/>
      <c r="G318" s="824"/>
      <c r="H318" s="797" t="s">
        <v>590</v>
      </c>
      <c r="I318" s="799"/>
      <c r="J318" s="797" t="s">
        <v>591</v>
      </c>
      <c r="K318" s="824"/>
      <c r="L318" s="825" t="s">
        <v>592</v>
      </c>
      <c r="M318" s="826">
        <f>I320+M314</f>
        <v>0</v>
      </c>
    </row>
    <row r="319" spans="1:13">
      <c r="A319" s="825"/>
      <c r="B319" s="827"/>
      <c r="C319" s="828" t="s">
        <v>593</v>
      </c>
      <c r="D319" s="829"/>
      <c r="E319" s="830" t="s">
        <v>594</v>
      </c>
      <c r="F319" s="831"/>
      <c r="G319" s="832"/>
      <c r="H319" s="825" t="s">
        <v>595</v>
      </c>
      <c r="I319" s="824"/>
      <c r="J319" s="825" t="s">
        <v>596</v>
      </c>
      <c r="K319" s="832"/>
      <c r="L319" s="833"/>
      <c r="M319" s="834"/>
    </row>
    <row r="320" spans="1:13" ht="12.75" thickBot="1">
      <c r="A320" s="835"/>
      <c r="B320" s="836"/>
      <c r="C320" s="837" t="s">
        <v>597</v>
      </c>
      <c r="D320" s="838"/>
      <c r="E320" s="839" t="s">
        <v>598</v>
      </c>
      <c r="F320" s="840"/>
      <c r="G320" s="841">
        <f>SUM(G311:G319)</f>
        <v>0</v>
      </c>
      <c r="H320" s="842" t="s">
        <v>599</v>
      </c>
      <c r="I320" s="841">
        <f>SUM(I313:I319)</f>
        <v>0</v>
      </c>
      <c r="J320" s="842" t="s">
        <v>600</v>
      </c>
      <c r="K320" s="841">
        <f>K313-SUM(K314:K319)</f>
        <v>0</v>
      </c>
      <c r="L320" s="843" t="s">
        <v>601</v>
      </c>
      <c r="M320" s="844">
        <f>M317-M318</f>
        <v>0</v>
      </c>
    </row>
    <row r="321" spans="1:13">
      <c r="A321" s="783"/>
      <c r="B321" s="784"/>
      <c r="C321" s="784"/>
      <c r="D321" s="785"/>
      <c r="E321" s="786" t="s">
        <v>559</v>
      </c>
      <c r="F321" s="787"/>
      <c r="G321" s="788"/>
      <c r="H321" s="786"/>
      <c r="I321" s="788"/>
      <c r="J321" s="789" t="s">
        <v>560</v>
      </c>
      <c r="K321" s="790"/>
      <c r="L321" s="786" t="s">
        <v>217</v>
      </c>
      <c r="M321" s="791"/>
    </row>
    <row r="322" spans="1:13">
      <c r="A322" s="793"/>
      <c r="B322" s="794"/>
      <c r="C322" s="795" t="s">
        <v>267</v>
      </c>
      <c r="D322" s="796"/>
      <c r="E322" s="797" t="s">
        <v>561</v>
      </c>
      <c r="F322" s="798"/>
      <c r="G322" s="799"/>
      <c r="H322" s="797"/>
      <c r="I322" s="799"/>
      <c r="J322" s="800" t="s">
        <v>562</v>
      </c>
      <c r="K322" s="801"/>
      <c r="L322" s="797"/>
      <c r="M322" s="802"/>
    </row>
    <row r="323" spans="1:13">
      <c r="A323" s="803"/>
      <c r="B323" s="804"/>
      <c r="C323" s="804"/>
      <c r="D323" s="805"/>
      <c r="E323" s="797" t="s">
        <v>563</v>
      </c>
      <c r="F323" s="798"/>
      <c r="G323" s="799"/>
      <c r="H323" s="797" t="s">
        <v>564</v>
      </c>
      <c r="I323" s="799"/>
      <c r="J323" s="800" t="s">
        <v>565</v>
      </c>
      <c r="K323" s="806"/>
      <c r="L323" s="797"/>
      <c r="M323" s="802"/>
    </row>
    <row r="324" spans="1:13">
      <c r="A324" s="797" t="s">
        <v>566</v>
      </c>
      <c r="B324" s="807"/>
      <c r="C324" s="808" t="s">
        <v>567</v>
      </c>
      <c r="D324" s="809"/>
      <c r="E324" s="797" t="s">
        <v>568</v>
      </c>
      <c r="F324" s="798"/>
      <c r="G324" s="799"/>
      <c r="H324" s="797" t="s">
        <v>569</v>
      </c>
      <c r="I324" s="799"/>
      <c r="J324" s="797" t="s">
        <v>570</v>
      </c>
      <c r="K324" s="799"/>
      <c r="L324" s="797" t="s">
        <v>571</v>
      </c>
      <c r="M324" s="802"/>
    </row>
    <row r="325" spans="1:13">
      <c r="A325" s="797" t="s">
        <v>537</v>
      </c>
      <c r="B325" s="810"/>
      <c r="C325" s="811" t="s">
        <v>572</v>
      </c>
      <c r="D325" s="812"/>
      <c r="E325" s="797" t="s">
        <v>573</v>
      </c>
      <c r="F325" s="813"/>
      <c r="G325" s="799"/>
      <c r="H325" s="797" t="s">
        <v>574</v>
      </c>
      <c r="I325" s="799"/>
      <c r="J325" s="797" t="s">
        <v>575</v>
      </c>
      <c r="K325" s="799"/>
      <c r="L325" s="797" t="s">
        <v>576</v>
      </c>
      <c r="M325" s="802"/>
    </row>
    <row r="326" spans="1:13">
      <c r="A326" s="797" t="s">
        <v>577</v>
      </c>
      <c r="B326" s="814"/>
      <c r="C326" s="811" t="s">
        <v>578</v>
      </c>
      <c r="D326" s="812"/>
      <c r="E326" s="815" t="s">
        <v>579</v>
      </c>
      <c r="F326" s="816"/>
      <c r="G326" s="799"/>
      <c r="H326" s="797" t="s">
        <v>580</v>
      </c>
      <c r="I326" s="799"/>
      <c r="J326" s="797" t="s">
        <v>581</v>
      </c>
      <c r="K326" s="802"/>
      <c r="L326" s="797"/>
      <c r="M326" s="802"/>
    </row>
    <row r="327" spans="1:13">
      <c r="A327" s="797" t="s">
        <v>582</v>
      </c>
      <c r="B327" s="807"/>
      <c r="C327" s="811"/>
      <c r="D327" s="817"/>
      <c r="E327" s="818" t="s">
        <v>583</v>
      </c>
      <c r="F327" s="819"/>
      <c r="G327" s="799"/>
      <c r="H327" s="797" t="s">
        <v>584</v>
      </c>
      <c r="I327" s="799"/>
      <c r="J327" s="797" t="s">
        <v>585</v>
      </c>
      <c r="K327" s="799"/>
      <c r="L327" s="797" t="s">
        <v>586</v>
      </c>
      <c r="M327" s="802">
        <f>G330+M325</f>
        <v>0</v>
      </c>
    </row>
    <row r="328" spans="1:13">
      <c r="A328" s="797" t="s">
        <v>587</v>
      </c>
      <c r="B328" s="820"/>
      <c r="C328" s="811" t="s">
        <v>588</v>
      </c>
      <c r="D328" s="821"/>
      <c r="E328" s="822" t="s">
        <v>589</v>
      </c>
      <c r="F328" s="823"/>
      <c r="G328" s="824"/>
      <c r="H328" s="797" t="s">
        <v>590</v>
      </c>
      <c r="I328" s="799"/>
      <c r="J328" s="797" t="s">
        <v>591</v>
      </c>
      <c r="K328" s="824"/>
      <c r="L328" s="825" t="s">
        <v>592</v>
      </c>
      <c r="M328" s="826">
        <f>I330+M324</f>
        <v>0</v>
      </c>
    </row>
    <row r="329" spans="1:13">
      <c r="A329" s="825"/>
      <c r="B329" s="827"/>
      <c r="C329" s="828" t="s">
        <v>593</v>
      </c>
      <c r="D329" s="829"/>
      <c r="E329" s="830" t="s">
        <v>594</v>
      </c>
      <c r="F329" s="831"/>
      <c r="G329" s="832"/>
      <c r="H329" s="825" t="s">
        <v>595</v>
      </c>
      <c r="I329" s="824"/>
      <c r="J329" s="825" t="s">
        <v>596</v>
      </c>
      <c r="K329" s="832"/>
      <c r="L329" s="833"/>
      <c r="M329" s="834"/>
    </row>
    <row r="330" spans="1:13" ht="12.75" thickBot="1">
      <c r="A330" s="835"/>
      <c r="B330" s="836"/>
      <c r="C330" s="837" t="s">
        <v>597</v>
      </c>
      <c r="D330" s="838"/>
      <c r="E330" s="839" t="s">
        <v>598</v>
      </c>
      <c r="F330" s="840"/>
      <c r="G330" s="841">
        <f>SUM(G321:G329)</f>
        <v>0</v>
      </c>
      <c r="H330" s="842" t="s">
        <v>599</v>
      </c>
      <c r="I330" s="841">
        <f>SUM(I323:I329)</f>
        <v>0</v>
      </c>
      <c r="J330" s="842" t="s">
        <v>600</v>
      </c>
      <c r="K330" s="841">
        <f>K323-SUM(K324:K329)</f>
        <v>0</v>
      </c>
      <c r="L330" s="843" t="s">
        <v>601</v>
      </c>
      <c r="M330" s="844">
        <f>M327-M328</f>
        <v>0</v>
      </c>
    </row>
    <row r="331" spans="1:13">
      <c r="A331" s="783"/>
      <c r="B331" s="784"/>
      <c r="C331" s="784"/>
      <c r="D331" s="785"/>
      <c r="E331" s="786" t="s">
        <v>559</v>
      </c>
      <c r="F331" s="787"/>
      <c r="G331" s="788"/>
      <c r="H331" s="786"/>
      <c r="I331" s="788"/>
      <c r="J331" s="789" t="s">
        <v>560</v>
      </c>
      <c r="K331" s="790"/>
      <c r="L331" s="786" t="s">
        <v>217</v>
      </c>
      <c r="M331" s="791"/>
    </row>
    <row r="332" spans="1:13">
      <c r="A332" s="793"/>
      <c r="B332" s="794"/>
      <c r="C332" s="795" t="s">
        <v>267</v>
      </c>
      <c r="D332" s="796"/>
      <c r="E332" s="797" t="s">
        <v>561</v>
      </c>
      <c r="F332" s="798"/>
      <c r="G332" s="799"/>
      <c r="H332" s="797"/>
      <c r="I332" s="799"/>
      <c r="J332" s="800" t="s">
        <v>562</v>
      </c>
      <c r="K332" s="801"/>
      <c r="L332" s="797"/>
      <c r="M332" s="802"/>
    </row>
    <row r="333" spans="1:13">
      <c r="A333" s="803"/>
      <c r="B333" s="804"/>
      <c r="C333" s="804"/>
      <c r="D333" s="805"/>
      <c r="E333" s="797" t="s">
        <v>563</v>
      </c>
      <c r="F333" s="798"/>
      <c r="G333" s="799"/>
      <c r="H333" s="797" t="s">
        <v>564</v>
      </c>
      <c r="I333" s="799"/>
      <c r="J333" s="800" t="s">
        <v>565</v>
      </c>
      <c r="K333" s="806"/>
      <c r="L333" s="797"/>
      <c r="M333" s="802"/>
    </row>
    <row r="334" spans="1:13">
      <c r="A334" s="797" t="s">
        <v>566</v>
      </c>
      <c r="B334" s="807"/>
      <c r="C334" s="808" t="s">
        <v>567</v>
      </c>
      <c r="D334" s="809"/>
      <c r="E334" s="797" t="s">
        <v>568</v>
      </c>
      <c r="F334" s="798"/>
      <c r="G334" s="799"/>
      <c r="H334" s="797" t="s">
        <v>569</v>
      </c>
      <c r="I334" s="799"/>
      <c r="J334" s="797" t="s">
        <v>570</v>
      </c>
      <c r="K334" s="799"/>
      <c r="L334" s="797" t="s">
        <v>571</v>
      </c>
      <c r="M334" s="802"/>
    </row>
    <row r="335" spans="1:13">
      <c r="A335" s="797" t="s">
        <v>537</v>
      </c>
      <c r="B335" s="810"/>
      <c r="C335" s="811" t="s">
        <v>572</v>
      </c>
      <c r="D335" s="812"/>
      <c r="E335" s="797" t="s">
        <v>573</v>
      </c>
      <c r="F335" s="813"/>
      <c r="G335" s="799"/>
      <c r="H335" s="797" t="s">
        <v>574</v>
      </c>
      <c r="I335" s="799"/>
      <c r="J335" s="797" t="s">
        <v>575</v>
      </c>
      <c r="K335" s="799"/>
      <c r="L335" s="797" t="s">
        <v>576</v>
      </c>
      <c r="M335" s="802"/>
    </row>
    <row r="336" spans="1:13">
      <c r="A336" s="797" t="s">
        <v>577</v>
      </c>
      <c r="B336" s="814"/>
      <c r="C336" s="811" t="s">
        <v>578</v>
      </c>
      <c r="D336" s="812"/>
      <c r="E336" s="815" t="s">
        <v>579</v>
      </c>
      <c r="F336" s="816"/>
      <c r="G336" s="799"/>
      <c r="H336" s="797" t="s">
        <v>580</v>
      </c>
      <c r="I336" s="799"/>
      <c r="J336" s="797" t="s">
        <v>581</v>
      </c>
      <c r="K336" s="802"/>
      <c r="L336" s="797"/>
      <c r="M336" s="802"/>
    </row>
    <row r="337" spans="1:13">
      <c r="A337" s="797" t="s">
        <v>582</v>
      </c>
      <c r="B337" s="807"/>
      <c r="C337" s="811"/>
      <c r="D337" s="817"/>
      <c r="E337" s="818" t="s">
        <v>583</v>
      </c>
      <c r="F337" s="819"/>
      <c r="G337" s="799"/>
      <c r="H337" s="797" t="s">
        <v>584</v>
      </c>
      <c r="I337" s="799"/>
      <c r="J337" s="797" t="s">
        <v>585</v>
      </c>
      <c r="K337" s="799"/>
      <c r="L337" s="797" t="s">
        <v>586</v>
      </c>
      <c r="M337" s="802">
        <f>G340+M335</f>
        <v>0</v>
      </c>
    </row>
    <row r="338" spans="1:13">
      <c r="A338" s="797" t="s">
        <v>587</v>
      </c>
      <c r="B338" s="820"/>
      <c r="C338" s="811" t="s">
        <v>588</v>
      </c>
      <c r="D338" s="821"/>
      <c r="E338" s="822" t="s">
        <v>589</v>
      </c>
      <c r="F338" s="823"/>
      <c r="G338" s="824"/>
      <c r="H338" s="797" t="s">
        <v>590</v>
      </c>
      <c r="I338" s="799"/>
      <c r="J338" s="797" t="s">
        <v>591</v>
      </c>
      <c r="K338" s="824"/>
      <c r="L338" s="825" t="s">
        <v>592</v>
      </c>
      <c r="M338" s="826">
        <f>I340+M334</f>
        <v>0</v>
      </c>
    </row>
    <row r="339" spans="1:13">
      <c r="A339" s="825"/>
      <c r="B339" s="827"/>
      <c r="C339" s="828" t="s">
        <v>593</v>
      </c>
      <c r="D339" s="829"/>
      <c r="E339" s="830" t="s">
        <v>594</v>
      </c>
      <c r="F339" s="831"/>
      <c r="G339" s="832"/>
      <c r="H339" s="825" t="s">
        <v>595</v>
      </c>
      <c r="I339" s="824"/>
      <c r="J339" s="825" t="s">
        <v>596</v>
      </c>
      <c r="K339" s="832"/>
      <c r="L339" s="833"/>
      <c r="M339" s="834"/>
    </row>
    <row r="340" spans="1:13" ht="12.75" thickBot="1">
      <c r="A340" s="835"/>
      <c r="B340" s="836"/>
      <c r="C340" s="837" t="s">
        <v>597</v>
      </c>
      <c r="D340" s="838"/>
      <c r="E340" s="839" t="s">
        <v>598</v>
      </c>
      <c r="F340" s="840"/>
      <c r="G340" s="841">
        <f>SUM(G331:G339)</f>
        <v>0</v>
      </c>
      <c r="H340" s="842" t="s">
        <v>599</v>
      </c>
      <c r="I340" s="841">
        <f>SUM(I333:I339)</f>
        <v>0</v>
      </c>
      <c r="J340" s="842" t="s">
        <v>600</v>
      </c>
      <c r="K340" s="841">
        <f>K333-SUM(K334:K339)</f>
        <v>0</v>
      </c>
      <c r="L340" s="843" t="s">
        <v>601</v>
      </c>
      <c r="M340" s="844">
        <f>M337-M338</f>
        <v>0</v>
      </c>
    </row>
    <row r="341" spans="1:13">
      <c r="A341" s="783"/>
      <c r="B341" s="784"/>
      <c r="C341" s="784"/>
      <c r="D341" s="785"/>
      <c r="E341" s="786" t="s">
        <v>559</v>
      </c>
      <c r="F341" s="787"/>
      <c r="G341" s="788"/>
      <c r="H341" s="786"/>
      <c r="I341" s="788"/>
      <c r="J341" s="789" t="s">
        <v>560</v>
      </c>
      <c r="K341" s="790"/>
      <c r="L341" s="786" t="s">
        <v>217</v>
      </c>
      <c r="M341" s="791"/>
    </row>
    <row r="342" spans="1:13">
      <c r="A342" s="793"/>
      <c r="B342" s="794"/>
      <c r="C342" s="795" t="s">
        <v>267</v>
      </c>
      <c r="D342" s="796"/>
      <c r="E342" s="797" t="s">
        <v>561</v>
      </c>
      <c r="F342" s="798"/>
      <c r="G342" s="799"/>
      <c r="H342" s="797"/>
      <c r="I342" s="799"/>
      <c r="J342" s="800" t="s">
        <v>562</v>
      </c>
      <c r="K342" s="801"/>
      <c r="L342" s="797"/>
      <c r="M342" s="802"/>
    </row>
    <row r="343" spans="1:13">
      <c r="A343" s="803"/>
      <c r="B343" s="804"/>
      <c r="C343" s="804"/>
      <c r="D343" s="805"/>
      <c r="E343" s="797" t="s">
        <v>563</v>
      </c>
      <c r="F343" s="798"/>
      <c r="G343" s="799"/>
      <c r="H343" s="797" t="s">
        <v>564</v>
      </c>
      <c r="I343" s="799"/>
      <c r="J343" s="800" t="s">
        <v>565</v>
      </c>
      <c r="K343" s="806"/>
      <c r="L343" s="797"/>
      <c r="M343" s="802"/>
    </row>
    <row r="344" spans="1:13">
      <c r="A344" s="797" t="s">
        <v>566</v>
      </c>
      <c r="B344" s="807"/>
      <c r="C344" s="808" t="s">
        <v>567</v>
      </c>
      <c r="D344" s="809"/>
      <c r="E344" s="797" t="s">
        <v>568</v>
      </c>
      <c r="F344" s="798"/>
      <c r="G344" s="799"/>
      <c r="H344" s="797" t="s">
        <v>569</v>
      </c>
      <c r="I344" s="799"/>
      <c r="J344" s="797" t="s">
        <v>570</v>
      </c>
      <c r="K344" s="799"/>
      <c r="L344" s="797" t="s">
        <v>571</v>
      </c>
      <c r="M344" s="802"/>
    </row>
    <row r="345" spans="1:13">
      <c r="A345" s="797" t="s">
        <v>537</v>
      </c>
      <c r="B345" s="810"/>
      <c r="C345" s="811" t="s">
        <v>572</v>
      </c>
      <c r="D345" s="812"/>
      <c r="E345" s="797" t="s">
        <v>573</v>
      </c>
      <c r="F345" s="813"/>
      <c r="G345" s="799"/>
      <c r="H345" s="797" t="s">
        <v>574</v>
      </c>
      <c r="I345" s="799"/>
      <c r="J345" s="797" t="s">
        <v>575</v>
      </c>
      <c r="K345" s="799"/>
      <c r="L345" s="797" t="s">
        <v>576</v>
      </c>
      <c r="M345" s="802"/>
    </row>
    <row r="346" spans="1:13">
      <c r="A346" s="797" t="s">
        <v>577</v>
      </c>
      <c r="B346" s="814"/>
      <c r="C346" s="811" t="s">
        <v>578</v>
      </c>
      <c r="D346" s="812"/>
      <c r="E346" s="815" t="s">
        <v>579</v>
      </c>
      <c r="F346" s="816"/>
      <c r="G346" s="799"/>
      <c r="H346" s="797" t="s">
        <v>580</v>
      </c>
      <c r="I346" s="799"/>
      <c r="J346" s="797" t="s">
        <v>581</v>
      </c>
      <c r="K346" s="802"/>
      <c r="L346" s="797"/>
      <c r="M346" s="802"/>
    </row>
    <row r="347" spans="1:13">
      <c r="A347" s="797" t="s">
        <v>582</v>
      </c>
      <c r="B347" s="807"/>
      <c r="C347" s="811"/>
      <c r="D347" s="817"/>
      <c r="E347" s="818" t="s">
        <v>583</v>
      </c>
      <c r="F347" s="819"/>
      <c r="G347" s="799"/>
      <c r="H347" s="797" t="s">
        <v>584</v>
      </c>
      <c r="I347" s="799"/>
      <c r="J347" s="797" t="s">
        <v>585</v>
      </c>
      <c r="K347" s="799"/>
      <c r="L347" s="797" t="s">
        <v>586</v>
      </c>
      <c r="M347" s="802">
        <f>G350+M345</f>
        <v>0</v>
      </c>
    </row>
    <row r="348" spans="1:13">
      <c r="A348" s="797" t="s">
        <v>587</v>
      </c>
      <c r="B348" s="820"/>
      <c r="C348" s="811" t="s">
        <v>588</v>
      </c>
      <c r="D348" s="821"/>
      <c r="E348" s="822" t="s">
        <v>589</v>
      </c>
      <c r="F348" s="823"/>
      <c r="G348" s="824"/>
      <c r="H348" s="797" t="s">
        <v>590</v>
      </c>
      <c r="I348" s="799"/>
      <c r="J348" s="797" t="s">
        <v>591</v>
      </c>
      <c r="K348" s="824"/>
      <c r="L348" s="825" t="s">
        <v>592</v>
      </c>
      <c r="M348" s="826">
        <f>I350+M344</f>
        <v>0</v>
      </c>
    </row>
    <row r="349" spans="1:13">
      <c r="A349" s="825"/>
      <c r="B349" s="827"/>
      <c r="C349" s="828" t="s">
        <v>593</v>
      </c>
      <c r="D349" s="829"/>
      <c r="E349" s="830" t="s">
        <v>594</v>
      </c>
      <c r="F349" s="831"/>
      <c r="G349" s="832"/>
      <c r="H349" s="825" t="s">
        <v>595</v>
      </c>
      <c r="I349" s="824"/>
      <c r="J349" s="825" t="s">
        <v>596</v>
      </c>
      <c r="K349" s="832"/>
      <c r="L349" s="833"/>
      <c r="M349" s="834"/>
    </row>
    <row r="350" spans="1:13" ht="12.75" thickBot="1">
      <c r="A350" s="835"/>
      <c r="B350" s="836"/>
      <c r="C350" s="837" t="s">
        <v>597</v>
      </c>
      <c r="D350" s="838"/>
      <c r="E350" s="839" t="s">
        <v>598</v>
      </c>
      <c r="F350" s="840"/>
      <c r="G350" s="841">
        <f>SUM(G341:G349)</f>
        <v>0</v>
      </c>
      <c r="H350" s="842" t="s">
        <v>599</v>
      </c>
      <c r="I350" s="841">
        <f>SUM(I343:I349)</f>
        <v>0</v>
      </c>
      <c r="J350" s="842" t="s">
        <v>600</v>
      </c>
      <c r="K350" s="841">
        <f>K343-SUM(K344:K349)</f>
        <v>0</v>
      </c>
      <c r="L350" s="843" t="s">
        <v>601</v>
      </c>
      <c r="M350" s="844">
        <f>M347-M348</f>
        <v>0</v>
      </c>
    </row>
    <row r="351" spans="1:13">
      <c r="A351" s="783"/>
      <c r="B351" s="784"/>
      <c r="C351" s="784"/>
      <c r="D351" s="785"/>
      <c r="E351" s="786" t="s">
        <v>559</v>
      </c>
      <c r="F351" s="787"/>
      <c r="G351" s="788"/>
      <c r="H351" s="786"/>
      <c r="I351" s="788"/>
      <c r="J351" s="789" t="s">
        <v>560</v>
      </c>
      <c r="K351" s="790"/>
      <c r="L351" s="786" t="s">
        <v>217</v>
      </c>
      <c r="M351" s="791"/>
    </row>
    <row r="352" spans="1:13">
      <c r="A352" s="793"/>
      <c r="B352" s="794"/>
      <c r="C352" s="795" t="s">
        <v>267</v>
      </c>
      <c r="D352" s="796"/>
      <c r="E352" s="797" t="s">
        <v>561</v>
      </c>
      <c r="F352" s="798"/>
      <c r="G352" s="799"/>
      <c r="H352" s="797"/>
      <c r="I352" s="799"/>
      <c r="J352" s="800" t="s">
        <v>562</v>
      </c>
      <c r="K352" s="801"/>
      <c r="L352" s="797"/>
      <c r="M352" s="802"/>
    </row>
    <row r="353" spans="1:13">
      <c r="A353" s="803"/>
      <c r="B353" s="804"/>
      <c r="C353" s="804"/>
      <c r="D353" s="805"/>
      <c r="E353" s="797" t="s">
        <v>563</v>
      </c>
      <c r="F353" s="798"/>
      <c r="G353" s="799"/>
      <c r="H353" s="797" t="s">
        <v>564</v>
      </c>
      <c r="I353" s="799"/>
      <c r="J353" s="800" t="s">
        <v>565</v>
      </c>
      <c r="K353" s="806"/>
      <c r="L353" s="797"/>
      <c r="M353" s="802"/>
    </row>
    <row r="354" spans="1:13">
      <c r="A354" s="797" t="s">
        <v>566</v>
      </c>
      <c r="B354" s="807"/>
      <c r="C354" s="808" t="s">
        <v>567</v>
      </c>
      <c r="D354" s="809"/>
      <c r="E354" s="797" t="s">
        <v>568</v>
      </c>
      <c r="F354" s="798"/>
      <c r="G354" s="799"/>
      <c r="H354" s="797" t="s">
        <v>569</v>
      </c>
      <c r="I354" s="799"/>
      <c r="J354" s="797" t="s">
        <v>570</v>
      </c>
      <c r="K354" s="799"/>
      <c r="L354" s="797" t="s">
        <v>571</v>
      </c>
      <c r="M354" s="802"/>
    </row>
    <row r="355" spans="1:13">
      <c r="A355" s="797" t="s">
        <v>537</v>
      </c>
      <c r="B355" s="810"/>
      <c r="C355" s="811" t="s">
        <v>572</v>
      </c>
      <c r="D355" s="812"/>
      <c r="E355" s="797" t="s">
        <v>573</v>
      </c>
      <c r="F355" s="813"/>
      <c r="G355" s="799"/>
      <c r="H355" s="797" t="s">
        <v>574</v>
      </c>
      <c r="I355" s="799"/>
      <c r="J355" s="797" t="s">
        <v>575</v>
      </c>
      <c r="K355" s="799"/>
      <c r="L355" s="797" t="s">
        <v>576</v>
      </c>
      <c r="M355" s="802"/>
    </row>
    <row r="356" spans="1:13">
      <c r="A356" s="797" t="s">
        <v>577</v>
      </c>
      <c r="B356" s="814"/>
      <c r="C356" s="811" t="s">
        <v>578</v>
      </c>
      <c r="D356" s="812"/>
      <c r="E356" s="815" t="s">
        <v>579</v>
      </c>
      <c r="F356" s="816"/>
      <c r="G356" s="799"/>
      <c r="H356" s="797" t="s">
        <v>580</v>
      </c>
      <c r="I356" s="799"/>
      <c r="J356" s="797" t="s">
        <v>581</v>
      </c>
      <c r="K356" s="802"/>
      <c r="L356" s="797"/>
      <c r="M356" s="802"/>
    </row>
    <row r="357" spans="1:13">
      <c r="A357" s="797" t="s">
        <v>582</v>
      </c>
      <c r="B357" s="807"/>
      <c r="C357" s="811"/>
      <c r="D357" s="817"/>
      <c r="E357" s="818" t="s">
        <v>583</v>
      </c>
      <c r="F357" s="819"/>
      <c r="G357" s="799"/>
      <c r="H357" s="797" t="s">
        <v>584</v>
      </c>
      <c r="I357" s="799"/>
      <c r="J357" s="797" t="s">
        <v>585</v>
      </c>
      <c r="K357" s="799"/>
      <c r="L357" s="797" t="s">
        <v>586</v>
      </c>
      <c r="M357" s="802">
        <f>G360+M355</f>
        <v>0</v>
      </c>
    </row>
    <row r="358" spans="1:13">
      <c r="A358" s="797" t="s">
        <v>587</v>
      </c>
      <c r="B358" s="820"/>
      <c r="C358" s="811" t="s">
        <v>588</v>
      </c>
      <c r="D358" s="821"/>
      <c r="E358" s="822" t="s">
        <v>589</v>
      </c>
      <c r="F358" s="823"/>
      <c r="G358" s="824"/>
      <c r="H358" s="797" t="s">
        <v>590</v>
      </c>
      <c r="I358" s="799"/>
      <c r="J358" s="797" t="s">
        <v>591</v>
      </c>
      <c r="K358" s="824"/>
      <c r="L358" s="825" t="s">
        <v>592</v>
      </c>
      <c r="M358" s="826">
        <f>I360+M354</f>
        <v>0</v>
      </c>
    </row>
    <row r="359" spans="1:13">
      <c r="A359" s="825"/>
      <c r="B359" s="827"/>
      <c r="C359" s="828" t="s">
        <v>593</v>
      </c>
      <c r="D359" s="829"/>
      <c r="E359" s="830" t="s">
        <v>594</v>
      </c>
      <c r="F359" s="831"/>
      <c r="G359" s="832"/>
      <c r="H359" s="825" t="s">
        <v>595</v>
      </c>
      <c r="I359" s="824"/>
      <c r="J359" s="825" t="s">
        <v>596</v>
      </c>
      <c r="K359" s="832"/>
      <c r="L359" s="833"/>
      <c r="M359" s="834"/>
    </row>
    <row r="360" spans="1:13" ht="12.75" thickBot="1">
      <c r="A360" s="835"/>
      <c r="B360" s="836"/>
      <c r="C360" s="837" t="s">
        <v>597</v>
      </c>
      <c r="D360" s="838"/>
      <c r="E360" s="839" t="s">
        <v>598</v>
      </c>
      <c r="F360" s="840"/>
      <c r="G360" s="841">
        <f>SUM(G351:G359)</f>
        <v>0</v>
      </c>
      <c r="H360" s="842" t="s">
        <v>599</v>
      </c>
      <c r="I360" s="841">
        <f>SUM(I353:I359)</f>
        <v>0</v>
      </c>
      <c r="J360" s="842" t="s">
        <v>600</v>
      </c>
      <c r="K360" s="841">
        <f>K353-SUM(K354:K359)</f>
        <v>0</v>
      </c>
      <c r="L360" s="843" t="s">
        <v>601</v>
      </c>
      <c r="M360" s="844">
        <f>M357-M358</f>
        <v>0</v>
      </c>
    </row>
    <row r="361" spans="1:13">
      <c r="A361" s="783"/>
      <c r="B361" s="784"/>
      <c r="C361" s="784"/>
      <c r="D361" s="785"/>
      <c r="E361" s="786" t="s">
        <v>559</v>
      </c>
      <c r="F361" s="787"/>
      <c r="G361" s="788"/>
      <c r="H361" s="786"/>
      <c r="I361" s="788"/>
      <c r="J361" s="789" t="s">
        <v>560</v>
      </c>
      <c r="K361" s="790"/>
      <c r="L361" s="786" t="s">
        <v>217</v>
      </c>
      <c r="M361" s="791"/>
    </row>
    <row r="362" spans="1:13">
      <c r="A362" s="793"/>
      <c r="B362" s="794"/>
      <c r="C362" s="795" t="s">
        <v>267</v>
      </c>
      <c r="D362" s="796"/>
      <c r="E362" s="797" t="s">
        <v>561</v>
      </c>
      <c r="F362" s="798"/>
      <c r="G362" s="799"/>
      <c r="H362" s="797"/>
      <c r="I362" s="799"/>
      <c r="J362" s="800" t="s">
        <v>562</v>
      </c>
      <c r="K362" s="801"/>
      <c r="L362" s="797"/>
      <c r="M362" s="802"/>
    </row>
    <row r="363" spans="1:13">
      <c r="A363" s="803"/>
      <c r="B363" s="804"/>
      <c r="C363" s="804"/>
      <c r="D363" s="805"/>
      <c r="E363" s="797" t="s">
        <v>563</v>
      </c>
      <c r="F363" s="798"/>
      <c r="G363" s="799"/>
      <c r="H363" s="797" t="s">
        <v>564</v>
      </c>
      <c r="I363" s="799"/>
      <c r="J363" s="800" t="s">
        <v>565</v>
      </c>
      <c r="K363" s="806"/>
      <c r="L363" s="797"/>
      <c r="M363" s="802"/>
    </row>
    <row r="364" spans="1:13">
      <c r="A364" s="797" t="s">
        <v>566</v>
      </c>
      <c r="B364" s="807"/>
      <c r="C364" s="808" t="s">
        <v>567</v>
      </c>
      <c r="D364" s="809"/>
      <c r="E364" s="797" t="s">
        <v>568</v>
      </c>
      <c r="F364" s="798"/>
      <c r="G364" s="799"/>
      <c r="H364" s="797" t="s">
        <v>569</v>
      </c>
      <c r="I364" s="799"/>
      <c r="J364" s="797" t="s">
        <v>570</v>
      </c>
      <c r="K364" s="799"/>
      <c r="L364" s="797" t="s">
        <v>571</v>
      </c>
      <c r="M364" s="802"/>
    </row>
    <row r="365" spans="1:13">
      <c r="A365" s="797" t="s">
        <v>537</v>
      </c>
      <c r="B365" s="810"/>
      <c r="C365" s="811" t="s">
        <v>572</v>
      </c>
      <c r="D365" s="812"/>
      <c r="E365" s="797" t="s">
        <v>573</v>
      </c>
      <c r="F365" s="813"/>
      <c r="G365" s="799"/>
      <c r="H365" s="797" t="s">
        <v>574</v>
      </c>
      <c r="I365" s="799"/>
      <c r="J365" s="797" t="s">
        <v>575</v>
      </c>
      <c r="K365" s="799"/>
      <c r="L365" s="797" t="s">
        <v>576</v>
      </c>
      <c r="M365" s="802"/>
    </row>
    <row r="366" spans="1:13">
      <c r="A366" s="797" t="s">
        <v>577</v>
      </c>
      <c r="B366" s="814"/>
      <c r="C366" s="811" t="s">
        <v>578</v>
      </c>
      <c r="D366" s="812"/>
      <c r="E366" s="815" t="s">
        <v>579</v>
      </c>
      <c r="F366" s="816"/>
      <c r="G366" s="799"/>
      <c r="H366" s="797" t="s">
        <v>580</v>
      </c>
      <c r="I366" s="799"/>
      <c r="J366" s="797" t="s">
        <v>581</v>
      </c>
      <c r="K366" s="802"/>
      <c r="L366" s="797"/>
      <c r="M366" s="802"/>
    </row>
    <row r="367" spans="1:13">
      <c r="A367" s="797" t="s">
        <v>582</v>
      </c>
      <c r="B367" s="807"/>
      <c r="C367" s="811"/>
      <c r="D367" s="817"/>
      <c r="E367" s="818" t="s">
        <v>583</v>
      </c>
      <c r="F367" s="819"/>
      <c r="G367" s="799"/>
      <c r="H367" s="797" t="s">
        <v>584</v>
      </c>
      <c r="I367" s="799"/>
      <c r="J367" s="797" t="s">
        <v>585</v>
      </c>
      <c r="K367" s="799"/>
      <c r="L367" s="797" t="s">
        <v>586</v>
      </c>
      <c r="M367" s="802">
        <f>G370+M365</f>
        <v>0</v>
      </c>
    </row>
    <row r="368" spans="1:13">
      <c r="A368" s="797" t="s">
        <v>587</v>
      </c>
      <c r="B368" s="820"/>
      <c r="C368" s="811" t="s">
        <v>588</v>
      </c>
      <c r="D368" s="821"/>
      <c r="E368" s="822" t="s">
        <v>589</v>
      </c>
      <c r="F368" s="823"/>
      <c r="G368" s="824"/>
      <c r="H368" s="797" t="s">
        <v>590</v>
      </c>
      <c r="I368" s="799"/>
      <c r="J368" s="797" t="s">
        <v>591</v>
      </c>
      <c r="K368" s="824"/>
      <c r="L368" s="825" t="s">
        <v>592</v>
      </c>
      <c r="M368" s="826">
        <f>I370+M364</f>
        <v>0</v>
      </c>
    </row>
    <row r="369" spans="1:13">
      <c r="A369" s="825"/>
      <c r="B369" s="827"/>
      <c r="C369" s="828" t="s">
        <v>593</v>
      </c>
      <c r="D369" s="829"/>
      <c r="E369" s="830" t="s">
        <v>594</v>
      </c>
      <c r="F369" s="831"/>
      <c r="G369" s="832"/>
      <c r="H369" s="825" t="s">
        <v>595</v>
      </c>
      <c r="I369" s="824"/>
      <c r="J369" s="825" t="s">
        <v>596</v>
      </c>
      <c r="K369" s="832"/>
      <c r="L369" s="833"/>
      <c r="M369" s="834"/>
    </row>
    <row r="370" spans="1:13" ht="12.75" thickBot="1">
      <c r="A370" s="835"/>
      <c r="B370" s="836"/>
      <c r="C370" s="837" t="s">
        <v>597</v>
      </c>
      <c r="D370" s="838"/>
      <c r="E370" s="839" t="s">
        <v>598</v>
      </c>
      <c r="F370" s="840"/>
      <c r="G370" s="841">
        <f>SUM(G361:G369)</f>
        <v>0</v>
      </c>
      <c r="H370" s="842" t="s">
        <v>599</v>
      </c>
      <c r="I370" s="841">
        <f>SUM(I363:I369)</f>
        <v>0</v>
      </c>
      <c r="J370" s="842" t="s">
        <v>600</v>
      </c>
      <c r="K370" s="841">
        <f>K363-SUM(K364:K369)</f>
        <v>0</v>
      </c>
      <c r="L370" s="843" t="s">
        <v>601</v>
      </c>
      <c r="M370" s="844">
        <f>M367-M368</f>
        <v>0</v>
      </c>
    </row>
    <row r="371" spans="1:13">
      <c r="A371" s="783"/>
      <c r="B371" s="784"/>
      <c r="C371" s="784"/>
      <c r="D371" s="785"/>
      <c r="E371" s="786" t="s">
        <v>559</v>
      </c>
      <c r="F371" s="787"/>
      <c r="G371" s="788"/>
      <c r="H371" s="786"/>
      <c r="I371" s="788"/>
      <c r="J371" s="789" t="s">
        <v>560</v>
      </c>
      <c r="K371" s="790"/>
      <c r="L371" s="786" t="s">
        <v>217</v>
      </c>
      <c r="M371" s="791"/>
    </row>
    <row r="372" spans="1:13">
      <c r="A372" s="793"/>
      <c r="B372" s="794"/>
      <c r="C372" s="795" t="s">
        <v>267</v>
      </c>
      <c r="D372" s="796"/>
      <c r="E372" s="797" t="s">
        <v>561</v>
      </c>
      <c r="F372" s="798"/>
      <c r="G372" s="799"/>
      <c r="H372" s="797"/>
      <c r="I372" s="799"/>
      <c r="J372" s="800" t="s">
        <v>562</v>
      </c>
      <c r="K372" s="801"/>
      <c r="L372" s="797"/>
      <c r="M372" s="802"/>
    </row>
    <row r="373" spans="1:13">
      <c r="A373" s="803"/>
      <c r="B373" s="804"/>
      <c r="C373" s="804"/>
      <c r="D373" s="805"/>
      <c r="E373" s="797" t="s">
        <v>563</v>
      </c>
      <c r="F373" s="798"/>
      <c r="G373" s="799"/>
      <c r="H373" s="797" t="s">
        <v>564</v>
      </c>
      <c r="I373" s="799"/>
      <c r="J373" s="800" t="s">
        <v>565</v>
      </c>
      <c r="K373" s="806"/>
      <c r="L373" s="797"/>
      <c r="M373" s="802"/>
    </row>
    <row r="374" spans="1:13">
      <c r="A374" s="797" t="s">
        <v>566</v>
      </c>
      <c r="B374" s="807"/>
      <c r="C374" s="808" t="s">
        <v>567</v>
      </c>
      <c r="D374" s="809"/>
      <c r="E374" s="797" t="s">
        <v>568</v>
      </c>
      <c r="F374" s="798"/>
      <c r="G374" s="799"/>
      <c r="H374" s="797" t="s">
        <v>569</v>
      </c>
      <c r="I374" s="799"/>
      <c r="J374" s="797" t="s">
        <v>570</v>
      </c>
      <c r="K374" s="799"/>
      <c r="L374" s="797" t="s">
        <v>571</v>
      </c>
      <c r="M374" s="802"/>
    </row>
    <row r="375" spans="1:13">
      <c r="A375" s="797" t="s">
        <v>537</v>
      </c>
      <c r="B375" s="810"/>
      <c r="C375" s="811" t="s">
        <v>572</v>
      </c>
      <c r="D375" s="812"/>
      <c r="E375" s="797" t="s">
        <v>573</v>
      </c>
      <c r="F375" s="813"/>
      <c r="G375" s="799"/>
      <c r="H375" s="797" t="s">
        <v>574</v>
      </c>
      <c r="I375" s="799"/>
      <c r="J375" s="797" t="s">
        <v>575</v>
      </c>
      <c r="K375" s="799"/>
      <c r="L375" s="797" t="s">
        <v>576</v>
      </c>
      <c r="M375" s="802"/>
    </row>
    <row r="376" spans="1:13">
      <c r="A376" s="797" t="s">
        <v>577</v>
      </c>
      <c r="B376" s="814"/>
      <c r="C376" s="811" t="s">
        <v>578</v>
      </c>
      <c r="D376" s="812"/>
      <c r="E376" s="815" t="s">
        <v>579</v>
      </c>
      <c r="F376" s="816"/>
      <c r="G376" s="799"/>
      <c r="H376" s="797" t="s">
        <v>580</v>
      </c>
      <c r="I376" s="799"/>
      <c r="J376" s="797" t="s">
        <v>581</v>
      </c>
      <c r="K376" s="802"/>
      <c r="L376" s="797"/>
      <c r="M376" s="802"/>
    </row>
    <row r="377" spans="1:13">
      <c r="A377" s="797" t="s">
        <v>582</v>
      </c>
      <c r="B377" s="807"/>
      <c r="C377" s="811"/>
      <c r="D377" s="817"/>
      <c r="E377" s="818" t="s">
        <v>583</v>
      </c>
      <c r="F377" s="819"/>
      <c r="G377" s="799"/>
      <c r="H377" s="797" t="s">
        <v>584</v>
      </c>
      <c r="I377" s="799"/>
      <c r="J377" s="797" t="s">
        <v>585</v>
      </c>
      <c r="K377" s="799"/>
      <c r="L377" s="797" t="s">
        <v>586</v>
      </c>
      <c r="M377" s="802">
        <f>G380+M375</f>
        <v>0</v>
      </c>
    </row>
    <row r="378" spans="1:13">
      <c r="A378" s="797" t="s">
        <v>587</v>
      </c>
      <c r="B378" s="820"/>
      <c r="C378" s="811" t="s">
        <v>588</v>
      </c>
      <c r="D378" s="821"/>
      <c r="E378" s="822" t="s">
        <v>589</v>
      </c>
      <c r="F378" s="823"/>
      <c r="G378" s="824"/>
      <c r="H378" s="797" t="s">
        <v>590</v>
      </c>
      <c r="I378" s="799"/>
      <c r="J378" s="797" t="s">
        <v>591</v>
      </c>
      <c r="K378" s="824"/>
      <c r="L378" s="825" t="s">
        <v>592</v>
      </c>
      <c r="M378" s="826">
        <f>I380+M374</f>
        <v>0</v>
      </c>
    </row>
    <row r="379" spans="1:13">
      <c r="A379" s="825"/>
      <c r="B379" s="827"/>
      <c r="C379" s="828" t="s">
        <v>593</v>
      </c>
      <c r="D379" s="829"/>
      <c r="E379" s="830" t="s">
        <v>594</v>
      </c>
      <c r="F379" s="831"/>
      <c r="G379" s="832"/>
      <c r="H379" s="825" t="s">
        <v>595</v>
      </c>
      <c r="I379" s="824"/>
      <c r="J379" s="825" t="s">
        <v>596</v>
      </c>
      <c r="K379" s="832"/>
      <c r="L379" s="833"/>
      <c r="M379" s="834"/>
    </row>
    <row r="380" spans="1:13" ht="12.75" thickBot="1">
      <c r="A380" s="835"/>
      <c r="B380" s="836"/>
      <c r="C380" s="837" t="s">
        <v>597</v>
      </c>
      <c r="D380" s="838"/>
      <c r="E380" s="839" t="s">
        <v>598</v>
      </c>
      <c r="F380" s="840"/>
      <c r="G380" s="841">
        <f>SUM(G371:G379)</f>
        <v>0</v>
      </c>
      <c r="H380" s="842" t="s">
        <v>599</v>
      </c>
      <c r="I380" s="841">
        <f>SUM(I373:I379)</f>
        <v>0</v>
      </c>
      <c r="J380" s="842" t="s">
        <v>600</v>
      </c>
      <c r="K380" s="841">
        <f>K373-SUM(K374:K379)</f>
        <v>0</v>
      </c>
      <c r="L380" s="843" t="s">
        <v>601</v>
      </c>
      <c r="M380" s="844">
        <f>M377-M378</f>
        <v>0</v>
      </c>
    </row>
    <row r="381" spans="1:13">
      <c r="A381" s="783"/>
      <c r="B381" s="784"/>
      <c r="C381" s="784"/>
      <c r="D381" s="785"/>
      <c r="E381" s="786" t="s">
        <v>559</v>
      </c>
      <c r="F381" s="787"/>
      <c r="G381" s="788"/>
      <c r="H381" s="786"/>
      <c r="I381" s="788"/>
      <c r="J381" s="789" t="s">
        <v>560</v>
      </c>
      <c r="K381" s="790"/>
      <c r="L381" s="786" t="s">
        <v>217</v>
      </c>
      <c r="M381" s="791"/>
    </row>
    <row r="382" spans="1:13">
      <c r="A382" s="793"/>
      <c r="B382" s="794"/>
      <c r="C382" s="795" t="s">
        <v>267</v>
      </c>
      <c r="D382" s="796"/>
      <c r="E382" s="797" t="s">
        <v>561</v>
      </c>
      <c r="F382" s="798"/>
      <c r="G382" s="799"/>
      <c r="H382" s="797"/>
      <c r="I382" s="799"/>
      <c r="J382" s="800" t="s">
        <v>562</v>
      </c>
      <c r="K382" s="801"/>
      <c r="L382" s="797"/>
      <c r="M382" s="802"/>
    </row>
    <row r="383" spans="1:13">
      <c r="A383" s="803"/>
      <c r="B383" s="804"/>
      <c r="C383" s="804"/>
      <c r="D383" s="805"/>
      <c r="E383" s="797" t="s">
        <v>563</v>
      </c>
      <c r="F383" s="798"/>
      <c r="G383" s="799"/>
      <c r="H383" s="797" t="s">
        <v>564</v>
      </c>
      <c r="I383" s="799"/>
      <c r="J383" s="800" t="s">
        <v>565</v>
      </c>
      <c r="K383" s="806"/>
      <c r="L383" s="797"/>
      <c r="M383" s="802"/>
    </row>
    <row r="384" spans="1:13">
      <c r="A384" s="797" t="s">
        <v>566</v>
      </c>
      <c r="B384" s="807"/>
      <c r="C384" s="808" t="s">
        <v>567</v>
      </c>
      <c r="D384" s="809"/>
      <c r="E384" s="797" t="s">
        <v>568</v>
      </c>
      <c r="F384" s="798"/>
      <c r="G384" s="799"/>
      <c r="H384" s="797" t="s">
        <v>569</v>
      </c>
      <c r="I384" s="799"/>
      <c r="J384" s="797" t="s">
        <v>570</v>
      </c>
      <c r="K384" s="799"/>
      <c r="L384" s="797" t="s">
        <v>571</v>
      </c>
      <c r="M384" s="802"/>
    </row>
    <row r="385" spans="1:13">
      <c r="A385" s="797" t="s">
        <v>537</v>
      </c>
      <c r="B385" s="810"/>
      <c r="C385" s="811" t="s">
        <v>572</v>
      </c>
      <c r="D385" s="812"/>
      <c r="E385" s="797" t="s">
        <v>573</v>
      </c>
      <c r="F385" s="813"/>
      <c r="G385" s="799"/>
      <c r="H385" s="797" t="s">
        <v>574</v>
      </c>
      <c r="I385" s="799"/>
      <c r="J385" s="797" t="s">
        <v>575</v>
      </c>
      <c r="K385" s="799"/>
      <c r="L385" s="797" t="s">
        <v>576</v>
      </c>
      <c r="M385" s="802"/>
    </row>
    <row r="386" spans="1:13">
      <c r="A386" s="797" t="s">
        <v>577</v>
      </c>
      <c r="B386" s="814"/>
      <c r="C386" s="811" t="s">
        <v>578</v>
      </c>
      <c r="D386" s="812"/>
      <c r="E386" s="815" t="s">
        <v>579</v>
      </c>
      <c r="F386" s="816"/>
      <c r="G386" s="799"/>
      <c r="H386" s="797" t="s">
        <v>580</v>
      </c>
      <c r="I386" s="799"/>
      <c r="J386" s="797" t="s">
        <v>581</v>
      </c>
      <c r="K386" s="802"/>
      <c r="L386" s="797"/>
      <c r="M386" s="802"/>
    </row>
    <row r="387" spans="1:13">
      <c r="A387" s="797" t="s">
        <v>582</v>
      </c>
      <c r="B387" s="807"/>
      <c r="C387" s="811"/>
      <c r="D387" s="817"/>
      <c r="E387" s="818" t="s">
        <v>583</v>
      </c>
      <c r="F387" s="819"/>
      <c r="G387" s="799"/>
      <c r="H387" s="797" t="s">
        <v>584</v>
      </c>
      <c r="I387" s="799"/>
      <c r="J387" s="797" t="s">
        <v>585</v>
      </c>
      <c r="K387" s="799"/>
      <c r="L387" s="797" t="s">
        <v>586</v>
      </c>
      <c r="M387" s="802">
        <f>G390+M385</f>
        <v>0</v>
      </c>
    </row>
    <row r="388" spans="1:13">
      <c r="A388" s="797" t="s">
        <v>587</v>
      </c>
      <c r="B388" s="820"/>
      <c r="C388" s="811" t="s">
        <v>588</v>
      </c>
      <c r="D388" s="821"/>
      <c r="E388" s="822" t="s">
        <v>589</v>
      </c>
      <c r="F388" s="823"/>
      <c r="G388" s="824"/>
      <c r="H388" s="797" t="s">
        <v>590</v>
      </c>
      <c r="I388" s="799"/>
      <c r="J388" s="797" t="s">
        <v>591</v>
      </c>
      <c r="K388" s="824"/>
      <c r="L388" s="825" t="s">
        <v>592</v>
      </c>
      <c r="M388" s="826">
        <f>I390+M384</f>
        <v>0</v>
      </c>
    </row>
    <row r="389" spans="1:13">
      <c r="A389" s="825"/>
      <c r="B389" s="827"/>
      <c r="C389" s="828" t="s">
        <v>593</v>
      </c>
      <c r="D389" s="829"/>
      <c r="E389" s="830" t="s">
        <v>594</v>
      </c>
      <c r="F389" s="831"/>
      <c r="G389" s="832"/>
      <c r="H389" s="825" t="s">
        <v>595</v>
      </c>
      <c r="I389" s="824"/>
      <c r="J389" s="825" t="s">
        <v>596</v>
      </c>
      <c r="K389" s="832"/>
      <c r="L389" s="833"/>
      <c r="M389" s="834"/>
    </row>
    <row r="390" spans="1:13" ht="12.75" thickBot="1">
      <c r="A390" s="835"/>
      <c r="B390" s="836"/>
      <c r="C390" s="837" t="s">
        <v>597</v>
      </c>
      <c r="D390" s="838"/>
      <c r="E390" s="839" t="s">
        <v>598</v>
      </c>
      <c r="F390" s="840"/>
      <c r="G390" s="841">
        <f>SUM(G381:G389)</f>
        <v>0</v>
      </c>
      <c r="H390" s="842" t="s">
        <v>599</v>
      </c>
      <c r="I390" s="841">
        <f>SUM(I383:I389)</f>
        <v>0</v>
      </c>
      <c r="J390" s="842" t="s">
        <v>600</v>
      </c>
      <c r="K390" s="841">
        <f>K383-SUM(K384:K389)</f>
        <v>0</v>
      </c>
      <c r="L390" s="843" t="s">
        <v>601</v>
      </c>
      <c r="M390" s="844">
        <f>M387-M388</f>
        <v>0</v>
      </c>
    </row>
    <row r="391" spans="1:13">
      <c r="A391" s="783"/>
      <c r="B391" s="784"/>
      <c r="C391" s="784"/>
      <c r="D391" s="785"/>
      <c r="E391" s="786" t="s">
        <v>559</v>
      </c>
      <c r="F391" s="787"/>
      <c r="G391" s="788"/>
      <c r="H391" s="786"/>
      <c r="I391" s="788"/>
      <c r="J391" s="789" t="s">
        <v>560</v>
      </c>
      <c r="K391" s="790"/>
      <c r="L391" s="786" t="s">
        <v>217</v>
      </c>
      <c r="M391" s="791"/>
    </row>
    <row r="392" spans="1:13">
      <c r="A392" s="793"/>
      <c r="B392" s="794"/>
      <c r="C392" s="795" t="s">
        <v>267</v>
      </c>
      <c r="D392" s="796"/>
      <c r="E392" s="797" t="s">
        <v>561</v>
      </c>
      <c r="F392" s="798"/>
      <c r="G392" s="799"/>
      <c r="H392" s="797"/>
      <c r="I392" s="799"/>
      <c r="J392" s="800" t="s">
        <v>562</v>
      </c>
      <c r="K392" s="801"/>
      <c r="L392" s="797"/>
      <c r="M392" s="802"/>
    </row>
    <row r="393" spans="1:13">
      <c r="A393" s="803"/>
      <c r="B393" s="804"/>
      <c r="C393" s="804"/>
      <c r="D393" s="805"/>
      <c r="E393" s="797" t="s">
        <v>563</v>
      </c>
      <c r="F393" s="798"/>
      <c r="G393" s="799"/>
      <c r="H393" s="797" t="s">
        <v>564</v>
      </c>
      <c r="I393" s="799"/>
      <c r="J393" s="800" t="s">
        <v>565</v>
      </c>
      <c r="K393" s="806"/>
      <c r="L393" s="797"/>
      <c r="M393" s="802"/>
    </row>
    <row r="394" spans="1:13">
      <c r="A394" s="797" t="s">
        <v>566</v>
      </c>
      <c r="B394" s="807"/>
      <c r="C394" s="808" t="s">
        <v>567</v>
      </c>
      <c r="D394" s="809"/>
      <c r="E394" s="797" t="s">
        <v>568</v>
      </c>
      <c r="F394" s="798"/>
      <c r="G394" s="799"/>
      <c r="H394" s="797" t="s">
        <v>569</v>
      </c>
      <c r="I394" s="799"/>
      <c r="J394" s="797" t="s">
        <v>570</v>
      </c>
      <c r="K394" s="799"/>
      <c r="L394" s="797" t="s">
        <v>571</v>
      </c>
      <c r="M394" s="802"/>
    </row>
    <row r="395" spans="1:13">
      <c r="A395" s="797" t="s">
        <v>537</v>
      </c>
      <c r="B395" s="810"/>
      <c r="C395" s="811" t="s">
        <v>572</v>
      </c>
      <c r="D395" s="812"/>
      <c r="E395" s="797" t="s">
        <v>573</v>
      </c>
      <c r="F395" s="813"/>
      <c r="G395" s="799"/>
      <c r="H395" s="797" t="s">
        <v>574</v>
      </c>
      <c r="I395" s="799"/>
      <c r="J395" s="797" t="s">
        <v>575</v>
      </c>
      <c r="K395" s="799"/>
      <c r="L395" s="797" t="s">
        <v>576</v>
      </c>
      <c r="M395" s="802"/>
    </row>
    <row r="396" spans="1:13">
      <c r="A396" s="797" t="s">
        <v>577</v>
      </c>
      <c r="B396" s="814"/>
      <c r="C396" s="811" t="s">
        <v>578</v>
      </c>
      <c r="D396" s="812"/>
      <c r="E396" s="815" t="s">
        <v>579</v>
      </c>
      <c r="F396" s="816"/>
      <c r="G396" s="799"/>
      <c r="H396" s="797" t="s">
        <v>580</v>
      </c>
      <c r="I396" s="799"/>
      <c r="J396" s="797" t="s">
        <v>581</v>
      </c>
      <c r="K396" s="802"/>
      <c r="L396" s="797"/>
      <c r="M396" s="802"/>
    </row>
    <row r="397" spans="1:13">
      <c r="A397" s="797" t="s">
        <v>582</v>
      </c>
      <c r="B397" s="807"/>
      <c r="C397" s="811"/>
      <c r="D397" s="817"/>
      <c r="E397" s="818" t="s">
        <v>583</v>
      </c>
      <c r="F397" s="819"/>
      <c r="G397" s="799"/>
      <c r="H397" s="797" t="s">
        <v>584</v>
      </c>
      <c r="I397" s="799"/>
      <c r="J397" s="797" t="s">
        <v>585</v>
      </c>
      <c r="K397" s="799"/>
      <c r="L397" s="797" t="s">
        <v>586</v>
      </c>
      <c r="M397" s="802">
        <f>G400+M395</f>
        <v>0</v>
      </c>
    </row>
    <row r="398" spans="1:13">
      <c r="A398" s="797" t="s">
        <v>587</v>
      </c>
      <c r="B398" s="820"/>
      <c r="C398" s="811" t="s">
        <v>588</v>
      </c>
      <c r="D398" s="821"/>
      <c r="E398" s="822" t="s">
        <v>589</v>
      </c>
      <c r="F398" s="823"/>
      <c r="G398" s="824"/>
      <c r="H398" s="797" t="s">
        <v>590</v>
      </c>
      <c r="I398" s="799"/>
      <c r="J398" s="797" t="s">
        <v>591</v>
      </c>
      <c r="K398" s="824"/>
      <c r="L398" s="825" t="s">
        <v>592</v>
      </c>
      <c r="M398" s="826">
        <f>I400+M394</f>
        <v>0</v>
      </c>
    </row>
    <row r="399" spans="1:13">
      <c r="A399" s="825"/>
      <c r="B399" s="827"/>
      <c r="C399" s="828" t="s">
        <v>593</v>
      </c>
      <c r="D399" s="829"/>
      <c r="E399" s="830" t="s">
        <v>594</v>
      </c>
      <c r="F399" s="831"/>
      <c r="G399" s="832"/>
      <c r="H399" s="825" t="s">
        <v>595</v>
      </c>
      <c r="I399" s="824"/>
      <c r="J399" s="825" t="s">
        <v>596</v>
      </c>
      <c r="K399" s="832"/>
      <c r="L399" s="833"/>
      <c r="M399" s="834"/>
    </row>
    <row r="400" spans="1:13" ht="12.75" thickBot="1">
      <c r="A400" s="835"/>
      <c r="B400" s="836"/>
      <c r="C400" s="837" t="s">
        <v>597</v>
      </c>
      <c r="D400" s="838"/>
      <c r="E400" s="839" t="s">
        <v>598</v>
      </c>
      <c r="F400" s="840"/>
      <c r="G400" s="841">
        <f>SUM(G391:G399)</f>
        <v>0</v>
      </c>
      <c r="H400" s="842" t="s">
        <v>599</v>
      </c>
      <c r="I400" s="841">
        <f>SUM(I393:I399)</f>
        <v>0</v>
      </c>
      <c r="J400" s="842" t="s">
        <v>600</v>
      </c>
      <c r="K400" s="841">
        <f>K393-SUM(K394:K399)</f>
        <v>0</v>
      </c>
      <c r="L400" s="843" t="s">
        <v>601</v>
      </c>
      <c r="M400" s="844">
        <f>M397-M398</f>
        <v>0</v>
      </c>
    </row>
    <row r="401" spans="1:13">
      <c r="A401" s="783"/>
      <c r="B401" s="784"/>
      <c r="C401" s="784"/>
      <c r="D401" s="785"/>
      <c r="E401" s="786" t="s">
        <v>559</v>
      </c>
      <c r="F401" s="787"/>
      <c r="G401" s="788"/>
      <c r="H401" s="786"/>
      <c r="I401" s="788"/>
      <c r="J401" s="789" t="s">
        <v>560</v>
      </c>
      <c r="K401" s="790"/>
      <c r="L401" s="786" t="s">
        <v>217</v>
      </c>
      <c r="M401" s="791"/>
    </row>
    <row r="402" spans="1:13">
      <c r="A402" s="793"/>
      <c r="B402" s="794"/>
      <c r="C402" s="795" t="s">
        <v>267</v>
      </c>
      <c r="D402" s="796"/>
      <c r="E402" s="797" t="s">
        <v>561</v>
      </c>
      <c r="F402" s="798"/>
      <c r="G402" s="799"/>
      <c r="H402" s="797"/>
      <c r="I402" s="799"/>
      <c r="J402" s="800" t="s">
        <v>562</v>
      </c>
      <c r="K402" s="801"/>
      <c r="L402" s="797"/>
      <c r="M402" s="802"/>
    </row>
    <row r="403" spans="1:13">
      <c r="A403" s="803"/>
      <c r="B403" s="804"/>
      <c r="C403" s="804"/>
      <c r="D403" s="805"/>
      <c r="E403" s="797" t="s">
        <v>563</v>
      </c>
      <c r="F403" s="798"/>
      <c r="G403" s="799"/>
      <c r="H403" s="797" t="s">
        <v>564</v>
      </c>
      <c r="I403" s="799"/>
      <c r="J403" s="800" t="s">
        <v>565</v>
      </c>
      <c r="K403" s="806"/>
      <c r="L403" s="797"/>
      <c r="M403" s="802"/>
    </row>
    <row r="404" spans="1:13">
      <c r="A404" s="797" t="s">
        <v>566</v>
      </c>
      <c r="B404" s="807"/>
      <c r="C404" s="808" t="s">
        <v>567</v>
      </c>
      <c r="D404" s="809"/>
      <c r="E404" s="797" t="s">
        <v>568</v>
      </c>
      <c r="F404" s="798"/>
      <c r="G404" s="799"/>
      <c r="H404" s="797" t="s">
        <v>569</v>
      </c>
      <c r="I404" s="799"/>
      <c r="J404" s="797" t="s">
        <v>570</v>
      </c>
      <c r="K404" s="799"/>
      <c r="L404" s="797" t="s">
        <v>571</v>
      </c>
      <c r="M404" s="802"/>
    </row>
    <row r="405" spans="1:13">
      <c r="A405" s="797" t="s">
        <v>537</v>
      </c>
      <c r="B405" s="810"/>
      <c r="C405" s="811" t="s">
        <v>572</v>
      </c>
      <c r="D405" s="812"/>
      <c r="E405" s="797" t="s">
        <v>573</v>
      </c>
      <c r="F405" s="813"/>
      <c r="G405" s="799"/>
      <c r="H405" s="797" t="s">
        <v>574</v>
      </c>
      <c r="I405" s="799"/>
      <c r="J405" s="797" t="s">
        <v>575</v>
      </c>
      <c r="K405" s="799"/>
      <c r="L405" s="797" t="s">
        <v>576</v>
      </c>
      <c r="M405" s="802"/>
    </row>
    <row r="406" spans="1:13">
      <c r="A406" s="797" t="s">
        <v>577</v>
      </c>
      <c r="B406" s="814"/>
      <c r="C406" s="811" t="s">
        <v>578</v>
      </c>
      <c r="D406" s="812"/>
      <c r="E406" s="815" t="s">
        <v>579</v>
      </c>
      <c r="F406" s="816"/>
      <c r="G406" s="799"/>
      <c r="H406" s="797" t="s">
        <v>580</v>
      </c>
      <c r="I406" s="799"/>
      <c r="J406" s="797" t="s">
        <v>581</v>
      </c>
      <c r="K406" s="802"/>
      <c r="L406" s="797"/>
      <c r="M406" s="802"/>
    </row>
    <row r="407" spans="1:13">
      <c r="A407" s="797" t="s">
        <v>582</v>
      </c>
      <c r="B407" s="807"/>
      <c r="C407" s="811"/>
      <c r="D407" s="817"/>
      <c r="E407" s="818" t="s">
        <v>583</v>
      </c>
      <c r="F407" s="819"/>
      <c r="G407" s="799"/>
      <c r="H407" s="797" t="s">
        <v>584</v>
      </c>
      <c r="I407" s="799"/>
      <c r="J407" s="797" t="s">
        <v>585</v>
      </c>
      <c r="K407" s="799"/>
      <c r="L407" s="797" t="s">
        <v>586</v>
      </c>
      <c r="M407" s="802">
        <f>G410+M405</f>
        <v>0</v>
      </c>
    </row>
    <row r="408" spans="1:13">
      <c r="A408" s="797" t="s">
        <v>587</v>
      </c>
      <c r="B408" s="820"/>
      <c r="C408" s="811" t="s">
        <v>588</v>
      </c>
      <c r="D408" s="821"/>
      <c r="E408" s="822" t="s">
        <v>589</v>
      </c>
      <c r="F408" s="823"/>
      <c r="G408" s="824"/>
      <c r="H408" s="797" t="s">
        <v>590</v>
      </c>
      <c r="I408" s="799"/>
      <c r="J408" s="797" t="s">
        <v>591</v>
      </c>
      <c r="K408" s="824"/>
      <c r="L408" s="825" t="s">
        <v>592</v>
      </c>
      <c r="M408" s="826">
        <f>I410+M404</f>
        <v>0</v>
      </c>
    </row>
    <row r="409" spans="1:13">
      <c r="A409" s="825"/>
      <c r="B409" s="827"/>
      <c r="C409" s="828" t="s">
        <v>593</v>
      </c>
      <c r="D409" s="829"/>
      <c r="E409" s="830" t="s">
        <v>594</v>
      </c>
      <c r="F409" s="831"/>
      <c r="G409" s="832"/>
      <c r="H409" s="825" t="s">
        <v>595</v>
      </c>
      <c r="I409" s="824"/>
      <c r="J409" s="825" t="s">
        <v>596</v>
      </c>
      <c r="K409" s="832"/>
      <c r="L409" s="833"/>
      <c r="M409" s="834"/>
    </row>
    <row r="410" spans="1:13" ht="12.75" thickBot="1">
      <c r="A410" s="835"/>
      <c r="B410" s="836"/>
      <c r="C410" s="837" t="s">
        <v>597</v>
      </c>
      <c r="D410" s="838"/>
      <c r="E410" s="839" t="s">
        <v>598</v>
      </c>
      <c r="F410" s="840"/>
      <c r="G410" s="841">
        <f>SUM(G401:G409)</f>
        <v>0</v>
      </c>
      <c r="H410" s="842" t="s">
        <v>599</v>
      </c>
      <c r="I410" s="841">
        <f>SUM(I403:I409)</f>
        <v>0</v>
      </c>
      <c r="J410" s="842" t="s">
        <v>600</v>
      </c>
      <c r="K410" s="841">
        <f>K403-SUM(K404:K409)</f>
        <v>0</v>
      </c>
      <c r="L410" s="843" t="s">
        <v>601</v>
      </c>
      <c r="M410" s="844">
        <f>M407-M408</f>
        <v>0</v>
      </c>
    </row>
    <row r="411" spans="1:13">
      <c r="A411" s="783"/>
      <c r="B411" s="784"/>
      <c r="C411" s="784"/>
      <c r="D411" s="785"/>
      <c r="E411" s="786" t="s">
        <v>559</v>
      </c>
      <c r="F411" s="787"/>
      <c r="G411" s="788"/>
      <c r="H411" s="786"/>
      <c r="I411" s="788"/>
      <c r="J411" s="789" t="s">
        <v>560</v>
      </c>
      <c r="K411" s="790"/>
      <c r="L411" s="786" t="s">
        <v>217</v>
      </c>
      <c r="M411" s="791"/>
    </row>
    <row r="412" spans="1:13">
      <c r="A412" s="793"/>
      <c r="B412" s="794"/>
      <c r="C412" s="795" t="s">
        <v>267</v>
      </c>
      <c r="D412" s="796"/>
      <c r="E412" s="797" t="s">
        <v>561</v>
      </c>
      <c r="F412" s="798"/>
      <c r="G412" s="799"/>
      <c r="H412" s="797"/>
      <c r="I412" s="799"/>
      <c r="J412" s="800" t="s">
        <v>562</v>
      </c>
      <c r="K412" s="801"/>
      <c r="L412" s="797"/>
      <c r="M412" s="802"/>
    </row>
    <row r="413" spans="1:13">
      <c r="A413" s="803"/>
      <c r="B413" s="804"/>
      <c r="C413" s="804"/>
      <c r="D413" s="805"/>
      <c r="E413" s="797" t="s">
        <v>563</v>
      </c>
      <c r="F413" s="798"/>
      <c r="G413" s="799"/>
      <c r="H413" s="797" t="s">
        <v>564</v>
      </c>
      <c r="I413" s="799"/>
      <c r="J413" s="800" t="s">
        <v>565</v>
      </c>
      <c r="K413" s="806"/>
      <c r="L413" s="797"/>
      <c r="M413" s="802"/>
    </row>
    <row r="414" spans="1:13">
      <c r="A414" s="797" t="s">
        <v>566</v>
      </c>
      <c r="B414" s="807"/>
      <c r="C414" s="808" t="s">
        <v>567</v>
      </c>
      <c r="D414" s="809"/>
      <c r="E414" s="797" t="s">
        <v>568</v>
      </c>
      <c r="F414" s="798"/>
      <c r="G414" s="799"/>
      <c r="H414" s="797" t="s">
        <v>569</v>
      </c>
      <c r="I414" s="799"/>
      <c r="J414" s="797" t="s">
        <v>570</v>
      </c>
      <c r="K414" s="799"/>
      <c r="L414" s="797" t="s">
        <v>571</v>
      </c>
      <c r="M414" s="802"/>
    </row>
    <row r="415" spans="1:13">
      <c r="A415" s="797" t="s">
        <v>537</v>
      </c>
      <c r="B415" s="810"/>
      <c r="C415" s="811" t="s">
        <v>572</v>
      </c>
      <c r="D415" s="812"/>
      <c r="E415" s="797" t="s">
        <v>573</v>
      </c>
      <c r="F415" s="813"/>
      <c r="G415" s="799"/>
      <c r="H415" s="797" t="s">
        <v>574</v>
      </c>
      <c r="I415" s="799"/>
      <c r="J415" s="797" t="s">
        <v>575</v>
      </c>
      <c r="K415" s="799"/>
      <c r="L415" s="797" t="s">
        <v>576</v>
      </c>
      <c r="M415" s="802"/>
    </row>
    <row r="416" spans="1:13">
      <c r="A416" s="797" t="s">
        <v>577</v>
      </c>
      <c r="B416" s="814"/>
      <c r="C416" s="811" t="s">
        <v>578</v>
      </c>
      <c r="D416" s="812"/>
      <c r="E416" s="815" t="s">
        <v>579</v>
      </c>
      <c r="F416" s="816"/>
      <c r="G416" s="799"/>
      <c r="H416" s="797" t="s">
        <v>580</v>
      </c>
      <c r="I416" s="799"/>
      <c r="J416" s="797" t="s">
        <v>581</v>
      </c>
      <c r="K416" s="802"/>
      <c r="L416" s="797"/>
      <c r="M416" s="802"/>
    </row>
    <row r="417" spans="1:13">
      <c r="A417" s="797" t="s">
        <v>582</v>
      </c>
      <c r="B417" s="807"/>
      <c r="C417" s="811"/>
      <c r="D417" s="817"/>
      <c r="E417" s="818" t="s">
        <v>583</v>
      </c>
      <c r="F417" s="819"/>
      <c r="G417" s="799"/>
      <c r="H417" s="797" t="s">
        <v>584</v>
      </c>
      <c r="I417" s="799"/>
      <c r="J417" s="797" t="s">
        <v>585</v>
      </c>
      <c r="K417" s="799"/>
      <c r="L417" s="797" t="s">
        <v>586</v>
      </c>
      <c r="M417" s="802">
        <f>G420+M415</f>
        <v>0</v>
      </c>
    </row>
    <row r="418" spans="1:13">
      <c r="A418" s="797" t="s">
        <v>587</v>
      </c>
      <c r="B418" s="820"/>
      <c r="C418" s="811" t="s">
        <v>588</v>
      </c>
      <c r="D418" s="821"/>
      <c r="E418" s="822" t="s">
        <v>589</v>
      </c>
      <c r="F418" s="823"/>
      <c r="G418" s="824"/>
      <c r="H418" s="797" t="s">
        <v>590</v>
      </c>
      <c r="I418" s="799"/>
      <c r="J418" s="797" t="s">
        <v>591</v>
      </c>
      <c r="K418" s="824"/>
      <c r="L418" s="825" t="s">
        <v>592</v>
      </c>
      <c r="M418" s="826">
        <f>I420+M414</f>
        <v>0</v>
      </c>
    </row>
    <row r="419" spans="1:13">
      <c r="A419" s="825"/>
      <c r="B419" s="827"/>
      <c r="C419" s="828" t="s">
        <v>593</v>
      </c>
      <c r="D419" s="829"/>
      <c r="E419" s="830" t="s">
        <v>594</v>
      </c>
      <c r="F419" s="831"/>
      <c r="G419" s="832"/>
      <c r="H419" s="825" t="s">
        <v>595</v>
      </c>
      <c r="I419" s="824"/>
      <c r="J419" s="825" t="s">
        <v>596</v>
      </c>
      <c r="K419" s="832"/>
      <c r="L419" s="833"/>
      <c r="M419" s="834"/>
    </row>
    <row r="420" spans="1:13" ht="12.75" thickBot="1">
      <c r="A420" s="835"/>
      <c r="B420" s="836"/>
      <c r="C420" s="837" t="s">
        <v>597</v>
      </c>
      <c r="D420" s="838"/>
      <c r="E420" s="839" t="s">
        <v>598</v>
      </c>
      <c r="F420" s="840"/>
      <c r="G420" s="841">
        <f>SUM(G411:G419)</f>
        <v>0</v>
      </c>
      <c r="H420" s="842" t="s">
        <v>599</v>
      </c>
      <c r="I420" s="841">
        <f>SUM(I413:I419)</f>
        <v>0</v>
      </c>
      <c r="J420" s="842" t="s">
        <v>600</v>
      </c>
      <c r="K420" s="841">
        <f>K413-SUM(K414:K419)</f>
        <v>0</v>
      </c>
      <c r="L420" s="843" t="s">
        <v>601</v>
      </c>
      <c r="M420" s="844">
        <f>M417-M418</f>
        <v>0</v>
      </c>
    </row>
    <row r="421" spans="1:13">
      <c r="A421" s="783"/>
      <c r="B421" s="784"/>
      <c r="C421" s="784"/>
      <c r="D421" s="785"/>
      <c r="E421" s="786" t="s">
        <v>559</v>
      </c>
      <c r="F421" s="787"/>
      <c r="G421" s="788"/>
      <c r="H421" s="786"/>
      <c r="I421" s="788"/>
      <c r="J421" s="789" t="s">
        <v>560</v>
      </c>
      <c r="K421" s="790"/>
      <c r="L421" s="786" t="s">
        <v>217</v>
      </c>
      <c r="M421" s="791"/>
    </row>
    <row r="422" spans="1:13">
      <c r="A422" s="793"/>
      <c r="B422" s="794"/>
      <c r="C422" s="795" t="s">
        <v>267</v>
      </c>
      <c r="D422" s="796"/>
      <c r="E422" s="797" t="s">
        <v>561</v>
      </c>
      <c r="F422" s="798"/>
      <c r="G422" s="799"/>
      <c r="H422" s="797"/>
      <c r="I422" s="799"/>
      <c r="J422" s="800" t="s">
        <v>562</v>
      </c>
      <c r="K422" s="801"/>
      <c r="L422" s="797"/>
      <c r="M422" s="802"/>
    </row>
    <row r="423" spans="1:13">
      <c r="A423" s="803"/>
      <c r="B423" s="804"/>
      <c r="C423" s="804"/>
      <c r="D423" s="805"/>
      <c r="E423" s="797" t="s">
        <v>563</v>
      </c>
      <c r="F423" s="798"/>
      <c r="G423" s="799"/>
      <c r="H423" s="797" t="s">
        <v>564</v>
      </c>
      <c r="I423" s="799"/>
      <c r="J423" s="800" t="s">
        <v>565</v>
      </c>
      <c r="K423" s="806"/>
      <c r="L423" s="797"/>
      <c r="M423" s="802"/>
    </row>
    <row r="424" spans="1:13">
      <c r="A424" s="797" t="s">
        <v>566</v>
      </c>
      <c r="B424" s="807"/>
      <c r="C424" s="808" t="s">
        <v>567</v>
      </c>
      <c r="D424" s="809"/>
      <c r="E424" s="797" t="s">
        <v>568</v>
      </c>
      <c r="F424" s="798"/>
      <c r="G424" s="799"/>
      <c r="H424" s="797" t="s">
        <v>569</v>
      </c>
      <c r="I424" s="799"/>
      <c r="J424" s="797" t="s">
        <v>570</v>
      </c>
      <c r="K424" s="799"/>
      <c r="L424" s="797" t="s">
        <v>571</v>
      </c>
      <c r="M424" s="802"/>
    </row>
    <row r="425" spans="1:13">
      <c r="A425" s="797" t="s">
        <v>537</v>
      </c>
      <c r="B425" s="810"/>
      <c r="C425" s="811" t="s">
        <v>572</v>
      </c>
      <c r="D425" s="812"/>
      <c r="E425" s="797" t="s">
        <v>573</v>
      </c>
      <c r="F425" s="813"/>
      <c r="G425" s="799"/>
      <c r="H425" s="797" t="s">
        <v>574</v>
      </c>
      <c r="I425" s="799"/>
      <c r="J425" s="797" t="s">
        <v>575</v>
      </c>
      <c r="K425" s="799"/>
      <c r="L425" s="797" t="s">
        <v>576</v>
      </c>
      <c r="M425" s="802"/>
    </row>
    <row r="426" spans="1:13">
      <c r="A426" s="797" t="s">
        <v>577</v>
      </c>
      <c r="B426" s="814"/>
      <c r="C426" s="811" t="s">
        <v>578</v>
      </c>
      <c r="D426" s="812"/>
      <c r="E426" s="815" t="s">
        <v>579</v>
      </c>
      <c r="F426" s="816"/>
      <c r="G426" s="799"/>
      <c r="H426" s="797" t="s">
        <v>580</v>
      </c>
      <c r="I426" s="799"/>
      <c r="J426" s="797" t="s">
        <v>581</v>
      </c>
      <c r="K426" s="802"/>
      <c r="L426" s="797"/>
      <c r="M426" s="802"/>
    </row>
    <row r="427" spans="1:13">
      <c r="A427" s="797" t="s">
        <v>582</v>
      </c>
      <c r="B427" s="807"/>
      <c r="C427" s="811"/>
      <c r="D427" s="817"/>
      <c r="E427" s="818" t="s">
        <v>583</v>
      </c>
      <c r="F427" s="819"/>
      <c r="G427" s="799"/>
      <c r="H427" s="797" t="s">
        <v>584</v>
      </c>
      <c r="I427" s="799"/>
      <c r="J427" s="797" t="s">
        <v>585</v>
      </c>
      <c r="K427" s="799"/>
      <c r="L427" s="797" t="s">
        <v>586</v>
      </c>
      <c r="M427" s="802">
        <f>G430+M425</f>
        <v>0</v>
      </c>
    </row>
    <row r="428" spans="1:13">
      <c r="A428" s="797" t="s">
        <v>587</v>
      </c>
      <c r="B428" s="820"/>
      <c r="C428" s="811" t="s">
        <v>588</v>
      </c>
      <c r="D428" s="821"/>
      <c r="E428" s="822" t="s">
        <v>589</v>
      </c>
      <c r="F428" s="823"/>
      <c r="G428" s="824"/>
      <c r="H428" s="797" t="s">
        <v>590</v>
      </c>
      <c r="I428" s="799"/>
      <c r="J428" s="797" t="s">
        <v>591</v>
      </c>
      <c r="K428" s="824"/>
      <c r="L428" s="825" t="s">
        <v>592</v>
      </c>
      <c r="M428" s="826">
        <f>I430+M424</f>
        <v>0</v>
      </c>
    </row>
    <row r="429" spans="1:13">
      <c r="A429" s="825"/>
      <c r="B429" s="827"/>
      <c r="C429" s="828" t="s">
        <v>593</v>
      </c>
      <c r="D429" s="829"/>
      <c r="E429" s="830" t="s">
        <v>594</v>
      </c>
      <c r="F429" s="831"/>
      <c r="G429" s="832"/>
      <c r="H429" s="825" t="s">
        <v>595</v>
      </c>
      <c r="I429" s="824"/>
      <c r="J429" s="825" t="s">
        <v>596</v>
      </c>
      <c r="K429" s="832"/>
      <c r="L429" s="833"/>
      <c r="M429" s="834"/>
    </row>
    <row r="430" spans="1:13" ht="12.75" thickBot="1">
      <c r="A430" s="835"/>
      <c r="B430" s="836"/>
      <c r="C430" s="837" t="s">
        <v>597</v>
      </c>
      <c r="D430" s="838"/>
      <c r="E430" s="839" t="s">
        <v>598</v>
      </c>
      <c r="F430" s="840"/>
      <c r="G430" s="841">
        <f>SUM(G421:G429)</f>
        <v>0</v>
      </c>
      <c r="H430" s="842" t="s">
        <v>599</v>
      </c>
      <c r="I430" s="841">
        <f>SUM(I423:I429)</f>
        <v>0</v>
      </c>
      <c r="J430" s="842" t="s">
        <v>600</v>
      </c>
      <c r="K430" s="841">
        <f>K423-SUM(K424:K429)</f>
        <v>0</v>
      </c>
      <c r="L430" s="843" t="s">
        <v>601</v>
      </c>
      <c r="M430" s="844">
        <f>M427-M428</f>
        <v>0</v>
      </c>
    </row>
    <row r="431" spans="1:13">
      <c r="A431" s="783"/>
      <c r="B431" s="784"/>
      <c r="C431" s="784"/>
      <c r="D431" s="785"/>
      <c r="E431" s="786" t="s">
        <v>559</v>
      </c>
      <c r="F431" s="787"/>
      <c r="G431" s="788"/>
      <c r="H431" s="786"/>
      <c r="I431" s="788"/>
      <c r="J431" s="789" t="s">
        <v>560</v>
      </c>
      <c r="K431" s="790"/>
      <c r="L431" s="786" t="s">
        <v>217</v>
      </c>
      <c r="M431" s="791"/>
    </row>
    <row r="432" spans="1:13">
      <c r="A432" s="793"/>
      <c r="B432" s="794"/>
      <c r="C432" s="795" t="s">
        <v>267</v>
      </c>
      <c r="D432" s="796"/>
      <c r="E432" s="797" t="s">
        <v>561</v>
      </c>
      <c r="F432" s="798"/>
      <c r="G432" s="799"/>
      <c r="H432" s="797"/>
      <c r="I432" s="799"/>
      <c r="J432" s="800" t="s">
        <v>562</v>
      </c>
      <c r="K432" s="801"/>
      <c r="L432" s="797"/>
      <c r="M432" s="802"/>
    </row>
    <row r="433" spans="1:13">
      <c r="A433" s="803"/>
      <c r="B433" s="804"/>
      <c r="C433" s="804"/>
      <c r="D433" s="805"/>
      <c r="E433" s="797" t="s">
        <v>563</v>
      </c>
      <c r="F433" s="798"/>
      <c r="G433" s="799"/>
      <c r="H433" s="797" t="s">
        <v>564</v>
      </c>
      <c r="I433" s="799"/>
      <c r="J433" s="800" t="s">
        <v>565</v>
      </c>
      <c r="K433" s="806"/>
      <c r="L433" s="797"/>
      <c r="M433" s="802"/>
    </row>
    <row r="434" spans="1:13">
      <c r="A434" s="797" t="s">
        <v>566</v>
      </c>
      <c r="B434" s="807"/>
      <c r="C434" s="808" t="s">
        <v>567</v>
      </c>
      <c r="D434" s="809"/>
      <c r="E434" s="797" t="s">
        <v>568</v>
      </c>
      <c r="F434" s="798"/>
      <c r="G434" s="799"/>
      <c r="H434" s="797" t="s">
        <v>569</v>
      </c>
      <c r="I434" s="799"/>
      <c r="J434" s="797" t="s">
        <v>570</v>
      </c>
      <c r="K434" s="799"/>
      <c r="L434" s="797" t="s">
        <v>571</v>
      </c>
      <c r="M434" s="802"/>
    </row>
    <row r="435" spans="1:13">
      <c r="A435" s="797" t="s">
        <v>537</v>
      </c>
      <c r="B435" s="810"/>
      <c r="C435" s="811" t="s">
        <v>572</v>
      </c>
      <c r="D435" s="812"/>
      <c r="E435" s="797" t="s">
        <v>573</v>
      </c>
      <c r="F435" s="813"/>
      <c r="G435" s="799"/>
      <c r="H435" s="797" t="s">
        <v>574</v>
      </c>
      <c r="I435" s="799"/>
      <c r="J435" s="797" t="s">
        <v>575</v>
      </c>
      <c r="K435" s="799"/>
      <c r="L435" s="797" t="s">
        <v>576</v>
      </c>
      <c r="M435" s="802"/>
    </row>
    <row r="436" spans="1:13">
      <c r="A436" s="797" t="s">
        <v>577</v>
      </c>
      <c r="B436" s="814"/>
      <c r="C436" s="811" t="s">
        <v>578</v>
      </c>
      <c r="D436" s="812"/>
      <c r="E436" s="815" t="s">
        <v>579</v>
      </c>
      <c r="F436" s="816"/>
      <c r="G436" s="799"/>
      <c r="H436" s="797" t="s">
        <v>580</v>
      </c>
      <c r="I436" s="799"/>
      <c r="J436" s="797" t="s">
        <v>581</v>
      </c>
      <c r="K436" s="802"/>
      <c r="L436" s="797"/>
      <c r="M436" s="802"/>
    </row>
    <row r="437" spans="1:13">
      <c r="A437" s="797" t="s">
        <v>582</v>
      </c>
      <c r="B437" s="807"/>
      <c r="C437" s="811"/>
      <c r="D437" s="817"/>
      <c r="E437" s="818" t="s">
        <v>583</v>
      </c>
      <c r="F437" s="819"/>
      <c r="G437" s="799"/>
      <c r="H437" s="797" t="s">
        <v>584</v>
      </c>
      <c r="I437" s="799"/>
      <c r="J437" s="797" t="s">
        <v>585</v>
      </c>
      <c r="K437" s="799"/>
      <c r="L437" s="797" t="s">
        <v>586</v>
      </c>
      <c r="M437" s="802">
        <f>G440+M435</f>
        <v>0</v>
      </c>
    </row>
    <row r="438" spans="1:13">
      <c r="A438" s="797" t="s">
        <v>587</v>
      </c>
      <c r="B438" s="820"/>
      <c r="C438" s="811" t="s">
        <v>588</v>
      </c>
      <c r="D438" s="821"/>
      <c r="E438" s="822" t="s">
        <v>589</v>
      </c>
      <c r="F438" s="823"/>
      <c r="G438" s="824"/>
      <c r="H438" s="797" t="s">
        <v>590</v>
      </c>
      <c r="I438" s="799"/>
      <c r="J438" s="797" t="s">
        <v>591</v>
      </c>
      <c r="K438" s="824"/>
      <c r="L438" s="825" t="s">
        <v>592</v>
      </c>
      <c r="M438" s="826">
        <f>I440+M434</f>
        <v>0</v>
      </c>
    </row>
    <row r="439" spans="1:13">
      <c r="A439" s="825"/>
      <c r="B439" s="827"/>
      <c r="C439" s="828" t="s">
        <v>593</v>
      </c>
      <c r="D439" s="829"/>
      <c r="E439" s="830" t="s">
        <v>594</v>
      </c>
      <c r="F439" s="831"/>
      <c r="G439" s="832"/>
      <c r="H439" s="825" t="s">
        <v>595</v>
      </c>
      <c r="I439" s="824"/>
      <c r="J439" s="825" t="s">
        <v>596</v>
      </c>
      <c r="K439" s="832"/>
      <c r="L439" s="833"/>
      <c r="M439" s="834"/>
    </row>
    <row r="440" spans="1:13" ht="12.75" thickBot="1">
      <c r="A440" s="835"/>
      <c r="B440" s="836"/>
      <c r="C440" s="837" t="s">
        <v>597</v>
      </c>
      <c r="D440" s="838"/>
      <c r="E440" s="839" t="s">
        <v>598</v>
      </c>
      <c r="F440" s="840"/>
      <c r="G440" s="841">
        <f>SUM(G431:G439)</f>
        <v>0</v>
      </c>
      <c r="H440" s="842" t="s">
        <v>599</v>
      </c>
      <c r="I440" s="841">
        <f>SUM(I433:I439)</f>
        <v>0</v>
      </c>
      <c r="J440" s="842" t="s">
        <v>600</v>
      </c>
      <c r="K440" s="841">
        <f>K433-SUM(K434:K439)</f>
        <v>0</v>
      </c>
      <c r="L440" s="843" t="s">
        <v>601</v>
      </c>
      <c r="M440" s="844">
        <f>M437-M438</f>
        <v>0</v>
      </c>
    </row>
    <row r="441" spans="1:13">
      <c r="A441" s="783"/>
      <c r="B441" s="784"/>
      <c r="C441" s="784"/>
      <c r="D441" s="785"/>
      <c r="E441" s="786" t="s">
        <v>559</v>
      </c>
      <c r="F441" s="787"/>
      <c r="G441" s="788"/>
      <c r="H441" s="786"/>
      <c r="I441" s="788"/>
      <c r="J441" s="789" t="s">
        <v>560</v>
      </c>
      <c r="K441" s="790"/>
      <c r="L441" s="786" t="s">
        <v>217</v>
      </c>
      <c r="M441" s="791"/>
    </row>
    <row r="442" spans="1:13">
      <c r="A442" s="793"/>
      <c r="B442" s="794"/>
      <c r="C442" s="795" t="s">
        <v>267</v>
      </c>
      <c r="D442" s="796"/>
      <c r="E442" s="797" t="s">
        <v>561</v>
      </c>
      <c r="F442" s="798"/>
      <c r="G442" s="799"/>
      <c r="H442" s="797"/>
      <c r="I442" s="799"/>
      <c r="J442" s="800" t="s">
        <v>562</v>
      </c>
      <c r="K442" s="801"/>
      <c r="L442" s="797"/>
      <c r="M442" s="802"/>
    </row>
    <row r="443" spans="1:13">
      <c r="A443" s="803"/>
      <c r="B443" s="804"/>
      <c r="C443" s="804"/>
      <c r="D443" s="805"/>
      <c r="E443" s="797" t="s">
        <v>563</v>
      </c>
      <c r="F443" s="798"/>
      <c r="G443" s="799"/>
      <c r="H443" s="797" t="s">
        <v>564</v>
      </c>
      <c r="I443" s="799"/>
      <c r="J443" s="800" t="s">
        <v>565</v>
      </c>
      <c r="K443" s="806"/>
      <c r="L443" s="797"/>
      <c r="M443" s="802"/>
    </row>
    <row r="444" spans="1:13">
      <c r="A444" s="797" t="s">
        <v>566</v>
      </c>
      <c r="B444" s="807"/>
      <c r="C444" s="808" t="s">
        <v>567</v>
      </c>
      <c r="D444" s="809"/>
      <c r="E444" s="797" t="s">
        <v>568</v>
      </c>
      <c r="F444" s="798"/>
      <c r="G444" s="799"/>
      <c r="H444" s="797" t="s">
        <v>569</v>
      </c>
      <c r="I444" s="799"/>
      <c r="J444" s="797" t="s">
        <v>570</v>
      </c>
      <c r="K444" s="799"/>
      <c r="L444" s="797" t="s">
        <v>571</v>
      </c>
      <c r="M444" s="802"/>
    </row>
    <row r="445" spans="1:13">
      <c r="A445" s="797" t="s">
        <v>537</v>
      </c>
      <c r="B445" s="810"/>
      <c r="C445" s="811" t="s">
        <v>572</v>
      </c>
      <c r="D445" s="812"/>
      <c r="E445" s="797" t="s">
        <v>573</v>
      </c>
      <c r="F445" s="813"/>
      <c r="G445" s="799"/>
      <c r="H445" s="797" t="s">
        <v>574</v>
      </c>
      <c r="I445" s="799"/>
      <c r="J445" s="797" t="s">
        <v>575</v>
      </c>
      <c r="K445" s="799"/>
      <c r="L445" s="797" t="s">
        <v>576</v>
      </c>
      <c r="M445" s="802"/>
    </row>
    <row r="446" spans="1:13">
      <c r="A446" s="797" t="s">
        <v>577</v>
      </c>
      <c r="B446" s="814"/>
      <c r="C446" s="811" t="s">
        <v>578</v>
      </c>
      <c r="D446" s="812"/>
      <c r="E446" s="815" t="s">
        <v>579</v>
      </c>
      <c r="F446" s="816"/>
      <c r="G446" s="799"/>
      <c r="H446" s="797" t="s">
        <v>580</v>
      </c>
      <c r="I446" s="799"/>
      <c r="J446" s="797" t="s">
        <v>581</v>
      </c>
      <c r="K446" s="802"/>
      <c r="L446" s="797"/>
      <c r="M446" s="802"/>
    </row>
    <row r="447" spans="1:13">
      <c r="A447" s="797" t="s">
        <v>582</v>
      </c>
      <c r="B447" s="807"/>
      <c r="C447" s="811"/>
      <c r="D447" s="817"/>
      <c r="E447" s="818" t="s">
        <v>583</v>
      </c>
      <c r="F447" s="819"/>
      <c r="G447" s="799"/>
      <c r="H447" s="797" t="s">
        <v>584</v>
      </c>
      <c r="I447" s="799"/>
      <c r="J447" s="797" t="s">
        <v>585</v>
      </c>
      <c r="K447" s="799"/>
      <c r="L447" s="797" t="s">
        <v>586</v>
      </c>
      <c r="M447" s="802">
        <f>G450+M445</f>
        <v>0</v>
      </c>
    </row>
    <row r="448" spans="1:13">
      <c r="A448" s="797" t="s">
        <v>587</v>
      </c>
      <c r="B448" s="820"/>
      <c r="C448" s="811" t="s">
        <v>588</v>
      </c>
      <c r="D448" s="821"/>
      <c r="E448" s="822" t="s">
        <v>589</v>
      </c>
      <c r="F448" s="823"/>
      <c r="G448" s="824"/>
      <c r="H448" s="797" t="s">
        <v>590</v>
      </c>
      <c r="I448" s="799"/>
      <c r="J448" s="797" t="s">
        <v>591</v>
      </c>
      <c r="K448" s="824"/>
      <c r="L448" s="825" t="s">
        <v>592</v>
      </c>
      <c r="M448" s="826">
        <f>I450+M444</f>
        <v>0</v>
      </c>
    </row>
    <row r="449" spans="1:13">
      <c r="A449" s="825"/>
      <c r="B449" s="827"/>
      <c r="C449" s="828" t="s">
        <v>593</v>
      </c>
      <c r="D449" s="829"/>
      <c r="E449" s="830" t="s">
        <v>594</v>
      </c>
      <c r="F449" s="831"/>
      <c r="G449" s="832"/>
      <c r="H449" s="825" t="s">
        <v>595</v>
      </c>
      <c r="I449" s="824"/>
      <c r="J449" s="825" t="s">
        <v>596</v>
      </c>
      <c r="K449" s="832"/>
      <c r="L449" s="833"/>
      <c r="M449" s="834"/>
    </row>
    <row r="450" spans="1:13" ht="12.75" thickBot="1">
      <c r="A450" s="835"/>
      <c r="B450" s="836"/>
      <c r="C450" s="837" t="s">
        <v>597</v>
      </c>
      <c r="D450" s="838"/>
      <c r="E450" s="839" t="s">
        <v>598</v>
      </c>
      <c r="F450" s="840"/>
      <c r="G450" s="841">
        <f>SUM(G441:G449)</f>
        <v>0</v>
      </c>
      <c r="H450" s="842" t="s">
        <v>599</v>
      </c>
      <c r="I450" s="841">
        <f>SUM(I443:I449)</f>
        <v>0</v>
      </c>
      <c r="J450" s="842" t="s">
        <v>600</v>
      </c>
      <c r="K450" s="841">
        <f>K443-SUM(K444:K449)</f>
        <v>0</v>
      </c>
      <c r="L450" s="843" t="s">
        <v>601</v>
      </c>
      <c r="M450" s="844">
        <f>M447-M448</f>
        <v>0</v>
      </c>
    </row>
    <row r="451" spans="1:13">
      <c r="A451" s="783"/>
      <c r="B451" s="784"/>
      <c r="C451" s="784"/>
      <c r="D451" s="785"/>
      <c r="E451" s="786" t="s">
        <v>559</v>
      </c>
      <c r="F451" s="787"/>
      <c r="G451" s="788"/>
      <c r="H451" s="786"/>
      <c r="I451" s="788"/>
      <c r="J451" s="789" t="s">
        <v>560</v>
      </c>
      <c r="K451" s="790"/>
      <c r="L451" s="786" t="s">
        <v>217</v>
      </c>
      <c r="M451" s="791"/>
    </row>
    <row r="452" spans="1:13">
      <c r="A452" s="793"/>
      <c r="B452" s="794"/>
      <c r="C452" s="795" t="s">
        <v>267</v>
      </c>
      <c r="D452" s="796"/>
      <c r="E452" s="797" t="s">
        <v>561</v>
      </c>
      <c r="F452" s="798"/>
      <c r="G452" s="799"/>
      <c r="H452" s="797"/>
      <c r="I452" s="799"/>
      <c r="J452" s="800" t="s">
        <v>562</v>
      </c>
      <c r="K452" s="801"/>
      <c r="L452" s="797"/>
      <c r="M452" s="802"/>
    </row>
    <row r="453" spans="1:13">
      <c r="A453" s="803"/>
      <c r="B453" s="804"/>
      <c r="C453" s="804"/>
      <c r="D453" s="805"/>
      <c r="E453" s="797" t="s">
        <v>563</v>
      </c>
      <c r="F453" s="798"/>
      <c r="G453" s="799"/>
      <c r="H453" s="797" t="s">
        <v>564</v>
      </c>
      <c r="I453" s="799"/>
      <c r="J453" s="800" t="s">
        <v>565</v>
      </c>
      <c r="K453" s="806"/>
      <c r="L453" s="797"/>
      <c r="M453" s="802"/>
    </row>
    <row r="454" spans="1:13">
      <c r="A454" s="797" t="s">
        <v>566</v>
      </c>
      <c r="B454" s="807"/>
      <c r="C454" s="808" t="s">
        <v>567</v>
      </c>
      <c r="D454" s="809"/>
      <c r="E454" s="797" t="s">
        <v>568</v>
      </c>
      <c r="F454" s="798"/>
      <c r="G454" s="799"/>
      <c r="H454" s="797" t="s">
        <v>569</v>
      </c>
      <c r="I454" s="799"/>
      <c r="J454" s="797" t="s">
        <v>570</v>
      </c>
      <c r="K454" s="799"/>
      <c r="L454" s="797" t="s">
        <v>571</v>
      </c>
      <c r="M454" s="802"/>
    </row>
    <row r="455" spans="1:13">
      <c r="A455" s="797" t="s">
        <v>537</v>
      </c>
      <c r="B455" s="810"/>
      <c r="C455" s="811" t="s">
        <v>572</v>
      </c>
      <c r="D455" s="812"/>
      <c r="E455" s="797" t="s">
        <v>573</v>
      </c>
      <c r="F455" s="813"/>
      <c r="G455" s="799"/>
      <c r="H455" s="797" t="s">
        <v>574</v>
      </c>
      <c r="I455" s="799"/>
      <c r="J455" s="797" t="s">
        <v>575</v>
      </c>
      <c r="K455" s="799"/>
      <c r="L455" s="797" t="s">
        <v>576</v>
      </c>
      <c r="M455" s="802"/>
    </row>
    <row r="456" spans="1:13">
      <c r="A456" s="797" t="s">
        <v>577</v>
      </c>
      <c r="B456" s="814"/>
      <c r="C456" s="811" t="s">
        <v>578</v>
      </c>
      <c r="D456" s="812"/>
      <c r="E456" s="815" t="s">
        <v>579</v>
      </c>
      <c r="F456" s="816"/>
      <c r="G456" s="799"/>
      <c r="H456" s="797" t="s">
        <v>580</v>
      </c>
      <c r="I456" s="799"/>
      <c r="J456" s="797" t="s">
        <v>581</v>
      </c>
      <c r="K456" s="802"/>
      <c r="L456" s="797"/>
      <c r="M456" s="802"/>
    </row>
    <row r="457" spans="1:13">
      <c r="A457" s="797" t="s">
        <v>582</v>
      </c>
      <c r="B457" s="807"/>
      <c r="C457" s="811"/>
      <c r="D457" s="817"/>
      <c r="E457" s="818" t="s">
        <v>583</v>
      </c>
      <c r="F457" s="819"/>
      <c r="G457" s="799"/>
      <c r="H457" s="797" t="s">
        <v>584</v>
      </c>
      <c r="I457" s="799"/>
      <c r="J457" s="797" t="s">
        <v>585</v>
      </c>
      <c r="K457" s="799"/>
      <c r="L457" s="797" t="s">
        <v>586</v>
      </c>
      <c r="M457" s="802">
        <f>G460+M455</f>
        <v>0</v>
      </c>
    </row>
    <row r="458" spans="1:13">
      <c r="A458" s="797" t="s">
        <v>587</v>
      </c>
      <c r="B458" s="820"/>
      <c r="C458" s="811" t="s">
        <v>588</v>
      </c>
      <c r="D458" s="821"/>
      <c r="E458" s="822" t="s">
        <v>589</v>
      </c>
      <c r="F458" s="823"/>
      <c r="G458" s="824"/>
      <c r="H458" s="797" t="s">
        <v>590</v>
      </c>
      <c r="I458" s="799"/>
      <c r="J458" s="797" t="s">
        <v>591</v>
      </c>
      <c r="K458" s="824"/>
      <c r="L458" s="825" t="s">
        <v>592</v>
      </c>
      <c r="M458" s="826">
        <f>I460+M454</f>
        <v>0</v>
      </c>
    </row>
    <row r="459" spans="1:13">
      <c r="A459" s="825"/>
      <c r="B459" s="827"/>
      <c r="C459" s="828" t="s">
        <v>593</v>
      </c>
      <c r="D459" s="829"/>
      <c r="E459" s="830" t="s">
        <v>594</v>
      </c>
      <c r="F459" s="831"/>
      <c r="G459" s="832"/>
      <c r="H459" s="825" t="s">
        <v>595</v>
      </c>
      <c r="I459" s="824"/>
      <c r="J459" s="825" t="s">
        <v>596</v>
      </c>
      <c r="K459" s="832"/>
      <c r="L459" s="833"/>
      <c r="M459" s="834"/>
    </row>
    <row r="460" spans="1:13" ht="12.75" thickBot="1">
      <c r="A460" s="835"/>
      <c r="B460" s="836"/>
      <c r="C460" s="837" t="s">
        <v>597</v>
      </c>
      <c r="D460" s="838"/>
      <c r="E460" s="839" t="s">
        <v>598</v>
      </c>
      <c r="F460" s="840"/>
      <c r="G460" s="841">
        <f>SUM(G451:G459)</f>
        <v>0</v>
      </c>
      <c r="H460" s="842" t="s">
        <v>599</v>
      </c>
      <c r="I460" s="841">
        <f>SUM(I453:I459)</f>
        <v>0</v>
      </c>
      <c r="J460" s="842" t="s">
        <v>600</v>
      </c>
      <c r="K460" s="841">
        <f>K453-SUM(K454:K459)</f>
        <v>0</v>
      </c>
      <c r="L460" s="843" t="s">
        <v>601</v>
      </c>
      <c r="M460" s="844">
        <f>M457-M458</f>
        <v>0</v>
      </c>
    </row>
    <row r="461" spans="1:13">
      <c r="A461" s="783"/>
      <c r="B461" s="784"/>
      <c r="C461" s="784"/>
      <c r="D461" s="785"/>
      <c r="E461" s="786" t="s">
        <v>559</v>
      </c>
      <c r="F461" s="787"/>
      <c r="G461" s="788"/>
      <c r="H461" s="786"/>
      <c r="I461" s="788"/>
      <c r="J461" s="789" t="s">
        <v>560</v>
      </c>
      <c r="K461" s="790"/>
      <c r="L461" s="786" t="s">
        <v>217</v>
      </c>
      <c r="M461" s="791"/>
    </row>
    <row r="462" spans="1:13">
      <c r="A462" s="793"/>
      <c r="B462" s="794"/>
      <c r="C462" s="795" t="s">
        <v>267</v>
      </c>
      <c r="D462" s="796"/>
      <c r="E462" s="797" t="s">
        <v>561</v>
      </c>
      <c r="F462" s="798"/>
      <c r="G462" s="799"/>
      <c r="H462" s="797"/>
      <c r="I462" s="799"/>
      <c r="J462" s="800" t="s">
        <v>562</v>
      </c>
      <c r="K462" s="801"/>
      <c r="L462" s="797"/>
      <c r="M462" s="802"/>
    </row>
    <row r="463" spans="1:13">
      <c r="A463" s="803"/>
      <c r="B463" s="804"/>
      <c r="C463" s="804"/>
      <c r="D463" s="805"/>
      <c r="E463" s="797" t="s">
        <v>563</v>
      </c>
      <c r="F463" s="798"/>
      <c r="G463" s="799"/>
      <c r="H463" s="797" t="s">
        <v>564</v>
      </c>
      <c r="I463" s="799"/>
      <c r="J463" s="800" t="s">
        <v>565</v>
      </c>
      <c r="K463" s="806"/>
      <c r="L463" s="797"/>
      <c r="M463" s="802"/>
    </row>
    <row r="464" spans="1:13">
      <c r="A464" s="797" t="s">
        <v>566</v>
      </c>
      <c r="B464" s="807"/>
      <c r="C464" s="808" t="s">
        <v>567</v>
      </c>
      <c r="D464" s="809"/>
      <c r="E464" s="797" t="s">
        <v>568</v>
      </c>
      <c r="F464" s="798"/>
      <c r="G464" s="799"/>
      <c r="H464" s="797" t="s">
        <v>569</v>
      </c>
      <c r="I464" s="799"/>
      <c r="J464" s="797" t="s">
        <v>570</v>
      </c>
      <c r="K464" s="799"/>
      <c r="L464" s="797" t="s">
        <v>571</v>
      </c>
      <c r="M464" s="802"/>
    </row>
    <row r="465" spans="1:13">
      <c r="A465" s="797" t="s">
        <v>537</v>
      </c>
      <c r="B465" s="810"/>
      <c r="C465" s="811" t="s">
        <v>572</v>
      </c>
      <c r="D465" s="812"/>
      <c r="E465" s="797" t="s">
        <v>573</v>
      </c>
      <c r="F465" s="813"/>
      <c r="G465" s="799"/>
      <c r="H465" s="797" t="s">
        <v>574</v>
      </c>
      <c r="I465" s="799"/>
      <c r="J465" s="797" t="s">
        <v>575</v>
      </c>
      <c r="K465" s="799"/>
      <c r="L465" s="797" t="s">
        <v>576</v>
      </c>
      <c r="M465" s="802"/>
    </row>
    <row r="466" spans="1:13">
      <c r="A466" s="797" t="s">
        <v>577</v>
      </c>
      <c r="B466" s="814"/>
      <c r="C466" s="811" t="s">
        <v>578</v>
      </c>
      <c r="D466" s="812"/>
      <c r="E466" s="815" t="s">
        <v>579</v>
      </c>
      <c r="F466" s="816"/>
      <c r="G466" s="799"/>
      <c r="H466" s="797" t="s">
        <v>580</v>
      </c>
      <c r="I466" s="799"/>
      <c r="J466" s="797" t="s">
        <v>581</v>
      </c>
      <c r="K466" s="802"/>
      <c r="L466" s="797"/>
      <c r="M466" s="802"/>
    </row>
    <row r="467" spans="1:13">
      <c r="A467" s="797" t="s">
        <v>582</v>
      </c>
      <c r="B467" s="807"/>
      <c r="C467" s="811"/>
      <c r="D467" s="817"/>
      <c r="E467" s="818" t="s">
        <v>583</v>
      </c>
      <c r="F467" s="819"/>
      <c r="G467" s="799"/>
      <c r="H467" s="797" t="s">
        <v>584</v>
      </c>
      <c r="I467" s="799"/>
      <c r="J467" s="797" t="s">
        <v>585</v>
      </c>
      <c r="K467" s="799"/>
      <c r="L467" s="797" t="s">
        <v>586</v>
      </c>
      <c r="M467" s="802">
        <f>G470+M465</f>
        <v>0</v>
      </c>
    </row>
    <row r="468" spans="1:13">
      <c r="A468" s="797" t="s">
        <v>587</v>
      </c>
      <c r="B468" s="820"/>
      <c r="C468" s="811" t="s">
        <v>588</v>
      </c>
      <c r="D468" s="821"/>
      <c r="E468" s="822" t="s">
        <v>589</v>
      </c>
      <c r="F468" s="823"/>
      <c r="G468" s="824"/>
      <c r="H468" s="797" t="s">
        <v>590</v>
      </c>
      <c r="I468" s="799"/>
      <c r="J468" s="797" t="s">
        <v>591</v>
      </c>
      <c r="K468" s="824"/>
      <c r="L468" s="825" t="s">
        <v>592</v>
      </c>
      <c r="M468" s="826">
        <f>I470+M464</f>
        <v>0</v>
      </c>
    </row>
    <row r="469" spans="1:13">
      <c r="A469" s="825"/>
      <c r="B469" s="827"/>
      <c r="C469" s="828" t="s">
        <v>593</v>
      </c>
      <c r="D469" s="829"/>
      <c r="E469" s="830" t="s">
        <v>594</v>
      </c>
      <c r="F469" s="831"/>
      <c r="G469" s="832"/>
      <c r="H469" s="825" t="s">
        <v>595</v>
      </c>
      <c r="I469" s="824"/>
      <c r="J469" s="825" t="s">
        <v>596</v>
      </c>
      <c r="K469" s="832"/>
      <c r="L469" s="833"/>
      <c r="M469" s="834"/>
    </row>
    <row r="470" spans="1:13" ht="12.75" thickBot="1">
      <c r="A470" s="835"/>
      <c r="B470" s="836"/>
      <c r="C470" s="837" t="s">
        <v>597</v>
      </c>
      <c r="D470" s="838"/>
      <c r="E470" s="839" t="s">
        <v>598</v>
      </c>
      <c r="F470" s="840"/>
      <c r="G470" s="841">
        <f>SUM(G461:G469)</f>
        <v>0</v>
      </c>
      <c r="H470" s="842" t="s">
        <v>599</v>
      </c>
      <c r="I470" s="841">
        <f>SUM(I463:I469)</f>
        <v>0</v>
      </c>
      <c r="J470" s="842" t="s">
        <v>600</v>
      </c>
      <c r="K470" s="841">
        <f>K463-SUM(K464:K469)</f>
        <v>0</v>
      </c>
      <c r="L470" s="843" t="s">
        <v>601</v>
      </c>
      <c r="M470" s="844">
        <f>M467-M468</f>
        <v>0</v>
      </c>
    </row>
    <row r="471" spans="1:13">
      <c r="A471" s="783"/>
      <c r="B471" s="784"/>
      <c r="C471" s="784"/>
      <c r="D471" s="785"/>
      <c r="E471" s="786" t="s">
        <v>559</v>
      </c>
      <c r="F471" s="787"/>
      <c r="G471" s="788"/>
      <c r="H471" s="786"/>
      <c r="I471" s="788"/>
      <c r="J471" s="789" t="s">
        <v>560</v>
      </c>
      <c r="K471" s="790"/>
      <c r="L471" s="786" t="s">
        <v>217</v>
      </c>
      <c r="M471" s="791"/>
    </row>
    <row r="472" spans="1:13">
      <c r="A472" s="793"/>
      <c r="B472" s="794"/>
      <c r="C472" s="795" t="s">
        <v>267</v>
      </c>
      <c r="D472" s="796"/>
      <c r="E472" s="797" t="s">
        <v>561</v>
      </c>
      <c r="F472" s="798"/>
      <c r="G472" s="799"/>
      <c r="H472" s="797"/>
      <c r="I472" s="799"/>
      <c r="J472" s="800" t="s">
        <v>562</v>
      </c>
      <c r="K472" s="801"/>
      <c r="L472" s="797"/>
      <c r="M472" s="802"/>
    </row>
    <row r="473" spans="1:13">
      <c r="A473" s="803"/>
      <c r="B473" s="804"/>
      <c r="C473" s="804"/>
      <c r="D473" s="805"/>
      <c r="E473" s="797" t="s">
        <v>563</v>
      </c>
      <c r="F473" s="798"/>
      <c r="G473" s="799"/>
      <c r="H473" s="797" t="s">
        <v>564</v>
      </c>
      <c r="I473" s="799"/>
      <c r="J473" s="800" t="s">
        <v>565</v>
      </c>
      <c r="K473" s="806"/>
      <c r="L473" s="797"/>
      <c r="M473" s="802"/>
    </row>
    <row r="474" spans="1:13">
      <c r="A474" s="797" t="s">
        <v>566</v>
      </c>
      <c r="B474" s="807"/>
      <c r="C474" s="808" t="s">
        <v>567</v>
      </c>
      <c r="D474" s="809"/>
      <c r="E474" s="797" t="s">
        <v>568</v>
      </c>
      <c r="F474" s="798"/>
      <c r="G474" s="799"/>
      <c r="H474" s="797" t="s">
        <v>569</v>
      </c>
      <c r="I474" s="799"/>
      <c r="J474" s="797" t="s">
        <v>570</v>
      </c>
      <c r="K474" s="799"/>
      <c r="L474" s="797" t="s">
        <v>571</v>
      </c>
      <c r="M474" s="802"/>
    </row>
    <row r="475" spans="1:13">
      <c r="A475" s="797" t="s">
        <v>537</v>
      </c>
      <c r="B475" s="810"/>
      <c r="C475" s="811" t="s">
        <v>572</v>
      </c>
      <c r="D475" s="812"/>
      <c r="E475" s="797" t="s">
        <v>573</v>
      </c>
      <c r="F475" s="813"/>
      <c r="G475" s="799"/>
      <c r="H475" s="797" t="s">
        <v>574</v>
      </c>
      <c r="I475" s="799"/>
      <c r="J475" s="797" t="s">
        <v>575</v>
      </c>
      <c r="K475" s="799"/>
      <c r="L475" s="797" t="s">
        <v>576</v>
      </c>
      <c r="M475" s="802"/>
    </row>
    <row r="476" spans="1:13">
      <c r="A476" s="797" t="s">
        <v>577</v>
      </c>
      <c r="B476" s="814"/>
      <c r="C476" s="811" t="s">
        <v>578</v>
      </c>
      <c r="D476" s="812"/>
      <c r="E476" s="815" t="s">
        <v>579</v>
      </c>
      <c r="F476" s="816"/>
      <c r="G476" s="799"/>
      <c r="H476" s="797" t="s">
        <v>580</v>
      </c>
      <c r="I476" s="799"/>
      <c r="J476" s="797" t="s">
        <v>581</v>
      </c>
      <c r="K476" s="802"/>
      <c r="L476" s="797"/>
      <c r="M476" s="802"/>
    </row>
    <row r="477" spans="1:13">
      <c r="A477" s="797" t="s">
        <v>582</v>
      </c>
      <c r="B477" s="807"/>
      <c r="C477" s="811"/>
      <c r="D477" s="817"/>
      <c r="E477" s="818" t="s">
        <v>583</v>
      </c>
      <c r="F477" s="819"/>
      <c r="G477" s="799"/>
      <c r="H477" s="797" t="s">
        <v>584</v>
      </c>
      <c r="I477" s="799"/>
      <c r="J477" s="797" t="s">
        <v>585</v>
      </c>
      <c r="K477" s="799"/>
      <c r="L477" s="797" t="s">
        <v>586</v>
      </c>
      <c r="M477" s="802">
        <f>G480+M475</f>
        <v>0</v>
      </c>
    </row>
    <row r="478" spans="1:13">
      <c r="A478" s="797" t="s">
        <v>587</v>
      </c>
      <c r="B478" s="820"/>
      <c r="C478" s="811" t="s">
        <v>588</v>
      </c>
      <c r="D478" s="821"/>
      <c r="E478" s="822" t="s">
        <v>589</v>
      </c>
      <c r="F478" s="823"/>
      <c r="G478" s="824"/>
      <c r="H478" s="797" t="s">
        <v>590</v>
      </c>
      <c r="I478" s="799"/>
      <c r="J478" s="797" t="s">
        <v>591</v>
      </c>
      <c r="K478" s="824"/>
      <c r="L478" s="825" t="s">
        <v>592</v>
      </c>
      <c r="M478" s="826">
        <f>I480+M474</f>
        <v>0</v>
      </c>
    </row>
    <row r="479" spans="1:13">
      <c r="A479" s="825"/>
      <c r="B479" s="827"/>
      <c r="C479" s="828" t="s">
        <v>593</v>
      </c>
      <c r="D479" s="829"/>
      <c r="E479" s="830" t="s">
        <v>594</v>
      </c>
      <c r="F479" s="831"/>
      <c r="G479" s="832"/>
      <c r="H479" s="825" t="s">
        <v>595</v>
      </c>
      <c r="I479" s="824"/>
      <c r="J479" s="825" t="s">
        <v>596</v>
      </c>
      <c r="K479" s="832"/>
      <c r="L479" s="833"/>
      <c r="M479" s="834"/>
    </row>
    <row r="480" spans="1:13" ht="12.75" thickBot="1">
      <c r="A480" s="835"/>
      <c r="B480" s="836"/>
      <c r="C480" s="837" t="s">
        <v>597</v>
      </c>
      <c r="D480" s="838"/>
      <c r="E480" s="839" t="s">
        <v>598</v>
      </c>
      <c r="F480" s="840"/>
      <c r="G480" s="841">
        <f>SUM(G471:G479)</f>
        <v>0</v>
      </c>
      <c r="H480" s="842" t="s">
        <v>599</v>
      </c>
      <c r="I480" s="841">
        <f>SUM(I473:I479)</f>
        <v>0</v>
      </c>
      <c r="J480" s="842" t="s">
        <v>600</v>
      </c>
      <c r="K480" s="841">
        <f>K473-SUM(K474:K479)</f>
        <v>0</v>
      </c>
      <c r="L480" s="843" t="s">
        <v>601</v>
      </c>
      <c r="M480" s="844">
        <f>M477-M478</f>
        <v>0</v>
      </c>
    </row>
    <row r="481" spans="1:13">
      <c r="A481" s="783"/>
      <c r="B481" s="784"/>
      <c r="C481" s="784"/>
      <c r="D481" s="785"/>
      <c r="E481" s="786" t="s">
        <v>559</v>
      </c>
      <c r="F481" s="787"/>
      <c r="G481" s="788"/>
      <c r="H481" s="786"/>
      <c r="I481" s="788"/>
      <c r="J481" s="789" t="s">
        <v>560</v>
      </c>
      <c r="K481" s="790"/>
      <c r="L481" s="786" t="s">
        <v>217</v>
      </c>
      <c r="M481" s="791"/>
    </row>
    <row r="482" spans="1:13">
      <c r="A482" s="793"/>
      <c r="B482" s="794"/>
      <c r="C482" s="795" t="s">
        <v>267</v>
      </c>
      <c r="D482" s="796"/>
      <c r="E482" s="797" t="s">
        <v>561</v>
      </c>
      <c r="F482" s="798"/>
      <c r="G482" s="799"/>
      <c r="H482" s="797"/>
      <c r="I482" s="799"/>
      <c r="J482" s="800" t="s">
        <v>562</v>
      </c>
      <c r="K482" s="801"/>
      <c r="L482" s="797"/>
      <c r="M482" s="802"/>
    </row>
    <row r="483" spans="1:13">
      <c r="A483" s="803"/>
      <c r="B483" s="804"/>
      <c r="C483" s="804"/>
      <c r="D483" s="805"/>
      <c r="E483" s="797" t="s">
        <v>563</v>
      </c>
      <c r="F483" s="798"/>
      <c r="G483" s="799"/>
      <c r="H483" s="797" t="s">
        <v>564</v>
      </c>
      <c r="I483" s="799"/>
      <c r="J483" s="800" t="s">
        <v>565</v>
      </c>
      <c r="K483" s="806"/>
      <c r="L483" s="797"/>
      <c r="M483" s="802"/>
    </row>
    <row r="484" spans="1:13">
      <c r="A484" s="797" t="s">
        <v>566</v>
      </c>
      <c r="B484" s="807"/>
      <c r="C484" s="808" t="s">
        <v>567</v>
      </c>
      <c r="D484" s="809"/>
      <c r="E484" s="797" t="s">
        <v>568</v>
      </c>
      <c r="F484" s="798"/>
      <c r="G484" s="799"/>
      <c r="H484" s="797" t="s">
        <v>569</v>
      </c>
      <c r="I484" s="799"/>
      <c r="J484" s="797" t="s">
        <v>570</v>
      </c>
      <c r="K484" s="799"/>
      <c r="L484" s="797" t="s">
        <v>571</v>
      </c>
      <c r="M484" s="802"/>
    </row>
    <row r="485" spans="1:13">
      <c r="A485" s="797" t="s">
        <v>537</v>
      </c>
      <c r="B485" s="810"/>
      <c r="C485" s="811" t="s">
        <v>572</v>
      </c>
      <c r="D485" s="812"/>
      <c r="E485" s="797" t="s">
        <v>573</v>
      </c>
      <c r="F485" s="813"/>
      <c r="G485" s="799"/>
      <c r="H485" s="797" t="s">
        <v>574</v>
      </c>
      <c r="I485" s="799"/>
      <c r="J485" s="797" t="s">
        <v>575</v>
      </c>
      <c r="K485" s="799"/>
      <c r="L485" s="797" t="s">
        <v>576</v>
      </c>
      <c r="M485" s="802"/>
    </row>
    <row r="486" spans="1:13">
      <c r="A486" s="797" t="s">
        <v>577</v>
      </c>
      <c r="B486" s="814"/>
      <c r="C486" s="811" t="s">
        <v>578</v>
      </c>
      <c r="D486" s="812"/>
      <c r="E486" s="815" t="s">
        <v>579</v>
      </c>
      <c r="F486" s="816"/>
      <c r="G486" s="799"/>
      <c r="H486" s="797" t="s">
        <v>580</v>
      </c>
      <c r="I486" s="799"/>
      <c r="J486" s="797" t="s">
        <v>581</v>
      </c>
      <c r="K486" s="802"/>
      <c r="L486" s="797"/>
      <c r="M486" s="802"/>
    </row>
    <row r="487" spans="1:13">
      <c r="A487" s="797" t="s">
        <v>582</v>
      </c>
      <c r="B487" s="807"/>
      <c r="C487" s="811"/>
      <c r="D487" s="817"/>
      <c r="E487" s="818" t="s">
        <v>583</v>
      </c>
      <c r="F487" s="819"/>
      <c r="G487" s="799"/>
      <c r="H487" s="797" t="s">
        <v>584</v>
      </c>
      <c r="I487" s="799"/>
      <c r="J487" s="797" t="s">
        <v>585</v>
      </c>
      <c r="K487" s="799"/>
      <c r="L487" s="797" t="s">
        <v>586</v>
      </c>
      <c r="M487" s="802">
        <f>G490+M485</f>
        <v>0</v>
      </c>
    </row>
    <row r="488" spans="1:13">
      <c r="A488" s="797" t="s">
        <v>587</v>
      </c>
      <c r="B488" s="820"/>
      <c r="C488" s="811" t="s">
        <v>588</v>
      </c>
      <c r="D488" s="821"/>
      <c r="E488" s="822" t="s">
        <v>589</v>
      </c>
      <c r="F488" s="823"/>
      <c r="G488" s="824"/>
      <c r="H488" s="797" t="s">
        <v>590</v>
      </c>
      <c r="I488" s="799"/>
      <c r="J488" s="797" t="s">
        <v>591</v>
      </c>
      <c r="K488" s="824"/>
      <c r="L488" s="825" t="s">
        <v>592</v>
      </c>
      <c r="M488" s="826">
        <f>I490+M484</f>
        <v>0</v>
      </c>
    </row>
    <row r="489" spans="1:13">
      <c r="A489" s="825"/>
      <c r="B489" s="827"/>
      <c r="C489" s="828" t="s">
        <v>593</v>
      </c>
      <c r="D489" s="829"/>
      <c r="E489" s="830" t="s">
        <v>594</v>
      </c>
      <c r="F489" s="831"/>
      <c r="G489" s="832"/>
      <c r="H489" s="825" t="s">
        <v>595</v>
      </c>
      <c r="I489" s="824"/>
      <c r="J489" s="825" t="s">
        <v>596</v>
      </c>
      <c r="K489" s="832"/>
      <c r="L489" s="833"/>
      <c r="M489" s="834"/>
    </row>
    <row r="490" spans="1:13" ht="12.75" thickBot="1">
      <c r="A490" s="835"/>
      <c r="B490" s="836"/>
      <c r="C490" s="837" t="s">
        <v>597</v>
      </c>
      <c r="D490" s="838"/>
      <c r="E490" s="839" t="s">
        <v>598</v>
      </c>
      <c r="F490" s="840"/>
      <c r="G490" s="841">
        <f>SUM(G481:G489)</f>
        <v>0</v>
      </c>
      <c r="H490" s="842" t="s">
        <v>599</v>
      </c>
      <c r="I490" s="841">
        <f>SUM(I483:I489)</f>
        <v>0</v>
      </c>
      <c r="J490" s="842" t="s">
        <v>600</v>
      </c>
      <c r="K490" s="841">
        <f>K483-SUM(K484:K489)</f>
        <v>0</v>
      </c>
      <c r="L490" s="843" t="s">
        <v>601</v>
      </c>
      <c r="M490" s="844">
        <f>M487-M488</f>
        <v>0</v>
      </c>
    </row>
    <row r="491" spans="1:13">
      <c r="A491" s="783"/>
      <c r="B491" s="784"/>
      <c r="C491" s="784"/>
      <c r="D491" s="785"/>
      <c r="E491" s="786" t="s">
        <v>559</v>
      </c>
      <c r="F491" s="787"/>
      <c r="G491" s="788"/>
      <c r="H491" s="786"/>
      <c r="I491" s="788"/>
      <c r="J491" s="789" t="s">
        <v>560</v>
      </c>
      <c r="K491" s="790"/>
      <c r="L491" s="786" t="s">
        <v>217</v>
      </c>
      <c r="M491" s="791"/>
    </row>
    <row r="492" spans="1:13">
      <c r="A492" s="793"/>
      <c r="B492" s="794"/>
      <c r="C492" s="795" t="s">
        <v>267</v>
      </c>
      <c r="D492" s="796"/>
      <c r="E492" s="797" t="s">
        <v>561</v>
      </c>
      <c r="F492" s="798"/>
      <c r="G492" s="799"/>
      <c r="H492" s="797"/>
      <c r="I492" s="799"/>
      <c r="J492" s="800" t="s">
        <v>562</v>
      </c>
      <c r="K492" s="801"/>
      <c r="L492" s="797"/>
      <c r="M492" s="802"/>
    </row>
    <row r="493" spans="1:13">
      <c r="A493" s="803"/>
      <c r="B493" s="804"/>
      <c r="C493" s="804"/>
      <c r="D493" s="805"/>
      <c r="E493" s="797" t="s">
        <v>563</v>
      </c>
      <c r="F493" s="798"/>
      <c r="G493" s="799"/>
      <c r="H493" s="797" t="s">
        <v>564</v>
      </c>
      <c r="I493" s="799"/>
      <c r="J493" s="800" t="s">
        <v>565</v>
      </c>
      <c r="K493" s="806"/>
      <c r="L493" s="797"/>
      <c r="M493" s="802"/>
    </row>
    <row r="494" spans="1:13">
      <c r="A494" s="797" t="s">
        <v>566</v>
      </c>
      <c r="B494" s="807"/>
      <c r="C494" s="808" t="s">
        <v>567</v>
      </c>
      <c r="D494" s="809"/>
      <c r="E494" s="797" t="s">
        <v>568</v>
      </c>
      <c r="F494" s="798"/>
      <c r="G494" s="799"/>
      <c r="H494" s="797" t="s">
        <v>569</v>
      </c>
      <c r="I494" s="799"/>
      <c r="J494" s="797" t="s">
        <v>570</v>
      </c>
      <c r="K494" s="799"/>
      <c r="L494" s="797" t="s">
        <v>571</v>
      </c>
      <c r="M494" s="802"/>
    </row>
    <row r="495" spans="1:13">
      <c r="A495" s="797" t="s">
        <v>537</v>
      </c>
      <c r="B495" s="810"/>
      <c r="C495" s="811" t="s">
        <v>572</v>
      </c>
      <c r="D495" s="812"/>
      <c r="E495" s="797" t="s">
        <v>573</v>
      </c>
      <c r="F495" s="813"/>
      <c r="G495" s="799"/>
      <c r="H495" s="797" t="s">
        <v>574</v>
      </c>
      <c r="I495" s="799"/>
      <c r="J495" s="797" t="s">
        <v>575</v>
      </c>
      <c r="K495" s="799"/>
      <c r="L495" s="797" t="s">
        <v>576</v>
      </c>
      <c r="M495" s="802"/>
    </row>
    <row r="496" spans="1:13">
      <c r="A496" s="797" t="s">
        <v>577</v>
      </c>
      <c r="B496" s="814"/>
      <c r="C496" s="811" t="s">
        <v>578</v>
      </c>
      <c r="D496" s="812"/>
      <c r="E496" s="815" t="s">
        <v>579</v>
      </c>
      <c r="F496" s="816"/>
      <c r="G496" s="799"/>
      <c r="H496" s="797" t="s">
        <v>580</v>
      </c>
      <c r="I496" s="799"/>
      <c r="J496" s="797" t="s">
        <v>581</v>
      </c>
      <c r="K496" s="802"/>
      <c r="L496" s="797"/>
      <c r="M496" s="802"/>
    </row>
    <row r="497" spans="1:13">
      <c r="A497" s="797" t="s">
        <v>582</v>
      </c>
      <c r="B497" s="807"/>
      <c r="C497" s="811"/>
      <c r="D497" s="817"/>
      <c r="E497" s="818" t="s">
        <v>583</v>
      </c>
      <c r="F497" s="819"/>
      <c r="G497" s="799"/>
      <c r="H497" s="797" t="s">
        <v>584</v>
      </c>
      <c r="I497" s="799"/>
      <c r="J497" s="797" t="s">
        <v>585</v>
      </c>
      <c r="K497" s="799"/>
      <c r="L497" s="797" t="s">
        <v>586</v>
      </c>
      <c r="M497" s="802">
        <f>G500+M495</f>
        <v>0</v>
      </c>
    </row>
    <row r="498" spans="1:13">
      <c r="A498" s="797" t="s">
        <v>587</v>
      </c>
      <c r="B498" s="820"/>
      <c r="C498" s="811" t="s">
        <v>588</v>
      </c>
      <c r="D498" s="821"/>
      <c r="E498" s="822" t="s">
        <v>589</v>
      </c>
      <c r="F498" s="823"/>
      <c r="G498" s="824"/>
      <c r="H498" s="797" t="s">
        <v>590</v>
      </c>
      <c r="I498" s="799"/>
      <c r="J498" s="797" t="s">
        <v>591</v>
      </c>
      <c r="K498" s="824"/>
      <c r="L498" s="825" t="s">
        <v>592</v>
      </c>
      <c r="M498" s="826">
        <f>I500+M494</f>
        <v>0</v>
      </c>
    </row>
    <row r="499" spans="1:13">
      <c r="A499" s="825"/>
      <c r="B499" s="827"/>
      <c r="C499" s="828" t="s">
        <v>593</v>
      </c>
      <c r="D499" s="829"/>
      <c r="E499" s="830" t="s">
        <v>594</v>
      </c>
      <c r="F499" s="831"/>
      <c r="G499" s="832"/>
      <c r="H499" s="825" t="s">
        <v>595</v>
      </c>
      <c r="I499" s="824"/>
      <c r="J499" s="825" t="s">
        <v>596</v>
      </c>
      <c r="K499" s="832"/>
      <c r="L499" s="833"/>
      <c r="M499" s="834"/>
    </row>
    <row r="500" spans="1:13" ht="12.75" thickBot="1">
      <c r="A500" s="835"/>
      <c r="B500" s="836"/>
      <c r="C500" s="837" t="s">
        <v>597</v>
      </c>
      <c r="D500" s="838"/>
      <c r="E500" s="839" t="s">
        <v>598</v>
      </c>
      <c r="F500" s="840"/>
      <c r="G500" s="841">
        <f>SUM(G491:G499)</f>
        <v>0</v>
      </c>
      <c r="H500" s="842" t="s">
        <v>599</v>
      </c>
      <c r="I500" s="841">
        <f>SUM(I493:I499)</f>
        <v>0</v>
      </c>
      <c r="J500" s="842" t="s">
        <v>600</v>
      </c>
      <c r="K500" s="841">
        <f>K493-SUM(K494:K499)</f>
        <v>0</v>
      </c>
      <c r="L500" s="843" t="s">
        <v>601</v>
      </c>
      <c r="M500" s="844">
        <f>M497-M498</f>
        <v>0</v>
      </c>
    </row>
    <row r="501" spans="1:13">
      <c r="A501" s="783"/>
      <c r="B501" s="784"/>
      <c r="C501" s="784"/>
      <c r="D501" s="785"/>
      <c r="E501" s="786" t="s">
        <v>559</v>
      </c>
      <c r="F501" s="787"/>
      <c r="G501" s="788"/>
      <c r="H501" s="786"/>
      <c r="I501" s="788"/>
      <c r="J501" s="789" t="s">
        <v>560</v>
      </c>
      <c r="K501" s="790"/>
      <c r="L501" s="786" t="s">
        <v>217</v>
      </c>
      <c r="M501" s="791"/>
    </row>
    <row r="502" spans="1:13">
      <c r="A502" s="793"/>
      <c r="B502" s="794"/>
      <c r="C502" s="795" t="s">
        <v>267</v>
      </c>
      <c r="D502" s="796"/>
      <c r="E502" s="797" t="s">
        <v>561</v>
      </c>
      <c r="F502" s="798"/>
      <c r="G502" s="799"/>
      <c r="H502" s="797"/>
      <c r="I502" s="799"/>
      <c r="J502" s="800" t="s">
        <v>562</v>
      </c>
      <c r="K502" s="801"/>
      <c r="L502" s="797"/>
      <c r="M502" s="802"/>
    </row>
    <row r="503" spans="1:13">
      <c r="A503" s="803"/>
      <c r="B503" s="804"/>
      <c r="C503" s="804"/>
      <c r="D503" s="805"/>
      <c r="E503" s="797" t="s">
        <v>563</v>
      </c>
      <c r="F503" s="798"/>
      <c r="G503" s="799"/>
      <c r="H503" s="797" t="s">
        <v>564</v>
      </c>
      <c r="I503" s="799"/>
      <c r="J503" s="800" t="s">
        <v>565</v>
      </c>
      <c r="K503" s="806"/>
      <c r="L503" s="797"/>
      <c r="M503" s="802"/>
    </row>
    <row r="504" spans="1:13">
      <c r="A504" s="797" t="s">
        <v>566</v>
      </c>
      <c r="B504" s="807"/>
      <c r="C504" s="808" t="s">
        <v>567</v>
      </c>
      <c r="D504" s="809"/>
      <c r="E504" s="797" t="s">
        <v>568</v>
      </c>
      <c r="F504" s="798"/>
      <c r="G504" s="799"/>
      <c r="H504" s="797" t="s">
        <v>569</v>
      </c>
      <c r="I504" s="799"/>
      <c r="J504" s="797" t="s">
        <v>570</v>
      </c>
      <c r="K504" s="799"/>
      <c r="L504" s="797" t="s">
        <v>571</v>
      </c>
      <c r="M504" s="802"/>
    </row>
    <row r="505" spans="1:13">
      <c r="A505" s="797" t="s">
        <v>537</v>
      </c>
      <c r="B505" s="810"/>
      <c r="C505" s="811" t="s">
        <v>572</v>
      </c>
      <c r="D505" s="812"/>
      <c r="E505" s="797" t="s">
        <v>573</v>
      </c>
      <c r="F505" s="813"/>
      <c r="G505" s="799"/>
      <c r="H505" s="797" t="s">
        <v>574</v>
      </c>
      <c r="I505" s="799"/>
      <c r="J505" s="797" t="s">
        <v>575</v>
      </c>
      <c r="K505" s="799"/>
      <c r="L505" s="797" t="s">
        <v>576</v>
      </c>
      <c r="M505" s="802"/>
    </row>
    <row r="506" spans="1:13">
      <c r="A506" s="797" t="s">
        <v>577</v>
      </c>
      <c r="B506" s="814"/>
      <c r="C506" s="811" t="s">
        <v>578</v>
      </c>
      <c r="D506" s="812"/>
      <c r="E506" s="815" t="s">
        <v>579</v>
      </c>
      <c r="F506" s="816"/>
      <c r="G506" s="799"/>
      <c r="H506" s="797" t="s">
        <v>580</v>
      </c>
      <c r="I506" s="799"/>
      <c r="J506" s="797" t="s">
        <v>581</v>
      </c>
      <c r="K506" s="802"/>
      <c r="L506" s="797"/>
      <c r="M506" s="802"/>
    </row>
    <row r="507" spans="1:13">
      <c r="A507" s="797" t="s">
        <v>582</v>
      </c>
      <c r="B507" s="807"/>
      <c r="C507" s="811"/>
      <c r="D507" s="817"/>
      <c r="E507" s="818" t="s">
        <v>583</v>
      </c>
      <c r="F507" s="819"/>
      <c r="G507" s="799"/>
      <c r="H507" s="797" t="s">
        <v>584</v>
      </c>
      <c r="I507" s="799"/>
      <c r="J507" s="797" t="s">
        <v>585</v>
      </c>
      <c r="K507" s="799"/>
      <c r="L507" s="797" t="s">
        <v>586</v>
      </c>
      <c r="M507" s="802">
        <f>G510+M505</f>
        <v>0</v>
      </c>
    </row>
    <row r="508" spans="1:13">
      <c r="A508" s="797" t="s">
        <v>587</v>
      </c>
      <c r="B508" s="820"/>
      <c r="C508" s="811" t="s">
        <v>588</v>
      </c>
      <c r="D508" s="821"/>
      <c r="E508" s="822" t="s">
        <v>589</v>
      </c>
      <c r="F508" s="823"/>
      <c r="G508" s="824"/>
      <c r="H508" s="797" t="s">
        <v>590</v>
      </c>
      <c r="I508" s="799"/>
      <c r="J508" s="797" t="s">
        <v>591</v>
      </c>
      <c r="K508" s="824"/>
      <c r="L508" s="825" t="s">
        <v>592</v>
      </c>
      <c r="M508" s="826">
        <f>I510+M504</f>
        <v>0</v>
      </c>
    </row>
    <row r="509" spans="1:13">
      <c r="A509" s="825"/>
      <c r="B509" s="827"/>
      <c r="C509" s="828" t="s">
        <v>593</v>
      </c>
      <c r="D509" s="829"/>
      <c r="E509" s="830" t="s">
        <v>594</v>
      </c>
      <c r="F509" s="831"/>
      <c r="G509" s="832"/>
      <c r="H509" s="825" t="s">
        <v>595</v>
      </c>
      <c r="I509" s="824"/>
      <c r="J509" s="825" t="s">
        <v>596</v>
      </c>
      <c r="K509" s="832"/>
      <c r="L509" s="833"/>
      <c r="M509" s="834"/>
    </row>
    <row r="510" spans="1:13" ht="12.75" thickBot="1">
      <c r="A510" s="835"/>
      <c r="B510" s="836"/>
      <c r="C510" s="837" t="s">
        <v>597</v>
      </c>
      <c r="D510" s="838"/>
      <c r="E510" s="839" t="s">
        <v>598</v>
      </c>
      <c r="F510" s="840"/>
      <c r="G510" s="841">
        <f>SUM(G501:G509)</f>
        <v>0</v>
      </c>
      <c r="H510" s="842" t="s">
        <v>599</v>
      </c>
      <c r="I510" s="841">
        <f>SUM(I503:I509)</f>
        <v>0</v>
      </c>
      <c r="J510" s="842" t="s">
        <v>600</v>
      </c>
      <c r="K510" s="841">
        <f>K503-SUM(K504:K509)</f>
        <v>0</v>
      </c>
      <c r="L510" s="843" t="s">
        <v>601</v>
      </c>
      <c r="M510" s="844">
        <f>M507-M508</f>
        <v>0</v>
      </c>
    </row>
    <row r="511" spans="1:13">
      <c r="A511" s="783"/>
      <c r="B511" s="784"/>
      <c r="C511" s="784"/>
      <c r="D511" s="785"/>
      <c r="E511" s="786" t="s">
        <v>559</v>
      </c>
      <c r="F511" s="787"/>
      <c r="G511" s="788"/>
      <c r="H511" s="786"/>
      <c r="I511" s="788"/>
      <c r="J511" s="789" t="s">
        <v>560</v>
      </c>
      <c r="K511" s="790"/>
      <c r="L511" s="786" t="s">
        <v>217</v>
      </c>
      <c r="M511" s="791"/>
    </row>
    <row r="512" spans="1:13">
      <c r="A512" s="793"/>
      <c r="B512" s="794"/>
      <c r="C512" s="795" t="s">
        <v>267</v>
      </c>
      <c r="D512" s="796"/>
      <c r="E512" s="797" t="s">
        <v>561</v>
      </c>
      <c r="F512" s="798"/>
      <c r="G512" s="799"/>
      <c r="H512" s="797"/>
      <c r="I512" s="799"/>
      <c r="J512" s="800" t="s">
        <v>562</v>
      </c>
      <c r="K512" s="801"/>
      <c r="L512" s="797"/>
      <c r="M512" s="802"/>
    </row>
    <row r="513" spans="1:13">
      <c r="A513" s="803"/>
      <c r="B513" s="804"/>
      <c r="C513" s="804"/>
      <c r="D513" s="805"/>
      <c r="E513" s="797" t="s">
        <v>563</v>
      </c>
      <c r="F513" s="798"/>
      <c r="G513" s="799"/>
      <c r="H513" s="797" t="s">
        <v>564</v>
      </c>
      <c r="I513" s="799"/>
      <c r="J513" s="800" t="s">
        <v>565</v>
      </c>
      <c r="K513" s="806"/>
      <c r="L513" s="797"/>
      <c r="M513" s="802"/>
    </row>
    <row r="514" spans="1:13">
      <c r="A514" s="797" t="s">
        <v>566</v>
      </c>
      <c r="B514" s="807"/>
      <c r="C514" s="808" t="s">
        <v>567</v>
      </c>
      <c r="D514" s="809"/>
      <c r="E514" s="797" t="s">
        <v>568</v>
      </c>
      <c r="F514" s="798"/>
      <c r="G514" s="799"/>
      <c r="H514" s="797" t="s">
        <v>569</v>
      </c>
      <c r="I514" s="799"/>
      <c r="J514" s="797" t="s">
        <v>570</v>
      </c>
      <c r="K514" s="799"/>
      <c r="L514" s="797" t="s">
        <v>571</v>
      </c>
      <c r="M514" s="802"/>
    </row>
    <row r="515" spans="1:13">
      <c r="A515" s="797" t="s">
        <v>537</v>
      </c>
      <c r="B515" s="810"/>
      <c r="C515" s="811" t="s">
        <v>572</v>
      </c>
      <c r="D515" s="812"/>
      <c r="E515" s="797" t="s">
        <v>573</v>
      </c>
      <c r="F515" s="813"/>
      <c r="G515" s="799"/>
      <c r="H515" s="797" t="s">
        <v>574</v>
      </c>
      <c r="I515" s="799"/>
      <c r="J515" s="797" t="s">
        <v>575</v>
      </c>
      <c r="K515" s="799"/>
      <c r="L515" s="797" t="s">
        <v>576</v>
      </c>
      <c r="M515" s="802"/>
    </row>
    <row r="516" spans="1:13">
      <c r="A516" s="797" t="s">
        <v>577</v>
      </c>
      <c r="B516" s="814"/>
      <c r="C516" s="811" t="s">
        <v>578</v>
      </c>
      <c r="D516" s="812"/>
      <c r="E516" s="815" t="s">
        <v>579</v>
      </c>
      <c r="F516" s="816"/>
      <c r="G516" s="799"/>
      <c r="H516" s="797" t="s">
        <v>580</v>
      </c>
      <c r="I516" s="799"/>
      <c r="J516" s="797" t="s">
        <v>581</v>
      </c>
      <c r="K516" s="802"/>
      <c r="L516" s="797"/>
      <c r="M516" s="802"/>
    </row>
    <row r="517" spans="1:13">
      <c r="A517" s="797" t="s">
        <v>582</v>
      </c>
      <c r="B517" s="807"/>
      <c r="C517" s="811"/>
      <c r="D517" s="817"/>
      <c r="E517" s="818" t="s">
        <v>583</v>
      </c>
      <c r="F517" s="819"/>
      <c r="G517" s="799"/>
      <c r="H517" s="797" t="s">
        <v>584</v>
      </c>
      <c r="I517" s="799"/>
      <c r="J517" s="797" t="s">
        <v>585</v>
      </c>
      <c r="K517" s="799"/>
      <c r="L517" s="797" t="s">
        <v>586</v>
      </c>
      <c r="M517" s="802">
        <f>G520+M515</f>
        <v>0</v>
      </c>
    </row>
    <row r="518" spans="1:13">
      <c r="A518" s="797" t="s">
        <v>587</v>
      </c>
      <c r="B518" s="820"/>
      <c r="C518" s="811" t="s">
        <v>588</v>
      </c>
      <c r="D518" s="821"/>
      <c r="E518" s="822" t="s">
        <v>589</v>
      </c>
      <c r="F518" s="823"/>
      <c r="G518" s="824"/>
      <c r="H518" s="797" t="s">
        <v>590</v>
      </c>
      <c r="I518" s="799"/>
      <c r="J518" s="797" t="s">
        <v>591</v>
      </c>
      <c r="K518" s="824"/>
      <c r="L518" s="825" t="s">
        <v>592</v>
      </c>
      <c r="M518" s="826">
        <f>I520+M514</f>
        <v>0</v>
      </c>
    </row>
    <row r="519" spans="1:13">
      <c r="A519" s="825"/>
      <c r="B519" s="827"/>
      <c r="C519" s="828" t="s">
        <v>593</v>
      </c>
      <c r="D519" s="829"/>
      <c r="E519" s="830" t="s">
        <v>594</v>
      </c>
      <c r="F519" s="831"/>
      <c r="G519" s="832"/>
      <c r="H519" s="825" t="s">
        <v>595</v>
      </c>
      <c r="I519" s="824"/>
      <c r="J519" s="825" t="s">
        <v>596</v>
      </c>
      <c r="K519" s="832"/>
      <c r="L519" s="833"/>
      <c r="M519" s="834"/>
    </row>
    <row r="520" spans="1:13" ht="12.75" thickBot="1">
      <c r="A520" s="835"/>
      <c r="B520" s="836"/>
      <c r="C520" s="837" t="s">
        <v>597</v>
      </c>
      <c r="D520" s="838"/>
      <c r="E520" s="839" t="s">
        <v>598</v>
      </c>
      <c r="F520" s="840"/>
      <c r="G520" s="841">
        <f>SUM(G511:G519)</f>
        <v>0</v>
      </c>
      <c r="H520" s="842" t="s">
        <v>599</v>
      </c>
      <c r="I520" s="841">
        <f>SUM(I513:I519)</f>
        <v>0</v>
      </c>
      <c r="J520" s="842" t="s">
        <v>600</v>
      </c>
      <c r="K520" s="841">
        <f>K513-SUM(K514:K519)</f>
        <v>0</v>
      </c>
      <c r="L520" s="843" t="s">
        <v>601</v>
      </c>
      <c r="M520" s="844">
        <f>M517-M518</f>
        <v>0</v>
      </c>
    </row>
    <row r="521" spans="1:13">
      <c r="A521" s="783"/>
      <c r="B521" s="784"/>
      <c r="C521" s="784"/>
      <c r="D521" s="785"/>
      <c r="E521" s="786" t="s">
        <v>559</v>
      </c>
      <c r="F521" s="787"/>
      <c r="G521" s="788"/>
      <c r="H521" s="786"/>
      <c r="I521" s="788"/>
      <c r="J521" s="789" t="s">
        <v>560</v>
      </c>
      <c r="K521" s="790"/>
      <c r="L521" s="786" t="s">
        <v>217</v>
      </c>
      <c r="M521" s="791"/>
    </row>
    <row r="522" spans="1:13">
      <c r="A522" s="793"/>
      <c r="B522" s="794"/>
      <c r="C522" s="795" t="s">
        <v>267</v>
      </c>
      <c r="D522" s="796"/>
      <c r="E522" s="797" t="s">
        <v>561</v>
      </c>
      <c r="F522" s="798"/>
      <c r="G522" s="799"/>
      <c r="H522" s="797"/>
      <c r="I522" s="799"/>
      <c r="J522" s="800" t="s">
        <v>562</v>
      </c>
      <c r="K522" s="801"/>
      <c r="L522" s="797"/>
      <c r="M522" s="802"/>
    </row>
    <row r="523" spans="1:13">
      <c r="A523" s="803"/>
      <c r="B523" s="804"/>
      <c r="C523" s="804"/>
      <c r="D523" s="805"/>
      <c r="E523" s="797" t="s">
        <v>563</v>
      </c>
      <c r="F523" s="798"/>
      <c r="G523" s="799"/>
      <c r="H523" s="797" t="s">
        <v>564</v>
      </c>
      <c r="I523" s="799"/>
      <c r="J523" s="800" t="s">
        <v>565</v>
      </c>
      <c r="K523" s="806"/>
      <c r="L523" s="797"/>
      <c r="M523" s="802"/>
    </row>
    <row r="524" spans="1:13">
      <c r="A524" s="797" t="s">
        <v>566</v>
      </c>
      <c r="B524" s="807"/>
      <c r="C524" s="808" t="s">
        <v>567</v>
      </c>
      <c r="D524" s="809"/>
      <c r="E524" s="797" t="s">
        <v>568</v>
      </c>
      <c r="F524" s="798"/>
      <c r="G524" s="799"/>
      <c r="H524" s="797" t="s">
        <v>569</v>
      </c>
      <c r="I524" s="799"/>
      <c r="J524" s="797" t="s">
        <v>570</v>
      </c>
      <c r="K524" s="799"/>
      <c r="L524" s="797" t="s">
        <v>571</v>
      </c>
      <c r="M524" s="802"/>
    </row>
    <row r="525" spans="1:13">
      <c r="A525" s="797" t="s">
        <v>537</v>
      </c>
      <c r="B525" s="810"/>
      <c r="C525" s="811" t="s">
        <v>572</v>
      </c>
      <c r="D525" s="812"/>
      <c r="E525" s="797" t="s">
        <v>573</v>
      </c>
      <c r="F525" s="813"/>
      <c r="G525" s="799"/>
      <c r="H525" s="797" t="s">
        <v>574</v>
      </c>
      <c r="I525" s="799"/>
      <c r="J525" s="797" t="s">
        <v>575</v>
      </c>
      <c r="K525" s="799"/>
      <c r="L525" s="797" t="s">
        <v>576</v>
      </c>
      <c r="M525" s="802"/>
    </row>
    <row r="526" spans="1:13">
      <c r="A526" s="797" t="s">
        <v>577</v>
      </c>
      <c r="B526" s="814"/>
      <c r="C526" s="811" t="s">
        <v>578</v>
      </c>
      <c r="D526" s="812"/>
      <c r="E526" s="815" t="s">
        <v>579</v>
      </c>
      <c r="F526" s="816"/>
      <c r="G526" s="799"/>
      <c r="H526" s="797" t="s">
        <v>580</v>
      </c>
      <c r="I526" s="799"/>
      <c r="J526" s="797" t="s">
        <v>581</v>
      </c>
      <c r="K526" s="802"/>
      <c r="L526" s="797"/>
      <c r="M526" s="802"/>
    </row>
    <row r="527" spans="1:13">
      <c r="A527" s="797" t="s">
        <v>582</v>
      </c>
      <c r="B527" s="807"/>
      <c r="C527" s="811"/>
      <c r="D527" s="817"/>
      <c r="E527" s="818" t="s">
        <v>583</v>
      </c>
      <c r="F527" s="819"/>
      <c r="G527" s="799"/>
      <c r="H527" s="797" t="s">
        <v>584</v>
      </c>
      <c r="I527" s="799"/>
      <c r="J527" s="797" t="s">
        <v>585</v>
      </c>
      <c r="K527" s="799"/>
      <c r="L527" s="797" t="s">
        <v>586</v>
      </c>
      <c r="M527" s="802">
        <f>G530+M525</f>
        <v>0</v>
      </c>
    </row>
    <row r="528" spans="1:13">
      <c r="A528" s="797" t="s">
        <v>587</v>
      </c>
      <c r="B528" s="820"/>
      <c r="C528" s="811" t="s">
        <v>588</v>
      </c>
      <c r="D528" s="821"/>
      <c r="E528" s="822" t="s">
        <v>589</v>
      </c>
      <c r="F528" s="823"/>
      <c r="G528" s="824"/>
      <c r="H528" s="797" t="s">
        <v>590</v>
      </c>
      <c r="I528" s="799"/>
      <c r="J528" s="797" t="s">
        <v>591</v>
      </c>
      <c r="K528" s="824"/>
      <c r="L528" s="825" t="s">
        <v>592</v>
      </c>
      <c r="M528" s="826">
        <f>I530+M524</f>
        <v>0</v>
      </c>
    </row>
    <row r="529" spans="1:13">
      <c r="A529" s="825"/>
      <c r="B529" s="827"/>
      <c r="C529" s="828" t="s">
        <v>593</v>
      </c>
      <c r="D529" s="829"/>
      <c r="E529" s="830" t="s">
        <v>594</v>
      </c>
      <c r="F529" s="831"/>
      <c r="G529" s="832"/>
      <c r="H529" s="825" t="s">
        <v>595</v>
      </c>
      <c r="I529" s="824"/>
      <c r="J529" s="825" t="s">
        <v>596</v>
      </c>
      <c r="K529" s="832"/>
      <c r="L529" s="833"/>
      <c r="M529" s="834"/>
    </row>
    <row r="530" spans="1:13" ht="12.75" thickBot="1">
      <c r="A530" s="835"/>
      <c r="B530" s="836"/>
      <c r="C530" s="837" t="s">
        <v>597</v>
      </c>
      <c r="D530" s="838"/>
      <c r="E530" s="839" t="s">
        <v>598</v>
      </c>
      <c r="F530" s="840"/>
      <c r="G530" s="841">
        <f>SUM(G521:G529)</f>
        <v>0</v>
      </c>
      <c r="H530" s="842" t="s">
        <v>599</v>
      </c>
      <c r="I530" s="841">
        <f>SUM(I523:I529)</f>
        <v>0</v>
      </c>
      <c r="J530" s="842" t="s">
        <v>600</v>
      </c>
      <c r="K530" s="841">
        <f>K523-SUM(K524:K529)</f>
        <v>0</v>
      </c>
      <c r="L530" s="843" t="s">
        <v>601</v>
      </c>
      <c r="M530" s="844">
        <f>M527-M528</f>
        <v>0</v>
      </c>
    </row>
    <row r="531" spans="1:13">
      <c r="A531" s="783"/>
      <c r="B531" s="784"/>
      <c r="C531" s="784"/>
      <c r="D531" s="785"/>
      <c r="E531" s="786" t="s">
        <v>559</v>
      </c>
      <c r="F531" s="787"/>
      <c r="G531" s="788"/>
      <c r="H531" s="786"/>
      <c r="I531" s="788"/>
      <c r="J531" s="789" t="s">
        <v>560</v>
      </c>
      <c r="K531" s="790"/>
      <c r="L531" s="786" t="s">
        <v>217</v>
      </c>
      <c r="M531" s="791"/>
    </row>
    <row r="532" spans="1:13">
      <c r="A532" s="793"/>
      <c r="B532" s="794"/>
      <c r="C532" s="795" t="s">
        <v>267</v>
      </c>
      <c r="D532" s="796"/>
      <c r="E532" s="797" t="s">
        <v>561</v>
      </c>
      <c r="F532" s="798"/>
      <c r="G532" s="799"/>
      <c r="H532" s="797"/>
      <c r="I532" s="799"/>
      <c r="J532" s="800" t="s">
        <v>562</v>
      </c>
      <c r="K532" s="801"/>
      <c r="L532" s="797"/>
      <c r="M532" s="802"/>
    </row>
    <row r="533" spans="1:13">
      <c r="A533" s="803"/>
      <c r="B533" s="804"/>
      <c r="C533" s="804"/>
      <c r="D533" s="805"/>
      <c r="E533" s="797" t="s">
        <v>563</v>
      </c>
      <c r="F533" s="798"/>
      <c r="G533" s="799"/>
      <c r="H533" s="797" t="s">
        <v>564</v>
      </c>
      <c r="I533" s="799"/>
      <c r="J533" s="800" t="s">
        <v>565</v>
      </c>
      <c r="K533" s="806"/>
      <c r="L533" s="797"/>
      <c r="M533" s="802"/>
    </row>
    <row r="534" spans="1:13">
      <c r="A534" s="797" t="s">
        <v>566</v>
      </c>
      <c r="B534" s="807"/>
      <c r="C534" s="808" t="s">
        <v>567</v>
      </c>
      <c r="D534" s="809"/>
      <c r="E534" s="797" t="s">
        <v>568</v>
      </c>
      <c r="F534" s="798"/>
      <c r="G534" s="799"/>
      <c r="H534" s="797" t="s">
        <v>569</v>
      </c>
      <c r="I534" s="799"/>
      <c r="J534" s="797" t="s">
        <v>570</v>
      </c>
      <c r="K534" s="799"/>
      <c r="L534" s="797" t="s">
        <v>571</v>
      </c>
      <c r="M534" s="802"/>
    </row>
    <row r="535" spans="1:13">
      <c r="A535" s="797" t="s">
        <v>537</v>
      </c>
      <c r="B535" s="810"/>
      <c r="C535" s="811" t="s">
        <v>572</v>
      </c>
      <c r="D535" s="812"/>
      <c r="E535" s="797" t="s">
        <v>573</v>
      </c>
      <c r="F535" s="813"/>
      <c r="G535" s="799"/>
      <c r="H535" s="797" t="s">
        <v>574</v>
      </c>
      <c r="I535" s="799"/>
      <c r="J535" s="797" t="s">
        <v>575</v>
      </c>
      <c r="K535" s="799"/>
      <c r="L535" s="797" t="s">
        <v>576</v>
      </c>
      <c r="M535" s="802"/>
    </row>
    <row r="536" spans="1:13">
      <c r="A536" s="797" t="s">
        <v>577</v>
      </c>
      <c r="B536" s="814"/>
      <c r="C536" s="811" t="s">
        <v>578</v>
      </c>
      <c r="D536" s="812"/>
      <c r="E536" s="815" t="s">
        <v>579</v>
      </c>
      <c r="F536" s="816"/>
      <c r="G536" s="799"/>
      <c r="H536" s="797" t="s">
        <v>580</v>
      </c>
      <c r="I536" s="799"/>
      <c r="J536" s="797" t="s">
        <v>581</v>
      </c>
      <c r="K536" s="802"/>
      <c r="L536" s="797"/>
      <c r="M536" s="802"/>
    </row>
    <row r="537" spans="1:13">
      <c r="A537" s="797" t="s">
        <v>582</v>
      </c>
      <c r="B537" s="807"/>
      <c r="C537" s="811"/>
      <c r="D537" s="817"/>
      <c r="E537" s="818" t="s">
        <v>583</v>
      </c>
      <c r="F537" s="819"/>
      <c r="G537" s="799"/>
      <c r="H537" s="797" t="s">
        <v>584</v>
      </c>
      <c r="I537" s="799"/>
      <c r="J537" s="797" t="s">
        <v>585</v>
      </c>
      <c r="K537" s="799"/>
      <c r="L537" s="797" t="s">
        <v>586</v>
      </c>
      <c r="M537" s="802">
        <f>G540+M535</f>
        <v>0</v>
      </c>
    </row>
    <row r="538" spans="1:13">
      <c r="A538" s="797" t="s">
        <v>587</v>
      </c>
      <c r="B538" s="820"/>
      <c r="C538" s="811" t="s">
        <v>588</v>
      </c>
      <c r="D538" s="821"/>
      <c r="E538" s="822" t="s">
        <v>589</v>
      </c>
      <c r="F538" s="823"/>
      <c r="G538" s="824"/>
      <c r="H538" s="797" t="s">
        <v>590</v>
      </c>
      <c r="I538" s="799"/>
      <c r="J538" s="797" t="s">
        <v>591</v>
      </c>
      <c r="K538" s="824"/>
      <c r="L538" s="825" t="s">
        <v>592</v>
      </c>
      <c r="M538" s="826">
        <f>I540+M534</f>
        <v>0</v>
      </c>
    </row>
    <row r="539" spans="1:13">
      <c r="A539" s="825"/>
      <c r="B539" s="827"/>
      <c r="C539" s="828" t="s">
        <v>593</v>
      </c>
      <c r="D539" s="829"/>
      <c r="E539" s="830" t="s">
        <v>594</v>
      </c>
      <c r="F539" s="831"/>
      <c r="G539" s="832"/>
      <c r="H539" s="825" t="s">
        <v>595</v>
      </c>
      <c r="I539" s="824"/>
      <c r="J539" s="825" t="s">
        <v>596</v>
      </c>
      <c r="K539" s="832"/>
      <c r="L539" s="833"/>
      <c r="M539" s="834"/>
    </row>
    <row r="540" spans="1:13" ht="12.75" thickBot="1">
      <c r="A540" s="835"/>
      <c r="B540" s="836"/>
      <c r="C540" s="837" t="s">
        <v>597</v>
      </c>
      <c r="D540" s="838"/>
      <c r="E540" s="839" t="s">
        <v>598</v>
      </c>
      <c r="F540" s="840"/>
      <c r="G540" s="841">
        <f>SUM(G531:G539)</f>
        <v>0</v>
      </c>
      <c r="H540" s="842" t="s">
        <v>599</v>
      </c>
      <c r="I540" s="841">
        <f>SUM(I533:I539)</f>
        <v>0</v>
      </c>
      <c r="J540" s="842" t="s">
        <v>600</v>
      </c>
      <c r="K540" s="841">
        <f>K533-SUM(K534:K539)</f>
        <v>0</v>
      </c>
      <c r="L540" s="843" t="s">
        <v>601</v>
      </c>
      <c r="M540" s="844">
        <f>M537-M538</f>
        <v>0</v>
      </c>
    </row>
    <row r="541" spans="1:13">
      <c r="A541" s="783"/>
      <c r="B541" s="784"/>
      <c r="C541" s="784"/>
      <c r="D541" s="785"/>
      <c r="E541" s="786" t="s">
        <v>559</v>
      </c>
      <c r="F541" s="787"/>
      <c r="G541" s="788"/>
      <c r="H541" s="786"/>
      <c r="I541" s="788"/>
      <c r="J541" s="789" t="s">
        <v>560</v>
      </c>
      <c r="K541" s="790"/>
      <c r="L541" s="786" t="s">
        <v>217</v>
      </c>
      <c r="M541" s="791"/>
    </row>
    <row r="542" spans="1:13">
      <c r="A542" s="793"/>
      <c r="B542" s="794"/>
      <c r="C542" s="795" t="s">
        <v>267</v>
      </c>
      <c r="D542" s="796"/>
      <c r="E542" s="797" t="s">
        <v>561</v>
      </c>
      <c r="F542" s="798"/>
      <c r="G542" s="799"/>
      <c r="H542" s="797"/>
      <c r="I542" s="799"/>
      <c r="J542" s="800" t="s">
        <v>562</v>
      </c>
      <c r="K542" s="801"/>
      <c r="L542" s="797"/>
      <c r="M542" s="802"/>
    </row>
    <row r="543" spans="1:13">
      <c r="A543" s="803"/>
      <c r="B543" s="804"/>
      <c r="C543" s="804"/>
      <c r="D543" s="805"/>
      <c r="E543" s="797" t="s">
        <v>563</v>
      </c>
      <c r="F543" s="798"/>
      <c r="G543" s="799"/>
      <c r="H543" s="797" t="s">
        <v>564</v>
      </c>
      <c r="I543" s="799"/>
      <c r="J543" s="800" t="s">
        <v>565</v>
      </c>
      <c r="K543" s="806"/>
      <c r="L543" s="797"/>
      <c r="M543" s="802"/>
    </row>
    <row r="544" spans="1:13">
      <c r="A544" s="797" t="s">
        <v>566</v>
      </c>
      <c r="B544" s="807"/>
      <c r="C544" s="808" t="s">
        <v>567</v>
      </c>
      <c r="D544" s="809"/>
      <c r="E544" s="797" t="s">
        <v>568</v>
      </c>
      <c r="F544" s="798"/>
      <c r="G544" s="799"/>
      <c r="H544" s="797" t="s">
        <v>569</v>
      </c>
      <c r="I544" s="799"/>
      <c r="J544" s="797" t="s">
        <v>570</v>
      </c>
      <c r="K544" s="799"/>
      <c r="L544" s="797" t="s">
        <v>571</v>
      </c>
      <c r="M544" s="802"/>
    </row>
    <row r="545" spans="1:13">
      <c r="A545" s="797" t="s">
        <v>537</v>
      </c>
      <c r="B545" s="810"/>
      <c r="C545" s="811" t="s">
        <v>572</v>
      </c>
      <c r="D545" s="812"/>
      <c r="E545" s="797" t="s">
        <v>573</v>
      </c>
      <c r="F545" s="813"/>
      <c r="G545" s="799"/>
      <c r="H545" s="797" t="s">
        <v>574</v>
      </c>
      <c r="I545" s="799"/>
      <c r="J545" s="797" t="s">
        <v>575</v>
      </c>
      <c r="K545" s="799"/>
      <c r="L545" s="797" t="s">
        <v>576</v>
      </c>
      <c r="M545" s="802"/>
    </row>
    <row r="546" spans="1:13">
      <c r="A546" s="797" t="s">
        <v>577</v>
      </c>
      <c r="B546" s="814"/>
      <c r="C546" s="811" t="s">
        <v>578</v>
      </c>
      <c r="D546" s="812"/>
      <c r="E546" s="815" t="s">
        <v>579</v>
      </c>
      <c r="F546" s="816"/>
      <c r="G546" s="799"/>
      <c r="H546" s="797" t="s">
        <v>580</v>
      </c>
      <c r="I546" s="799"/>
      <c r="J546" s="797" t="s">
        <v>581</v>
      </c>
      <c r="K546" s="802"/>
      <c r="L546" s="797"/>
      <c r="M546" s="802"/>
    </row>
    <row r="547" spans="1:13">
      <c r="A547" s="797" t="s">
        <v>582</v>
      </c>
      <c r="B547" s="807"/>
      <c r="C547" s="811"/>
      <c r="D547" s="817"/>
      <c r="E547" s="818" t="s">
        <v>583</v>
      </c>
      <c r="F547" s="819"/>
      <c r="G547" s="799"/>
      <c r="H547" s="797" t="s">
        <v>584</v>
      </c>
      <c r="I547" s="799"/>
      <c r="J547" s="797" t="s">
        <v>585</v>
      </c>
      <c r="K547" s="799"/>
      <c r="L547" s="797" t="s">
        <v>586</v>
      </c>
      <c r="M547" s="802">
        <f>G550+M545</f>
        <v>0</v>
      </c>
    </row>
    <row r="548" spans="1:13">
      <c r="A548" s="797" t="s">
        <v>587</v>
      </c>
      <c r="B548" s="820"/>
      <c r="C548" s="811" t="s">
        <v>588</v>
      </c>
      <c r="D548" s="821"/>
      <c r="E548" s="822" t="s">
        <v>589</v>
      </c>
      <c r="F548" s="823"/>
      <c r="G548" s="824"/>
      <c r="H548" s="797" t="s">
        <v>590</v>
      </c>
      <c r="I548" s="799"/>
      <c r="J548" s="797" t="s">
        <v>591</v>
      </c>
      <c r="K548" s="824"/>
      <c r="L548" s="825" t="s">
        <v>592</v>
      </c>
      <c r="M548" s="826">
        <f>I550+M544</f>
        <v>0</v>
      </c>
    </row>
    <row r="549" spans="1:13">
      <c r="A549" s="825"/>
      <c r="B549" s="827"/>
      <c r="C549" s="828" t="s">
        <v>593</v>
      </c>
      <c r="D549" s="829"/>
      <c r="E549" s="830" t="s">
        <v>594</v>
      </c>
      <c r="F549" s="831"/>
      <c r="G549" s="832"/>
      <c r="H549" s="825" t="s">
        <v>595</v>
      </c>
      <c r="I549" s="824"/>
      <c r="J549" s="825" t="s">
        <v>596</v>
      </c>
      <c r="K549" s="832"/>
      <c r="L549" s="833"/>
      <c r="M549" s="834"/>
    </row>
    <row r="550" spans="1:13" ht="12.75" thickBot="1">
      <c r="A550" s="835"/>
      <c r="B550" s="836"/>
      <c r="C550" s="837" t="s">
        <v>597</v>
      </c>
      <c r="D550" s="838"/>
      <c r="E550" s="839" t="s">
        <v>598</v>
      </c>
      <c r="F550" s="840"/>
      <c r="G550" s="841">
        <f>SUM(G541:G549)</f>
        <v>0</v>
      </c>
      <c r="H550" s="842" t="s">
        <v>599</v>
      </c>
      <c r="I550" s="841">
        <f>SUM(I543:I549)</f>
        <v>0</v>
      </c>
      <c r="J550" s="842" t="s">
        <v>600</v>
      </c>
      <c r="K550" s="841">
        <f>K543-SUM(K544:K549)</f>
        <v>0</v>
      </c>
      <c r="L550" s="843" t="s">
        <v>601</v>
      </c>
      <c r="M550" s="844">
        <f>M547-M548</f>
        <v>0</v>
      </c>
    </row>
    <row r="551" spans="1:13">
      <c r="A551" s="783"/>
      <c r="B551" s="784"/>
      <c r="C551" s="784"/>
      <c r="D551" s="785"/>
      <c r="E551" s="786" t="s">
        <v>559</v>
      </c>
      <c r="F551" s="787"/>
      <c r="G551" s="788"/>
      <c r="H551" s="786"/>
      <c r="I551" s="788"/>
      <c r="J551" s="789" t="s">
        <v>560</v>
      </c>
      <c r="K551" s="790"/>
      <c r="L551" s="786" t="s">
        <v>217</v>
      </c>
      <c r="M551" s="791"/>
    </row>
    <row r="552" spans="1:13">
      <c r="A552" s="793"/>
      <c r="B552" s="794"/>
      <c r="C552" s="795" t="s">
        <v>267</v>
      </c>
      <c r="D552" s="796"/>
      <c r="E552" s="797" t="s">
        <v>561</v>
      </c>
      <c r="F552" s="798"/>
      <c r="G552" s="799"/>
      <c r="H552" s="797"/>
      <c r="I552" s="799"/>
      <c r="J552" s="800" t="s">
        <v>562</v>
      </c>
      <c r="K552" s="801"/>
      <c r="L552" s="797"/>
      <c r="M552" s="802"/>
    </row>
    <row r="553" spans="1:13">
      <c r="A553" s="803"/>
      <c r="B553" s="804"/>
      <c r="C553" s="804"/>
      <c r="D553" s="805"/>
      <c r="E553" s="797" t="s">
        <v>563</v>
      </c>
      <c r="F553" s="798"/>
      <c r="G553" s="799"/>
      <c r="H553" s="797" t="s">
        <v>564</v>
      </c>
      <c r="I553" s="799"/>
      <c r="J553" s="800" t="s">
        <v>565</v>
      </c>
      <c r="K553" s="806"/>
      <c r="L553" s="797"/>
      <c r="M553" s="802"/>
    </row>
    <row r="554" spans="1:13">
      <c r="A554" s="797" t="s">
        <v>566</v>
      </c>
      <c r="B554" s="807"/>
      <c r="C554" s="808" t="s">
        <v>567</v>
      </c>
      <c r="D554" s="809"/>
      <c r="E554" s="797" t="s">
        <v>568</v>
      </c>
      <c r="F554" s="798"/>
      <c r="G554" s="799"/>
      <c r="H554" s="797" t="s">
        <v>569</v>
      </c>
      <c r="I554" s="799"/>
      <c r="J554" s="797" t="s">
        <v>570</v>
      </c>
      <c r="K554" s="799"/>
      <c r="L554" s="797" t="s">
        <v>571</v>
      </c>
      <c r="M554" s="802"/>
    </row>
    <row r="555" spans="1:13">
      <c r="A555" s="797" t="s">
        <v>537</v>
      </c>
      <c r="B555" s="810"/>
      <c r="C555" s="811" t="s">
        <v>572</v>
      </c>
      <c r="D555" s="812"/>
      <c r="E555" s="797" t="s">
        <v>573</v>
      </c>
      <c r="F555" s="813"/>
      <c r="G555" s="799"/>
      <c r="H555" s="797" t="s">
        <v>574</v>
      </c>
      <c r="I555" s="799"/>
      <c r="J555" s="797" t="s">
        <v>575</v>
      </c>
      <c r="K555" s="799"/>
      <c r="L555" s="797" t="s">
        <v>576</v>
      </c>
      <c r="M555" s="802"/>
    </row>
    <row r="556" spans="1:13">
      <c r="A556" s="797" t="s">
        <v>577</v>
      </c>
      <c r="B556" s="814"/>
      <c r="C556" s="811" t="s">
        <v>578</v>
      </c>
      <c r="D556" s="812"/>
      <c r="E556" s="815" t="s">
        <v>579</v>
      </c>
      <c r="F556" s="816"/>
      <c r="G556" s="799"/>
      <c r="H556" s="797" t="s">
        <v>580</v>
      </c>
      <c r="I556" s="799"/>
      <c r="J556" s="797" t="s">
        <v>581</v>
      </c>
      <c r="K556" s="802"/>
      <c r="L556" s="797"/>
      <c r="M556" s="802"/>
    </row>
    <row r="557" spans="1:13">
      <c r="A557" s="797" t="s">
        <v>582</v>
      </c>
      <c r="B557" s="807"/>
      <c r="C557" s="811"/>
      <c r="D557" s="817"/>
      <c r="E557" s="818" t="s">
        <v>583</v>
      </c>
      <c r="F557" s="819"/>
      <c r="G557" s="799"/>
      <c r="H557" s="797" t="s">
        <v>584</v>
      </c>
      <c r="I557" s="799"/>
      <c r="J557" s="797" t="s">
        <v>585</v>
      </c>
      <c r="K557" s="799"/>
      <c r="L557" s="797" t="s">
        <v>586</v>
      </c>
      <c r="M557" s="802">
        <f>G560+M555</f>
        <v>0</v>
      </c>
    </row>
    <row r="558" spans="1:13">
      <c r="A558" s="797" t="s">
        <v>587</v>
      </c>
      <c r="B558" s="820"/>
      <c r="C558" s="811" t="s">
        <v>588</v>
      </c>
      <c r="D558" s="821"/>
      <c r="E558" s="822" t="s">
        <v>589</v>
      </c>
      <c r="F558" s="823"/>
      <c r="G558" s="824"/>
      <c r="H558" s="797" t="s">
        <v>590</v>
      </c>
      <c r="I558" s="799"/>
      <c r="J558" s="797" t="s">
        <v>591</v>
      </c>
      <c r="K558" s="824"/>
      <c r="L558" s="825" t="s">
        <v>592</v>
      </c>
      <c r="M558" s="826">
        <f>I560+M554</f>
        <v>0</v>
      </c>
    </row>
    <row r="559" spans="1:13">
      <c r="A559" s="825"/>
      <c r="B559" s="827"/>
      <c r="C559" s="828" t="s">
        <v>593</v>
      </c>
      <c r="D559" s="829"/>
      <c r="E559" s="830" t="s">
        <v>594</v>
      </c>
      <c r="F559" s="831"/>
      <c r="G559" s="832"/>
      <c r="H559" s="825" t="s">
        <v>595</v>
      </c>
      <c r="I559" s="824"/>
      <c r="J559" s="825" t="s">
        <v>596</v>
      </c>
      <c r="K559" s="832"/>
      <c r="L559" s="833"/>
      <c r="M559" s="834"/>
    </row>
    <row r="560" spans="1:13" ht="12.75" thickBot="1">
      <c r="A560" s="835"/>
      <c r="B560" s="836"/>
      <c r="C560" s="837" t="s">
        <v>597</v>
      </c>
      <c r="D560" s="838"/>
      <c r="E560" s="839" t="s">
        <v>598</v>
      </c>
      <c r="F560" s="840"/>
      <c r="G560" s="841">
        <f>SUM(G551:G559)</f>
        <v>0</v>
      </c>
      <c r="H560" s="842" t="s">
        <v>599</v>
      </c>
      <c r="I560" s="841">
        <f>SUM(I553:I559)</f>
        <v>0</v>
      </c>
      <c r="J560" s="842" t="s">
        <v>600</v>
      </c>
      <c r="K560" s="841">
        <f>K553-SUM(K554:K559)</f>
        <v>0</v>
      </c>
      <c r="L560" s="843" t="s">
        <v>601</v>
      </c>
      <c r="M560" s="844">
        <f>M557-M558</f>
        <v>0</v>
      </c>
    </row>
    <row r="561" spans="1:13">
      <c r="A561" s="783"/>
      <c r="B561" s="784"/>
      <c r="C561" s="784"/>
      <c r="D561" s="785"/>
      <c r="E561" s="786" t="s">
        <v>559</v>
      </c>
      <c r="F561" s="787"/>
      <c r="G561" s="788"/>
      <c r="H561" s="786"/>
      <c r="I561" s="788"/>
      <c r="J561" s="789" t="s">
        <v>560</v>
      </c>
      <c r="K561" s="790"/>
      <c r="L561" s="786" t="s">
        <v>217</v>
      </c>
      <c r="M561" s="791"/>
    </row>
    <row r="562" spans="1:13">
      <c r="A562" s="793"/>
      <c r="B562" s="794"/>
      <c r="C562" s="795" t="s">
        <v>267</v>
      </c>
      <c r="D562" s="796"/>
      <c r="E562" s="797" t="s">
        <v>561</v>
      </c>
      <c r="F562" s="798"/>
      <c r="G562" s="799"/>
      <c r="H562" s="797"/>
      <c r="I562" s="799"/>
      <c r="J562" s="800" t="s">
        <v>562</v>
      </c>
      <c r="K562" s="801"/>
      <c r="L562" s="797"/>
      <c r="M562" s="802"/>
    </row>
    <row r="563" spans="1:13">
      <c r="A563" s="803"/>
      <c r="B563" s="804"/>
      <c r="C563" s="804"/>
      <c r="D563" s="805"/>
      <c r="E563" s="797" t="s">
        <v>563</v>
      </c>
      <c r="F563" s="798"/>
      <c r="G563" s="799"/>
      <c r="H563" s="797" t="s">
        <v>564</v>
      </c>
      <c r="I563" s="799"/>
      <c r="J563" s="800" t="s">
        <v>565</v>
      </c>
      <c r="K563" s="806"/>
      <c r="L563" s="797"/>
      <c r="M563" s="802"/>
    </row>
    <row r="564" spans="1:13">
      <c r="A564" s="797" t="s">
        <v>566</v>
      </c>
      <c r="B564" s="807"/>
      <c r="C564" s="808" t="s">
        <v>567</v>
      </c>
      <c r="D564" s="809"/>
      <c r="E564" s="797" t="s">
        <v>568</v>
      </c>
      <c r="F564" s="798"/>
      <c r="G564" s="799"/>
      <c r="H564" s="797" t="s">
        <v>569</v>
      </c>
      <c r="I564" s="799"/>
      <c r="J564" s="797" t="s">
        <v>570</v>
      </c>
      <c r="K564" s="799"/>
      <c r="L564" s="797" t="s">
        <v>571</v>
      </c>
      <c r="M564" s="802"/>
    </row>
    <row r="565" spans="1:13">
      <c r="A565" s="797" t="s">
        <v>537</v>
      </c>
      <c r="B565" s="810"/>
      <c r="C565" s="811" t="s">
        <v>572</v>
      </c>
      <c r="D565" s="812"/>
      <c r="E565" s="797" t="s">
        <v>573</v>
      </c>
      <c r="F565" s="813"/>
      <c r="G565" s="799"/>
      <c r="H565" s="797" t="s">
        <v>574</v>
      </c>
      <c r="I565" s="799"/>
      <c r="J565" s="797" t="s">
        <v>575</v>
      </c>
      <c r="K565" s="799"/>
      <c r="L565" s="797" t="s">
        <v>576</v>
      </c>
      <c r="M565" s="802"/>
    </row>
    <row r="566" spans="1:13">
      <c r="A566" s="797" t="s">
        <v>577</v>
      </c>
      <c r="B566" s="814"/>
      <c r="C566" s="811" t="s">
        <v>578</v>
      </c>
      <c r="D566" s="812"/>
      <c r="E566" s="815" t="s">
        <v>579</v>
      </c>
      <c r="F566" s="816"/>
      <c r="G566" s="799"/>
      <c r="H566" s="797" t="s">
        <v>580</v>
      </c>
      <c r="I566" s="799"/>
      <c r="J566" s="797" t="s">
        <v>581</v>
      </c>
      <c r="K566" s="802"/>
      <c r="L566" s="797"/>
      <c r="M566" s="802"/>
    </row>
    <row r="567" spans="1:13">
      <c r="A567" s="797" t="s">
        <v>582</v>
      </c>
      <c r="B567" s="807"/>
      <c r="C567" s="811"/>
      <c r="D567" s="817"/>
      <c r="E567" s="818" t="s">
        <v>583</v>
      </c>
      <c r="F567" s="819"/>
      <c r="G567" s="799"/>
      <c r="H567" s="797" t="s">
        <v>584</v>
      </c>
      <c r="I567" s="799"/>
      <c r="J567" s="797" t="s">
        <v>585</v>
      </c>
      <c r="K567" s="799"/>
      <c r="L567" s="797" t="s">
        <v>586</v>
      </c>
      <c r="M567" s="802">
        <f>G570+M565</f>
        <v>0</v>
      </c>
    </row>
    <row r="568" spans="1:13">
      <c r="A568" s="797" t="s">
        <v>587</v>
      </c>
      <c r="B568" s="820"/>
      <c r="C568" s="811" t="s">
        <v>588</v>
      </c>
      <c r="D568" s="821"/>
      <c r="E568" s="822" t="s">
        <v>589</v>
      </c>
      <c r="F568" s="823"/>
      <c r="G568" s="824"/>
      <c r="H568" s="797" t="s">
        <v>590</v>
      </c>
      <c r="I568" s="799"/>
      <c r="J568" s="797" t="s">
        <v>591</v>
      </c>
      <c r="K568" s="824"/>
      <c r="L568" s="825" t="s">
        <v>592</v>
      </c>
      <c r="M568" s="826">
        <f>I570+M564</f>
        <v>0</v>
      </c>
    </row>
    <row r="569" spans="1:13">
      <c r="A569" s="825"/>
      <c r="B569" s="827"/>
      <c r="C569" s="828" t="s">
        <v>593</v>
      </c>
      <c r="D569" s="829"/>
      <c r="E569" s="830" t="s">
        <v>594</v>
      </c>
      <c r="F569" s="831"/>
      <c r="G569" s="832"/>
      <c r="H569" s="825" t="s">
        <v>595</v>
      </c>
      <c r="I569" s="824"/>
      <c r="J569" s="825" t="s">
        <v>596</v>
      </c>
      <c r="K569" s="832"/>
      <c r="L569" s="833"/>
      <c r="M569" s="834"/>
    </row>
    <row r="570" spans="1:13" ht="12.75" thickBot="1">
      <c r="A570" s="835"/>
      <c r="B570" s="836"/>
      <c r="C570" s="837" t="s">
        <v>597</v>
      </c>
      <c r="D570" s="838"/>
      <c r="E570" s="839" t="s">
        <v>598</v>
      </c>
      <c r="F570" s="840"/>
      <c r="G570" s="841">
        <f>SUM(G561:G569)</f>
        <v>0</v>
      </c>
      <c r="H570" s="842" t="s">
        <v>599</v>
      </c>
      <c r="I570" s="841">
        <f>SUM(I563:I569)</f>
        <v>0</v>
      </c>
      <c r="J570" s="842" t="s">
        <v>600</v>
      </c>
      <c r="K570" s="841">
        <f>K563-SUM(K564:K569)</f>
        <v>0</v>
      </c>
      <c r="L570" s="843" t="s">
        <v>601</v>
      </c>
      <c r="M570" s="844">
        <f>M567-M568</f>
        <v>0</v>
      </c>
    </row>
    <row r="571" spans="1:13">
      <c r="A571" s="783"/>
      <c r="B571" s="784"/>
      <c r="C571" s="784"/>
      <c r="D571" s="785"/>
      <c r="E571" s="786" t="s">
        <v>559</v>
      </c>
      <c r="F571" s="787"/>
      <c r="G571" s="788"/>
      <c r="H571" s="786"/>
      <c r="I571" s="788"/>
      <c r="J571" s="789" t="s">
        <v>560</v>
      </c>
      <c r="K571" s="790"/>
      <c r="L571" s="786" t="s">
        <v>217</v>
      </c>
      <c r="M571" s="791"/>
    </row>
    <row r="572" spans="1:13">
      <c r="A572" s="793"/>
      <c r="B572" s="794"/>
      <c r="C572" s="795" t="s">
        <v>267</v>
      </c>
      <c r="D572" s="796"/>
      <c r="E572" s="797" t="s">
        <v>561</v>
      </c>
      <c r="F572" s="798"/>
      <c r="G572" s="799"/>
      <c r="H572" s="797"/>
      <c r="I572" s="799"/>
      <c r="J572" s="800" t="s">
        <v>562</v>
      </c>
      <c r="K572" s="801"/>
      <c r="L572" s="797"/>
      <c r="M572" s="802"/>
    </row>
    <row r="573" spans="1:13">
      <c r="A573" s="803"/>
      <c r="B573" s="804"/>
      <c r="C573" s="804"/>
      <c r="D573" s="805"/>
      <c r="E573" s="797" t="s">
        <v>563</v>
      </c>
      <c r="F573" s="798"/>
      <c r="G573" s="799"/>
      <c r="H573" s="797" t="s">
        <v>564</v>
      </c>
      <c r="I573" s="799"/>
      <c r="J573" s="800" t="s">
        <v>565</v>
      </c>
      <c r="K573" s="806"/>
      <c r="L573" s="797"/>
      <c r="M573" s="802"/>
    </row>
    <row r="574" spans="1:13">
      <c r="A574" s="797" t="s">
        <v>566</v>
      </c>
      <c r="B574" s="807"/>
      <c r="C574" s="808" t="s">
        <v>567</v>
      </c>
      <c r="D574" s="809"/>
      <c r="E574" s="797" t="s">
        <v>568</v>
      </c>
      <c r="F574" s="798"/>
      <c r="G574" s="799"/>
      <c r="H574" s="797" t="s">
        <v>569</v>
      </c>
      <c r="I574" s="799"/>
      <c r="J574" s="797" t="s">
        <v>570</v>
      </c>
      <c r="K574" s="799"/>
      <c r="L574" s="797" t="s">
        <v>571</v>
      </c>
      <c r="M574" s="802"/>
    </row>
    <row r="575" spans="1:13">
      <c r="A575" s="797" t="s">
        <v>537</v>
      </c>
      <c r="B575" s="810"/>
      <c r="C575" s="811" t="s">
        <v>572</v>
      </c>
      <c r="D575" s="812"/>
      <c r="E575" s="797" t="s">
        <v>573</v>
      </c>
      <c r="F575" s="813"/>
      <c r="G575" s="799"/>
      <c r="H575" s="797" t="s">
        <v>574</v>
      </c>
      <c r="I575" s="799"/>
      <c r="J575" s="797" t="s">
        <v>575</v>
      </c>
      <c r="K575" s="799"/>
      <c r="L575" s="797" t="s">
        <v>576</v>
      </c>
      <c r="M575" s="802"/>
    </row>
    <row r="576" spans="1:13">
      <c r="A576" s="797" t="s">
        <v>577</v>
      </c>
      <c r="B576" s="814"/>
      <c r="C576" s="811" t="s">
        <v>578</v>
      </c>
      <c r="D576" s="812"/>
      <c r="E576" s="815" t="s">
        <v>579</v>
      </c>
      <c r="F576" s="816"/>
      <c r="G576" s="799"/>
      <c r="H576" s="797" t="s">
        <v>580</v>
      </c>
      <c r="I576" s="799"/>
      <c r="J576" s="797" t="s">
        <v>581</v>
      </c>
      <c r="K576" s="802"/>
      <c r="L576" s="797"/>
      <c r="M576" s="802"/>
    </row>
    <row r="577" spans="1:13">
      <c r="A577" s="797" t="s">
        <v>582</v>
      </c>
      <c r="B577" s="807"/>
      <c r="C577" s="811"/>
      <c r="D577" s="817"/>
      <c r="E577" s="818" t="s">
        <v>583</v>
      </c>
      <c r="F577" s="819"/>
      <c r="G577" s="799"/>
      <c r="H577" s="797" t="s">
        <v>584</v>
      </c>
      <c r="I577" s="799"/>
      <c r="J577" s="797" t="s">
        <v>585</v>
      </c>
      <c r="K577" s="799"/>
      <c r="L577" s="797" t="s">
        <v>586</v>
      </c>
      <c r="M577" s="802">
        <f>G580+M575</f>
        <v>0</v>
      </c>
    </row>
    <row r="578" spans="1:13">
      <c r="A578" s="797" t="s">
        <v>587</v>
      </c>
      <c r="B578" s="820"/>
      <c r="C578" s="811" t="s">
        <v>588</v>
      </c>
      <c r="D578" s="821"/>
      <c r="E578" s="822" t="s">
        <v>589</v>
      </c>
      <c r="F578" s="823"/>
      <c r="G578" s="824"/>
      <c r="H578" s="797" t="s">
        <v>590</v>
      </c>
      <c r="I578" s="799"/>
      <c r="J578" s="797" t="s">
        <v>591</v>
      </c>
      <c r="K578" s="824"/>
      <c r="L578" s="825" t="s">
        <v>592</v>
      </c>
      <c r="M578" s="826">
        <f>I580+M574</f>
        <v>0</v>
      </c>
    </row>
    <row r="579" spans="1:13">
      <c r="A579" s="825"/>
      <c r="B579" s="827"/>
      <c r="C579" s="828" t="s">
        <v>593</v>
      </c>
      <c r="D579" s="829"/>
      <c r="E579" s="830" t="s">
        <v>594</v>
      </c>
      <c r="F579" s="831"/>
      <c r="G579" s="832"/>
      <c r="H579" s="825" t="s">
        <v>595</v>
      </c>
      <c r="I579" s="824"/>
      <c r="J579" s="825" t="s">
        <v>596</v>
      </c>
      <c r="K579" s="832"/>
      <c r="L579" s="833"/>
      <c r="M579" s="834"/>
    </row>
    <row r="580" spans="1:13" ht="12.75" thickBot="1">
      <c r="A580" s="835"/>
      <c r="B580" s="836"/>
      <c r="C580" s="837" t="s">
        <v>597</v>
      </c>
      <c r="D580" s="838"/>
      <c r="E580" s="839" t="s">
        <v>598</v>
      </c>
      <c r="F580" s="840"/>
      <c r="G580" s="841">
        <f>SUM(G571:G579)</f>
        <v>0</v>
      </c>
      <c r="H580" s="842" t="s">
        <v>599</v>
      </c>
      <c r="I580" s="841">
        <f>SUM(I573:I579)</f>
        <v>0</v>
      </c>
      <c r="J580" s="842" t="s">
        <v>600</v>
      </c>
      <c r="K580" s="841">
        <f>K573-SUM(K574:K579)</f>
        <v>0</v>
      </c>
      <c r="L580" s="843" t="s">
        <v>601</v>
      </c>
      <c r="M580" s="844">
        <f>M577-M578</f>
        <v>0</v>
      </c>
    </row>
    <row r="581" spans="1:13">
      <c r="A581" s="783"/>
      <c r="B581" s="784"/>
      <c r="C581" s="784"/>
      <c r="D581" s="785"/>
      <c r="E581" s="786" t="s">
        <v>559</v>
      </c>
      <c r="F581" s="787"/>
      <c r="G581" s="788"/>
      <c r="H581" s="786"/>
      <c r="I581" s="788"/>
      <c r="J581" s="789" t="s">
        <v>560</v>
      </c>
      <c r="K581" s="790"/>
      <c r="L581" s="786" t="s">
        <v>217</v>
      </c>
      <c r="M581" s="791"/>
    </row>
    <row r="582" spans="1:13">
      <c r="A582" s="793"/>
      <c r="B582" s="794"/>
      <c r="C582" s="795" t="s">
        <v>267</v>
      </c>
      <c r="D582" s="796"/>
      <c r="E582" s="797" t="s">
        <v>561</v>
      </c>
      <c r="F582" s="798"/>
      <c r="G582" s="799"/>
      <c r="H582" s="797"/>
      <c r="I582" s="799"/>
      <c r="J582" s="800" t="s">
        <v>562</v>
      </c>
      <c r="K582" s="801"/>
      <c r="L582" s="797"/>
      <c r="M582" s="802"/>
    </row>
    <row r="583" spans="1:13">
      <c r="A583" s="803"/>
      <c r="B583" s="804"/>
      <c r="C583" s="804"/>
      <c r="D583" s="805"/>
      <c r="E583" s="797" t="s">
        <v>563</v>
      </c>
      <c r="F583" s="798"/>
      <c r="G583" s="799"/>
      <c r="H583" s="797" t="s">
        <v>564</v>
      </c>
      <c r="I583" s="799"/>
      <c r="J583" s="800" t="s">
        <v>565</v>
      </c>
      <c r="K583" s="806"/>
      <c r="L583" s="797"/>
      <c r="M583" s="802"/>
    </row>
    <row r="584" spans="1:13">
      <c r="A584" s="797" t="s">
        <v>566</v>
      </c>
      <c r="B584" s="807"/>
      <c r="C584" s="808" t="s">
        <v>567</v>
      </c>
      <c r="D584" s="809"/>
      <c r="E584" s="797" t="s">
        <v>568</v>
      </c>
      <c r="F584" s="798"/>
      <c r="G584" s="799"/>
      <c r="H584" s="797" t="s">
        <v>569</v>
      </c>
      <c r="I584" s="799"/>
      <c r="J584" s="797" t="s">
        <v>570</v>
      </c>
      <c r="K584" s="799"/>
      <c r="L584" s="797" t="s">
        <v>571</v>
      </c>
      <c r="M584" s="802"/>
    </row>
    <row r="585" spans="1:13">
      <c r="A585" s="797" t="s">
        <v>537</v>
      </c>
      <c r="B585" s="810"/>
      <c r="C585" s="811" t="s">
        <v>572</v>
      </c>
      <c r="D585" s="812"/>
      <c r="E585" s="797" t="s">
        <v>573</v>
      </c>
      <c r="F585" s="813"/>
      <c r="G585" s="799"/>
      <c r="H585" s="797" t="s">
        <v>574</v>
      </c>
      <c r="I585" s="799"/>
      <c r="J585" s="797" t="s">
        <v>575</v>
      </c>
      <c r="K585" s="799"/>
      <c r="L585" s="797" t="s">
        <v>576</v>
      </c>
      <c r="M585" s="802"/>
    </row>
    <row r="586" spans="1:13">
      <c r="A586" s="797" t="s">
        <v>577</v>
      </c>
      <c r="B586" s="814"/>
      <c r="C586" s="811" t="s">
        <v>578</v>
      </c>
      <c r="D586" s="812"/>
      <c r="E586" s="815" t="s">
        <v>579</v>
      </c>
      <c r="F586" s="816"/>
      <c r="G586" s="799"/>
      <c r="H586" s="797" t="s">
        <v>580</v>
      </c>
      <c r="I586" s="799"/>
      <c r="J586" s="797" t="s">
        <v>581</v>
      </c>
      <c r="K586" s="802"/>
      <c r="L586" s="797"/>
      <c r="M586" s="802"/>
    </row>
    <row r="587" spans="1:13">
      <c r="A587" s="797" t="s">
        <v>582</v>
      </c>
      <c r="B587" s="807"/>
      <c r="C587" s="811"/>
      <c r="D587" s="817"/>
      <c r="E587" s="818" t="s">
        <v>583</v>
      </c>
      <c r="F587" s="819"/>
      <c r="G587" s="799"/>
      <c r="H587" s="797" t="s">
        <v>584</v>
      </c>
      <c r="I587" s="799"/>
      <c r="J587" s="797" t="s">
        <v>585</v>
      </c>
      <c r="K587" s="799"/>
      <c r="L587" s="797" t="s">
        <v>586</v>
      </c>
      <c r="M587" s="802">
        <f>G590+M585</f>
        <v>0</v>
      </c>
    </row>
    <row r="588" spans="1:13">
      <c r="A588" s="797" t="s">
        <v>587</v>
      </c>
      <c r="B588" s="820"/>
      <c r="C588" s="811" t="s">
        <v>588</v>
      </c>
      <c r="D588" s="821"/>
      <c r="E588" s="822" t="s">
        <v>589</v>
      </c>
      <c r="F588" s="823"/>
      <c r="G588" s="824"/>
      <c r="H588" s="797" t="s">
        <v>590</v>
      </c>
      <c r="I588" s="799"/>
      <c r="J588" s="797" t="s">
        <v>591</v>
      </c>
      <c r="K588" s="824"/>
      <c r="L588" s="825" t="s">
        <v>592</v>
      </c>
      <c r="M588" s="826">
        <f>I590+M584</f>
        <v>0</v>
      </c>
    </row>
    <row r="589" spans="1:13">
      <c r="A589" s="825"/>
      <c r="B589" s="827"/>
      <c r="C589" s="828" t="s">
        <v>593</v>
      </c>
      <c r="D589" s="829"/>
      <c r="E589" s="830" t="s">
        <v>594</v>
      </c>
      <c r="F589" s="831"/>
      <c r="G589" s="832"/>
      <c r="H589" s="825" t="s">
        <v>595</v>
      </c>
      <c r="I589" s="824"/>
      <c r="J589" s="825" t="s">
        <v>596</v>
      </c>
      <c r="K589" s="832"/>
      <c r="L589" s="833"/>
      <c r="M589" s="834"/>
    </row>
    <row r="590" spans="1:13" ht="12.75" thickBot="1">
      <c r="A590" s="835"/>
      <c r="B590" s="836"/>
      <c r="C590" s="837" t="s">
        <v>597</v>
      </c>
      <c r="D590" s="838"/>
      <c r="E590" s="839" t="s">
        <v>598</v>
      </c>
      <c r="F590" s="840"/>
      <c r="G590" s="841">
        <f>SUM(G581:G589)</f>
        <v>0</v>
      </c>
      <c r="H590" s="842" t="s">
        <v>599</v>
      </c>
      <c r="I590" s="841">
        <f>SUM(I583:I589)</f>
        <v>0</v>
      </c>
      <c r="J590" s="842" t="s">
        <v>600</v>
      </c>
      <c r="K590" s="841">
        <f>K583-SUM(K584:K589)</f>
        <v>0</v>
      </c>
      <c r="L590" s="843" t="s">
        <v>601</v>
      </c>
      <c r="M590" s="844">
        <f>M587-M588</f>
        <v>0</v>
      </c>
    </row>
    <row r="591" spans="1:13">
      <c r="A591" s="783"/>
      <c r="B591" s="784"/>
      <c r="C591" s="784"/>
      <c r="D591" s="785"/>
      <c r="E591" s="786" t="s">
        <v>559</v>
      </c>
      <c r="F591" s="787"/>
      <c r="G591" s="788"/>
      <c r="H591" s="786"/>
      <c r="I591" s="788"/>
      <c r="J591" s="789" t="s">
        <v>560</v>
      </c>
      <c r="K591" s="790"/>
      <c r="L591" s="786" t="s">
        <v>217</v>
      </c>
      <c r="M591" s="791"/>
    </row>
    <row r="592" spans="1:13">
      <c r="A592" s="793"/>
      <c r="B592" s="794"/>
      <c r="C592" s="795" t="s">
        <v>267</v>
      </c>
      <c r="D592" s="796"/>
      <c r="E592" s="797" t="s">
        <v>561</v>
      </c>
      <c r="F592" s="798"/>
      <c r="G592" s="799"/>
      <c r="H592" s="797"/>
      <c r="I592" s="799"/>
      <c r="J592" s="800" t="s">
        <v>562</v>
      </c>
      <c r="K592" s="801"/>
      <c r="L592" s="797"/>
      <c r="M592" s="802"/>
    </row>
    <row r="593" spans="1:13">
      <c r="A593" s="803"/>
      <c r="B593" s="804"/>
      <c r="C593" s="804"/>
      <c r="D593" s="805"/>
      <c r="E593" s="797" t="s">
        <v>563</v>
      </c>
      <c r="F593" s="798"/>
      <c r="G593" s="799"/>
      <c r="H593" s="797" t="s">
        <v>564</v>
      </c>
      <c r="I593" s="799"/>
      <c r="J593" s="800" t="s">
        <v>565</v>
      </c>
      <c r="K593" s="806"/>
      <c r="L593" s="797"/>
      <c r="M593" s="802"/>
    </row>
    <row r="594" spans="1:13">
      <c r="A594" s="797" t="s">
        <v>566</v>
      </c>
      <c r="B594" s="807"/>
      <c r="C594" s="808" t="s">
        <v>567</v>
      </c>
      <c r="D594" s="809"/>
      <c r="E594" s="797" t="s">
        <v>568</v>
      </c>
      <c r="F594" s="798"/>
      <c r="G594" s="799"/>
      <c r="H594" s="797" t="s">
        <v>569</v>
      </c>
      <c r="I594" s="799"/>
      <c r="J594" s="797" t="s">
        <v>570</v>
      </c>
      <c r="K594" s="799"/>
      <c r="L594" s="797" t="s">
        <v>571</v>
      </c>
      <c r="M594" s="802"/>
    </row>
    <row r="595" spans="1:13">
      <c r="A595" s="797" t="s">
        <v>537</v>
      </c>
      <c r="B595" s="810"/>
      <c r="C595" s="811" t="s">
        <v>572</v>
      </c>
      <c r="D595" s="812"/>
      <c r="E595" s="797" t="s">
        <v>573</v>
      </c>
      <c r="F595" s="813"/>
      <c r="G595" s="799"/>
      <c r="H595" s="797" t="s">
        <v>574</v>
      </c>
      <c r="I595" s="799"/>
      <c r="J595" s="797" t="s">
        <v>575</v>
      </c>
      <c r="K595" s="799"/>
      <c r="L595" s="797" t="s">
        <v>576</v>
      </c>
      <c r="M595" s="802"/>
    </row>
    <row r="596" spans="1:13">
      <c r="A596" s="797" t="s">
        <v>577</v>
      </c>
      <c r="B596" s="814"/>
      <c r="C596" s="811" t="s">
        <v>578</v>
      </c>
      <c r="D596" s="812"/>
      <c r="E596" s="815" t="s">
        <v>579</v>
      </c>
      <c r="F596" s="816"/>
      <c r="G596" s="799"/>
      <c r="H596" s="797" t="s">
        <v>580</v>
      </c>
      <c r="I596" s="799"/>
      <c r="J596" s="797" t="s">
        <v>581</v>
      </c>
      <c r="K596" s="802"/>
      <c r="L596" s="797"/>
      <c r="M596" s="802"/>
    </row>
    <row r="597" spans="1:13">
      <c r="A597" s="797" t="s">
        <v>582</v>
      </c>
      <c r="B597" s="807"/>
      <c r="C597" s="811"/>
      <c r="D597" s="817"/>
      <c r="E597" s="818" t="s">
        <v>583</v>
      </c>
      <c r="F597" s="819"/>
      <c r="G597" s="799"/>
      <c r="H597" s="797" t="s">
        <v>584</v>
      </c>
      <c r="I597" s="799"/>
      <c r="J597" s="797" t="s">
        <v>585</v>
      </c>
      <c r="K597" s="799"/>
      <c r="L597" s="797" t="s">
        <v>586</v>
      </c>
      <c r="M597" s="802">
        <f>G600+M595</f>
        <v>0</v>
      </c>
    </row>
    <row r="598" spans="1:13">
      <c r="A598" s="797" t="s">
        <v>587</v>
      </c>
      <c r="B598" s="820"/>
      <c r="C598" s="811" t="s">
        <v>588</v>
      </c>
      <c r="D598" s="821"/>
      <c r="E598" s="822" t="s">
        <v>589</v>
      </c>
      <c r="F598" s="823"/>
      <c r="G598" s="824"/>
      <c r="H598" s="797" t="s">
        <v>590</v>
      </c>
      <c r="I598" s="799"/>
      <c r="J598" s="797" t="s">
        <v>591</v>
      </c>
      <c r="K598" s="824"/>
      <c r="L598" s="825" t="s">
        <v>592</v>
      </c>
      <c r="M598" s="826">
        <f>I600+M594</f>
        <v>0</v>
      </c>
    </row>
    <row r="599" spans="1:13">
      <c r="A599" s="825"/>
      <c r="B599" s="827"/>
      <c r="C599" s="828" t="s">
        <v>593</v>
      </c>
      <c r="D599" s="829"/>
      <c r="E599" s="830" t="s">
        <v>594</v>
      </c>
      <c r="F599" s="831"/>
      <c r="G599" s="832"/>
      <c r="H599" s="825" t="s">
        <v>595</v>
      </c>
      <c r="I599" s="824"/>
      <c r="J599" s="825" t="s">
        <v>596</v>
      </c>
      <c r="K599" s="832"/>
      <c r="L599" s="833"/>
      <c r="M599" s="834"/>
    </row>
    <row r="600" spans="1:13" ht="12.75" thickBot="1">
      <c r="A600" s="835"/>
      <c r="B600" s="836"/>
      <c r="C600" s="837" t="s">
        <v>597</v>
      </c>
      <c r="D600" s="838"/>
      <c r="E600" s="839" t="s">
        <v>598</v>
      </c>
      <c r="F600" s="840"/>
      <c r="G600" s="841">
        <f>SUM(G591:G599)</f>
        <v>0</v>
      </c>
      <c r="H600" s="842" t="s">
        <v>599</v>
      </c>
      <c r="I600" s="841">
        <f>SUM(I593:I599)</f>
        <v>0</v>
      </c>
      <c r="J600" s="842" t="s">
        <v>600</v>
      </c>
      <c r="K600" s="841">
        <f>K593-SUM(K594:K599)</f>
        <v>0</v>
      </c>
      <c r="L600" s="843" t="s">
        <v>601</v>
      </c>
      <c r="M600" s="844">
        <f>M597-M598</f>
        <v>0</v>
      </c>
    </row>
    <row r="601" spans="1:13">
      <c r="A601" s="783"/>
      <c r="B601" s="784"/>
      <c r="C601" s="784"/>
      <c r="D601" s="785"/>
      <c r="E601" s="786" t="s">
        <v>559</v>
      </c>
      <c r="F601" s="787"/>
      <c r="G601" s="788"/>
      <c r="H601" s="786"/>
      <c r="I601" s="788"/>
      <c r="J601" s="789" t="s">
        <v>560</v>
      </c>
      <c r="K601" s="790"/>
      <c r="L601" s="786" t="s">
        <v>217</v>
      </c>
      <c r="M601" s="791"/>
    </row>
    <row r="602" spans="1:13">
      <c r="A602" s="793"/>
      <c r="B602" s="794"/>
      <c r="C602" s="795" t="s">
        <v>267</v>
      </c>
      <c r="D602" s="796"/>
      <c r="E602" s="797" t="s">
        <v>561</v>
      </c>
      <c r="F602" s="798"/>
      <c r="G602" s="799"/>
      <c r="H602" s="797"/>
      <c r="I602" s="799"/>
      <c r="J602" s="800" t="s">
        <v>562</v>
      </c>
      <c r="K602" s="801"/>
      <c r="L602" s="797"/>
      <c r="M602" s="802"/>
    </row>
    <row r="603" spans="1:13">
      <c r="A603" s="803"/>
      <c r="B603" s="804"/>
      <c r="C603" s="804"/>
      <c r="D603" s="805"/>
      <c r="E603" s="797" t="s">
        <v>563</v>
      </c>
      <c r="F603" s="798"/>
      <c r="G603" s="799"/>
      <c r="H603" s="797" t="s">
        <v>564</v>
      </c>
      <c r="I603" s="799"/>
      <c r="J603" s="800" t="s">
        <v>565</v>
      </c>
      <c r="K603" s="806"/>
      <c r="L603" s="797"/>
      <c r="M603" s="802"/>
    </row>
    <row r="604" spans="1:13">
      <c r="A604" s="797" t="s">
        <v>566</v>
      </c>
      <c r="B604" s="807"/>
      <c r="C604" s="808" t="s">
        <v>567</v>
      </c>
      <c r="D604" s="809"/>
      <c r="E604" s="797" t="s">
        <v>568</v>
      </c>
      <c r="F604" s="798"/>
      <c r="G604" s="799"/>
      <c r="H604" s="797" t="s">
        <v>569</v>
      </c>
      <c r="I604" s="799"/>
      <c r="J604" s="797" t="s">
        <v>570</v>
      </c>
      <c r="K604" s="799"/>
      <c r="L604" s="797" t="s">
        <v>571</v>
      </c>
      <c r="M604" s="802"/>
    </row>
    <row r="605" spans="1:13">
      <c r="A605" s="797" t="s">
        <v>537</v>
      </c>
      <c r="B605" s="810"/>
      <c r="C605" s="811" t="s">
        <v>572</v>
      </c>
      <c r="D605" s="812"/>
      <c r="E605" s="797" t="s">
        <v>573</v>
      </c>
      <c r="F605" s="813"/>
      <c r="G605" s="799"/>
      <c r="H605" s="797" t="s">
        <v>574</v>
      </c>
      <c r="I605" s="799"/>
      <c r="J605" s="797" t="s">
        <v>575</v>
      </c>
      <c r="K605" s="799"/>
      <c r="L605" s="797" t="s">
        <v>576</v>
      </c>
      <c r="M605" s="802"/>
    </row>
    <row r="606" spans="1:13">
      <c r="A606" s="797" t="s">
        <v>577</v>
      </c>
      <c r="B606" s="814"/>
      <c r="C606" s="811" t="s">
        <v>578</v>
      </c>
      <c r="D606" s="812"/>
      <c r="E606" s="815" t="s">
        <v>579</v>
      </c>
      <c r="F606" s="816"/>
      <c r="G606" s="799"/>
      <c r="H606" s="797" t="s">
        <v>580</v>
      </c>
      <c r="I606" s="799"/>
      <c r="J606" s="797" t="s">
        <v>581</v>
      </c>
      <c r="K606" s="802"/>
      <c r="L606" s="797"/>
      <c r="M606" s="802"/>
    </row>
    <row r="607" spans="1:13">
      <c r="A607" s="797" t="s">
        <v>582</v>
      </c>
      <c r="B607" s="807"/>
      <c r="C607" s="811"/>
      <c r="D607" s="817"/>
      <c r="E607" s="818" t="s">
        <v>583</v>
      </c>
      <c r="F607" s="819"/>
      <c r="G607" s="799"/>
      <c r="H607" s="797" t="s">
        <v>584</v>
      </c>
      <c r="I607" s="799"/>
      <c r="J607" s="797" t="s">
        <v>585</v>
      </c>
      <c r="K607" s="799"/>
      <c r="L607" s="797" t="s">
        <v>586</v>
      </c>
      <c r="M607" s="802">
        <f>G610+M605</f>
        <v>0</v>
      </c>
    </row>
    <row r="608" spans="1:13">
      <c r="A608" s="797" t="s">
        <v>587</v>
      </c>
      <c r="B608" s="820"/>
      <c r="C608" s="811" t="s">
        <v>588</v>
      </c>
      <c r="D608" s="821"/>
      <c r="E608" s="822" t="s">
        <v>589</v>
      </c>
      <c r="F608" s="823"/>
      <c r="G608" s="824"/>
      <c r="H608" s="797" t="s">
        <v>590</v>
      </c>
      <c r="I608" s="799"/>
      <c r="J608" s="797" t="s">
        <v>591</v>
      </c>
      <c r="K608" s="824"/>
      <c r="L608" s="825" t="s">
        <v>592</v>
      </c>
      <c r="M608" s="826">
        <f>I610+M604</f>
        <v>0</v>
      </c>
    </row>
    <row r="609" spans="1:13">
      <c r="A609" s="825"/>
      <c r="B609" s="827"/>
      <c r="C609" s="828" t="s">
        <v>593</v>
      </c>
      <c r="D609" s="829"/>
      <c r="E609" s="830" t="s">
        <v>594</v>
      </c>
      <c r="F609" s="831"/>
      <c r="G609" s="832"/>
      <c r="H609" s="825" t="s">
        <v>595</v>
      </c>
      <c r="I609" s="824"/>
      <c r="J609" s="825" t="s">
        <v>596</v>
      </c>
      <c r="K609" s="832"/>
      <c r="L609" s="833"/>
      <c r="M609" s="834"/>
    </row>
    <row r="610" spans="1:13" ht="12.75" thickBot="1">
      <c r="A610" s="835"/>
      <c r="B610" s="836"/>
      <c r="C610" s="837" t="s">
        <v>597</v>
      </c>
      <c r="D610" s="838"/>
      <c r="E610" s="839" t="s">
        <v>598</v>
      </c>
      <c r="F610" s="840"/>
      <c r="G610" s="841">
        <f>SUM(G601:G609)</f>
        <v>0</v>
      </c>
      <c r="H610" s="842" t="s">
        <v>599</v>
      </c>
      <c r="I610" s="841">
        <f>SUM(I603:I609)</f>
        <v>0</v>
      </c>
      <c r="J610" s="842" t="s">
        <v>600</v>
      </c>
      <c r="K610" s="841">
        <f>K603-SUM(K604:K609)</f>
        <v>0</v>
      </c>
      <c r="L610" s="843" t="s">
        <v>601</v>
      </c>
      <c r="M610" s="844">
        <f>M607-M608</f>
        <v>0</v>
      </c>
    </row>
    <row r="611" spans="1:13">
      <c r="A611" s="783"/>
      <c r="B611" s="784"/>
      <c r="C611" s="784"/>
      <c r="D611" s="785"/>
      <c r="E611" s="786" t="s">
        <v>559</v>
      </c>
      <c r="F611" s="787"/>
      <c r="G611" s="788"/>
      <c r="H611" s="786"/>
      <c r="I611" s="788"/>
      <c r="J611" s="789" t="s">
        <v>560</v>
      </c>
      <c r="K611" s="790"/>
      <c r="L611" s="786" t="s">
        <v>217</v>
      </c>
      <c r="M611" s="791"/>
    </row>
    <row r="612" spans="1:13">
      <c r="A612" s="793"/>
      <c r="B612" s="794"/>
      <c r="C612" s="795" t="s">
        <v>267</v>
      </c>
      <c r="D612" s="796"/>
      <c r="E612" s="797" t="s">
        <v>561</v>
      </c>
      <c r="F612" s="798"/>
      <c r="G612" s="799"/>
      <c r="H612" s="797"/>
      <c r="I612" s="799"/>
      <c r="J612" s="800" t="s">
        <v>562</v>
      </c>
      <c r="K612" s="801"/>
      <c r="L612" s="797"/>
      <c r="M612" s="802"/>
    </row>
    <row r="613" spans="1:13">
      <c r="A613" s="803"/>
      <c r="B613" s="804"/>
      <c r="C613" s="804"/>
      <c r="D613" s="805"/>
      <c r="E613" s="797" t="s">
        <v>563</v>
      </c>
      <c r="F613" s="798"/>
      <c r="G613" s="799"/>
      <c r="H613" s="797" t="s">
        <v>564</v>
      </c>
      <c r="I613" s="799"/>
      <c r="J613" s="800" t="s">
        <v>565</v>
      </c>
      <c r="K613" s="806"/>
      <c r="L613" s="797"/>
      <c r="M613" s="802"/>
    </row>
    <row r="614" spans="1:13">
      <c r="A614" s="797" t="s">
        <v>566</v>
      </c>
      <c r="B614" s="807"/>
      <c r="C614" s="808" t="s">
        <v>567</v>
      </c>
      <c r="D614" s="809"/>
      <c r="E614" s="797" t="s">
        <v>568</v>
      </c>
      <c r="F614" s="798"/>
      <c r="G614" s="799"/>
      <c r="H614" s="797" t="s">
        <v>569</v>
      </c>
      <c r="I614" s="799"/>
      <c r="J614" s="797" t="s">
        <v>570</v>
      </c>
      <c r="K614" s="799"/>
      <c r="L614" s="797" t="s">
        <v>571</v>
      </c>
      <c r="M614" s="802"/>
    </row>
    <row r="615" spans="1:13">
      <c r="A615" s="797" t="s">
        <v>537</v>
      </c>
      <c r="B615" s="810"/>
      <c r="C615" s="811" t="s">
        <v>572</v>
      </c>
      <c r="D615" s="812"/>
      <c r="E615" s="797" t="s">
        <v>573</v>
      </c>
      <c r="F615" s="813"/>
      <c r="G615" s="799"/>
      <c r="H615" s="797" t="s">
        <v>574</v>
      </c>
      <c r="I615" s="799"/>
      <c r="J615" s="797" t="s">
        <v>575</v>
      </c>
      <c r="K615" s="799"/>
      <c r="L615" s="797" t="s">
        <v>576</v>
      </c>
      <c r="M615" s="802"/>
    </row>
    <row r="616" spans="1:13">
      <c r="A616" s="797" t="s">
        <v>577</v>
      </c>
      <c r="B616" s="814"/>
      <c r="C616" s="811" t="s">
        <v>578</v>
      </c>
      <c r="D616" s="812"/>
      <c r="E616" s="815" t="s">
        <v>579</v>
      </c>
      <c r="F616" s="816"/>
      <c r="G616" s="799"/>
      <c r="H616" s="797" t="s">
        <v>580</v>
      </c>
      <c r="I616" s="799"/>
      <c r="J616" s="797" t="s">
        <v>581</v>
      </c>
      <c r="K616" s="802"/>
      <c r="L616" s="797"/>
      <c r="M616" s="802"/>
    </row>
    <row r="617" spans="1:13">
      <c r="A617" s="797" t="s">
        <v>582</v>
      </c>
      <c r="B617" s="807"/>
      <c r="C617" s="811"/>
      <c r="D617" s="817"/>
      <c r="E617" s="818" t="s">
        <v>583</v>
      </c>
      <c r="F617" s="819"/>
      <c r="G617" s="799"/>
      <c r="H617" s="797" t="s">
        <v>584</v>
      </c>
      <c r="I617" s="799"/>
      <c r="J617" s="797" t="s">
        <v>585</v>
      </c>
      <c r="K617" s="799"/>
      <c r="L617" s="797" t="s">
        <v>586</v>
      </c>
      <c r="M617" s="802">
        <f>G620+M615</f>
        <v>0</v>
      </c>
    </row>
    <row r="618" spans="1:13">
      <c r="A618" s="797" t="s">
        <v>587</v>
      </c>
      <c r="B618" s="820"/>
      <c r="C618" s="811" t="s">
        <v>588</v>
      </c>
      <c r="D618" s="821"/>
      <c r="E618" s="822" t="s">
        <v>589</v>
      </c>
      <c r="F618" s="823"/>
      <c r="G618" s="824"/>
      <c r="H618" s="797" t="s">
        <v>590</v>
      </c>
      <c r="I618" s="799"/>
      <c r="J618" s="797" t="s">
        <v>591</v>
      </c>
      <c r="K618" s="824"/>
      <c r="L618" s="825" t="s">
        <v>592</v>
      </c>
      <c r="M618" s="826">
        <f>I620+M614</f>
        <v>0</v>
      </c>
    </row>
    <row r="619" spans="1:13">
      <c r="A619" s="825"/>
      <c r="B619" s="827"/>
      <c r="C619" s="828" t="s">
        <v>593</v>
      </c>
      <c r="D619" s="829"/>
      <c r="E619" s="830" t="s">
        <v>594</v>
      </c>
      <c r="F619" s="831"/>
      <c r="G619" s="832"/>
      <c r="H619" s="825" t="s">
        <v>595</v>
      </c>
      <c r="I619" s="824"/>
      <c r="J619" s="825" t="s">
        <v>596</v>
      </c>
      <c r="K619" s="832"/>
      <c r="L619" s="833"/>
      <c r="M619" s="834"/>
    </row>
    <row r="620" spans="1:13" ht="12.75" thickBot="1">
      <c r="A620" s="835"/>
      <c r="B620" s="836"/>
      <c r="C620" s="837" t="s">
        <v>597</v>
      </c>
      <c r="D620" s="838"/>
      <c r="E620" s="839" t="s">
        <v>598</v>
      </c>
      <c r="F620" s="840"/>
      <c r="G620" s="841">
        <f>SUM(G611:G619)</f>
        <v>0</v>
      </c>
      <c r="H620" s="842" t="s">
        <v>599</v>
      </c>
      <c r="I620" s="841">
        <f>SUM(I613:I619)</f>
        <v>0</v>
      </c>
      <c r="J620" s="842" t="s">
        <v>600</v>
      </c>
      <c r="K620" s="841">
        <f>K613-SUM(K614:K619)</f>
        <v>0</v>
      </c>
      <c r="L620" s="843" t="s">
        <v>601</v>
      </c>
      <c r="M620" s="844">
        <f>M617-M618</f>
        <v>0</v>
      </c>
    </row>
    <row r="621" spans="1:13">
      <c r="A621" s="783"/>
      <c r="B621" s="784"/>
      <c r="C621" s="784"/>
      <c r="D621" s="785"/>
      <c r="E621" s="786" t="s">
        <v>559</v>
      </c>
      <c r="F621" s="787"/>
      <c r="G621" s="788"/>
      <c r="H621" s="786"/>
      <c r="I621" s="788"/>
      <c r="J621" s="789" t="s">
        <v>560</v>
      </c>
      <c r="K621" s="790"/>
      <c r="L621" s="786" t="s">
        <v>217</v>
      </c>
      <c r="M621" s="791"/>
    </row>
    <row r="622" spans="1:13">
      <c r="A622" s="793"/>
      <c r="B622" s="794"/>
      <c r="C622" s="795" t="s">
        <v>267</v>
      </c>
      <c r="D622" s="796"/>
      <c r="E622" s="797" t="s">
        <v>561</v>
      </c>
      <c r="F622" s="798"/>
      <c r="G622" s="799"/>
      <c r="H622" s="797"/>
      <c r="I622" s="799"/>
      <c r="J622" s="800" t="s">
        <v>562</v>
      </c>
      <c r="K622" s="801"/>
      <c r="L622" s="797"/>
      <c r="M622" s="802"/>
    </row>
    <row r="623" spans="1:13">
      <c r="A623" s="803"/>
      <c r="B623" s="804"/>
      <c r="C623" s="804"/>
      <c r="D623" s="805"/>
      <c r="E623" s="797" t="s">
        <v>563</v>
      </c>
      <c r="F623" s="798"/>
      <c r="G623" s="799"/>
      <c r="H623" s="797" t="s">
        <v>564</v>
      </c>
      <c r="I623" s="799"/>
      <c r="J623" s="800" t="s">
        <v>565</v>
      </c>
      <c r="K623" s="806"/>
      <c r="L623" s="797"/>
      <c r="M623" s="802"/>
    </row>
    <row r="624" spans="1:13">
      <c r="A624" s="797" t="s">
        <v>566</v>
      </c>
      <c r="B624" s="807"/>
      <c r="C624" s="808" t="s">
        <v>567</v>
      </c>
      <c r="D624" s="809"/>
      <c r="E624" s="797" t="s">
        <v>568</v>
      </c>
      <c r="F624" s="798"/>
      <c r="G624" s="799"/>
      <c r="H624" s="797" t="s">
        <v>569</v>
      </c>
      <c r="I624" s="799"/>
      <c r="J624" s="797" t="s">
        <v>570</v>
      </c>
      <c r="K624" s="799"/>
      <c r="L624" s="797" t="s">
        <v>571</v>
      </c>
      <c r="M624" s="802"/>
    </row>
    <row r="625" spans="1:13">
      <c r="A625" s="797" t="s">
        <v>537</v>
      </c>
      <c r="B625" s="810"/>
      <c r="C625" s="811" t="s">
        <v>572</v>
      </c>
      <c r="D625" s="812"/>
      <c r="E625" s="797" t="s">
        <v>573</v>
      </c>
      <c r="F625" s="813"/>
      <c r="G625" s="799"/>
      <c r="H625" s="797" t="s">
        <v>574</v>
      </c>
      <c r="I625" s="799"/>
      <c r="J625" s="797" t="s">
        <v>575</v>
      </c>
      <c r="K625" s="799"/>
      <c r="L625" s="797" t="s">
        <v>576</v>
      </c>
      <c r="M625" s="802"/>
    </row>
    <row r="626" spans="1:13">
      <c r="A626" s="797" t="s">
        <v>577</v>
      </c>
      <c r="B626" s="814"/>
      <c r="C626" s="811" t="s">
        <v>578</v>
      </c>
      <c r="D626" s="812"/>
      <c r="E626" s="815" t="s">
        <v>579</v>
      </c>
      <c r="F626" s="816"/>
      <c r="G626" s="799"/>
      <c r="H626" s="797" t="s">
        <v>580</v>
      </c>
      <c r="I626" s="799"/>
      <c r="J626" s="797" t="s">
        <v>581</v>
      </c>
      <c r="K626" s="802"/>
      <c r="L626" s="797"/>
      <c r="M626" s="802"/>
    </row>
    <row r="627" spans="1:13">
      <c r="A627" s="797" t="s">
        <v>582</v>
      </c>
      <c r="B627" s="807"/>
      <c r="C627" s="811"/>
      <c r="D627" s="817"/>
      <c r="E627" s="818" t="s">
        <v>583</v>
      </c>
      <c r="F627" s="819"/>
      <c r="G627" s="799"/>
      <c r="H627" s="797" t="s">
        <v>584</v>
      </c>
      <c r="I627" s="799"/>
      <c r="J627" s="797" t="s">
        <v>585</v>
      </c>
      <c r="K627" s="799"/>
      <c r="L627" s="797" t="s">
        <v>586</v>
      </c>
      <c r="M627" s="802">
        <f>G630+M625</f>
        <v>0</v>
      </c>
    </row>
    <row r="628" spans="1:13">
      <c r="A628" s="797" t="s">
        <v>587</v>
      </c>
      <c r="B628" s="820"/>
      <c r="C628" s="811" t="s">
        <v>588</v>
      </c>
      <c r="D628" s="821"/>
      <c r="E628" s="822" t="s">
        <v>589</v>
      </c>
      <c r="F628" s="823"/>
      <c r="G628" s="824"/>
      <c r="H628" s="797" t="s">
        <v>590</v>
      </c>
      <c r="I628" s="799"/>
      <c r="J628" s="797" t="s">
        <v>591</v>
      </c>
      <c r="K628" s="824"/>
      <c r="L628" s="825" t="s">
        <v>592</v>
      </c>
      <c r="M628" s="826">
        <f>I630+M624</f>
        <v>0</v>
      </c>
    </row>
    <row r="629" spans="1:13">
      <c r="A629" s="825"/>
      <c r="B629" s="827"/>
      <c r="C629" s="828" t="s">
        <v>593</v>
      </c>
      <c r="D629" s="829"/>
      <c r="E629" s="830" t="s">
        <v>594</v>
      </c>
      <c r="F629" s="831"/>
      <c r="G629" s="832"/>
      <c r="H629" s="825" t="s">
        <v>595</v>
      </c>
      <c r="I629" s="824"/>
      <c r="J629" s="825" t="s">
        <v>596</v>
      </c>
      <c r="K629" s="832"/>
      <c r="L629" s="833"/>
      <c r="M629" s="834"/>
    </row>
    <row r="630" spans="1:13" ht="12.75" thickBot="1">
      <c r="A630" s="835"/>
      <c r="B630" s="836"/>
      <c r="C630" s="837" t="s">
        <v>597</v>
      </c>
      <c r="D630" s="838"/>
      <c r="E630" s="839" t="s">
        <v>598</v>
      </c>
      <c r="F630" s="840"/>
      <c r="G630" s="841">
        <f>SUM(G621:G629)</f>
        <v>0</v>
      </c>
      <c r="H630" s="842" t="s">
        <v>599</v>
      </c>
      <c r="I630" s="841">
        <f>SUM(I623:I629)</f>
        <v>0</v>
      </c>
      <c r="J630" s="842" t="s">
        <v>600</v>
      </c>
      <c r="K630" s="841">
        <f>K623-SUM(K624:K629)</f>
        <v>0</v>
      </c>
      <c r="L630" s="843" t="s">
        <v>601</v>
      </c>
      <c r="M630" s="844">
        <f>M627-M628</f>
        <v>0</v>
      </c>
    </row>
    <row r="631" spans="1:13">
      <c r="A631" s="783"/>
      <c r="B631" s="784"/>
      <c r="C631" s="784"/>
      <c r="D631" s="785"/>
      <c r="E631" s="786" t="s">
        <v>559</v>
      </c>
      <c r="F631" s="787"/>
      <c r="G631" s="788"/>
      <c r="H631" s="786"/>
      <c r="I631" s="788"/>
      <c r="J631" s="789" t="s">
        <v>560</v>
      </c>
      <c r="K631" s="790"/>
      <c r="L631" s="786" t="s">
        <v>217</v>
      </c>
      <c r="M631" s="791"/>
    </row>
    <row r="632" spans="1:13">
      <c r="A632" s="793"/>
      <c r="B632" s="794"/>
      <c r="C632" s="795" t="s">
        <v>267</v>
      </c>
      <c r="D632" s="796"/>
      <c r="E632" s="797" t="s">
        <v>561</v>
      </c>
      <c r="F632" s="798"/>
      <c r="G632" s="799"/>
      <c r="H632" s="797"/>
      <c r="I632" s="799"/>
      <c r="J632" s="800" t="s">
        <v>562</v>
      </c>
      <c r="K632" s="801"/>
      <c r="L632" s="797"/>
      <c r="M632" s="802"/>
    </row>
    <row r="633" spans="1:13">
      <c r="A633" s="803"/>
      <c r="B633" s="804"/>
      <c r="C633" s="804"/>
      <c r="D633" s="805"/>
      <c r="E633" s="797" t="s">
        <v>563</v>
      </c>
      <c r="F633" s="798"/>
      <c r="G633" s="799"/>
      <c r="H633" s="797" t="s">
        <v>564</v>
      </c>
      <c r="I633" s="799"/>
      <c r="J633" s="800" t="s">
        <v>565</v>
      </c>
      <c r="K633" s="806"/>
      <c r="L633" s="797"/>
      <c r="M633" s="802"/>
    </row>
    <row r="634" spans="1:13">
      <c r="A634" s="797" t="s">
        <v>566</v>
      </c>
      <c r="B634" s="807"/>
      <c r="C634" s="808" t="s">
        <v>567</v>
      </c>
      <c r="D634" s="809"/>
      <c r="E634" s="797" t="s">
        <v>568</v>
      </c>
      <c r="F634" s="798"/>
      <c r="G634" s="799"/>
      <c r="H634" s="797" t="s">
        <v>569</v>
      </c>
      <c r="I634" s="799"/>
      <c r="J634" s="797" t="s">
        <v>570</v>
      </c>
      <c r="K634" s="799"/>
      <c r="L634" s="797" t="s">
        <v>571</v>
      </c>
      <c r="M634" s="802"/>
    </row>
    <row r="635" spans="1:13">
      <c r="A635" s="797" t="s">
        <v>537</v>
      </c>
      <c r="B635" s="810"/>
      <c r="C635" s="811" t="s">
        <v>572</v>
      </c>
      <c r="D635" s="812"/>
      <c r="E635" s="797" t="s">
        <v>573</v>
      </c>
      <c r="F635" s="813"/>
      <c r="G635" s="799"/>
      <c r="H635" s="797" t="s">
        <v>574</v>
      </c>
      <c r="I635" s="799"/>
      <c r="J635" s="797" t="s">
        <v>575</v>
      </c>
      <c r="K635" s="799"/>
      <c r="L635" s="797" t="s">
        <v>576</v>
      </c>
      <c r="M635" s="802"/>
    </row>
    <row r="636" spans="1:13">
      <c r="A636" s="797" t="s">
        <v>577</v>
      </c>
      <c r="B636" s="814"/>
      <c r="C636" s="811" t="s">
        <v>578</v>
      </c>
      <c r="D636" s="812"/>
      <c r="E636" s="815" t="s">
        <v>579</v>
      </c>
      <c r="F636" s="816"/>
      <c r="G636" s="799"/>
      <c r="H636" s="797" t="s">
        <v>580</v>
      </c>
      <c r="I636" s="799"/>
      <c r="J636" s="797" t="s">
        <v>581</v>
      </c>
      <c r="K636" s="802"/>
      <c r="L636" s="797"/>
      <c r="M636" s="802"/>
    </row>
    <row r="637" spans="1:13">
      <c r="A637" s="797" t="s">
        <v>582</v>
      </c>
      <c r="B637" s="807"/>
      <c r="C637" s="811"/>
      <c r="D637" s="817"/>
      <c r="E637" s="818" t="s">
        <v>583</v>
      </c>
      <c r="F637" s="819"/>
      <c r="G637" s="799"/>
      <c r="H637" s="797" t="s">
        <v>584</v>
      </c>
      <c r="I637" s="799"/>
      <c r="J637" s="797" t="s">
        <v>585</v>
      </c>
      <c r="K637" s="799"/>
      <c r="L637" s="797" t="s">
        <v>586</v>
      </c>
      <c r="M637" s="802">
        <f>G640+M635</f>
        <v>0</v>
      </c>
    </row>
    <row r="638" spans="1:13">
      <c r="A638" s="797" t="s">
        <v>587</v>
      </c>
      <c r="B638" s="820"/>
      <c r="C638" s="811" t="s">
        <v>588</v>
      </c>
      <c r="D638" s="821"/>
      <c r="E638" s="822" t="s">
        <v>589</v>
      </c>
      <c r="F638" s="823"/>
      <c r="G638" s="824"/>
      <c r="H638" s="797" t="s">
        <v>590</v>
      </c>
      <c r="I638" s="799"/>
      <c r="J638" s="797" t="s">
        <v>591</v>
      </c>
      <c r="K638" s="824"/>
      <c r="L638" s="825" t="s">
        <v>592</v>
      </c>
      <c r="M638" s="826">
        <f>I640+M634</f>
        <v>0</v>
      </c>
    </row>
    <row r="639" spans="1:13">
      <c r="A639" s="825"/>
      <c r="B639" s="827"/>
      <c r="C639" s="828" t="s">
        <v>593</v>
      </c>
      <c r="D639" s="829"/>
      <c r="E639" s="830" t="s">
        <v>594</v>
      </c>
      <c r="F639" s="831"/>
      <c r="G639" s="832"/>
      <c r="H639" s="825" t="s">
        <v>595</v>
      </c>
      <c r="I639" s="824"/>
      <c r="J639" s="825" t="s">
        <v>596</v>
      </c>
      <c r="K639" s="832"/>
      <c r="L639" s="833"/>
      <c r="M639" s="834"/>
    </row>
    <row r="640" spans="1:13" ht="12.75" thickBot="1">
      <c r="A640" s="835"/>
      <c r="B640" s="836"/>
      <c r="C640" s="837" t="s">
        <v>597</v>
      </c>
      <c r="D640" s="838"/>
      <c r="E640" s="839" t="s">
        <v>598</v>
      </c>
      <c r="F640" s="840"/>
      <c r="G640" s="841">
        <f>SUM(G631:G639)</f>
        <v>0</v>
      </c>
      <c r="H640" s="842" t="s">
        <v>599</v>
      </c>
      <c r="I640" s="841">
        <f>SUM(I633:I639)</f>
        <v>0</v>
      </c>
      <c r="J640" s="842" t="s">
        <v>600</v>
      </c>
      <c r="K640" s="841">
        <f>K633-SUM(K634:K639)</f>
        <v>0</v>
      </c>
      <c r="L640" s="843" t="s">
        <v>601</v>
      </c>
      <c r="M640" s="844">
        <f>M637-M638</f>
        <v>0</v>
      </c>
    </row>
    <row r="641" spans="1:13">
      <c r="A641" s="783"/>
      <c r="B641" s="784"/>
      <c r="C641" s="784"/>
      <c r="D641" s="785"/>
      <c r="E641" s="786" t="s">
        <v>559</v>
      </c>
      <c r="F641" s="787"/>
      <c r="G641" s="788"/>
      <c r="H641" s="786"/>
      <c r="I641" s="788"/>
      <c r="J641" s="789" t="s">
        <v>560</v>
      </c>
      <c r="K641" s="790"/>
      <c r="L641" s="786" t="s">
        <v>217</v>
      </c>
      <c r="M641" s="791"/>
    </row>
    <row r="642" spans="1:13">
      <c r="A642" s="793"/>
      <c r="B642" s="794"/>
      <c r="C642" s="795" t="s">
        <v>267</v>
      </c>
      <c r="D642" s="796"/>
      <c r="E642" s="797" t="s">
        <v>561</v>
      </c>
      <c r="F642" s="798"/>
      <c r="G642" s="799"/>
      <c r="H642" s="797"/>
      <c r="I642" s="799"/>
      <c r="J642" s="800" t="s">
        <v>562</v>
      </c>
      <c r="K642" s="801"/>
      <c r="L642" s="797"/>
      <c r="M642" s="802"/>
    </row>
    <row r="643" spans="1:13">
      <c r="A643" s="803"/>
      <c r="B643" s="804"/>
      <c r="C643" s="804"/>
      <c r="D643" s="805"/>
      <c r="E643" s="797" t="s">
        <v>563</v>
      </c>
      <c r="F643" s="798"/>
      <c r="G643" s="799"/>
      <c r="H643" s="797" t="s">
        <v>564</v>
      </c>
      <c r="I643" s="799"/>
      <c r="J643" s="800" t="s">
        <v>565</v>
      </c>
      <c r="K643" s="806"/>
      <c r="L643" s="797"/>
      <c r="M643" s="802"/>
    </row>
    <row r="644" spans="1:13">
      <c r="A644" s="797" t="s">
        <v>566</v>
      </c>
      <c r="B644" s="807"/>
      <c r="C644" s="808" t="s">
        <v>567</v>
      </c>
      <c r="D644" s="809"/>
      <c r="E644" s="797" t="s">
        <v>568</v>
      </c>
      <c r="F644" s="798"/>
      <c r="G644" s="799"/>
      <c r="H644" s="797" t="s">
        <v>569</v>
      </c>
      <c r="I644" s="799"/>
      <c r="J644" s="797" t="s">
        <v>570</v>
      </c>
      <c r="K644" s="799"/>
      <c r="L644" s="797" t="s">
        <v>571</v>
      </c>
      <c r="M644" s="802"/>
    </row>
    <row r="645" spans="1:13">
      <c r="A645" s="797" t="s">
        <v>537</v>
      </c>
      <c r="B645" s="810"/>
      <c r="C645" s="811" t="s">
        <v>572</v>
      </c>
      <c r="D645" s="812"/>
      <c r="E645" s="797" t="s">
        <v>573</v>
      </c>
      <c r="F645" s="813"/>
      <c r="G645" s="799"/>
      <c r="H645" s="797" t="s">
        <v>574</v>
      </c>
      <c r="I645" s="799"/>
      <c r="J645" s="797" t="s">
        <v>575</v>
      </c>
      <c r="K645" s="799"/>
      <c r="L645" s="797" t="s">
        <v>576</v>
      </c>
      <c r="M645" s="802"/>
    </row>
    <row r="646" spans="1:13">
      <c r="A646" s="797" t="s">
        <v>577</v>
      </c>
      <c r="B646" s="814"/>
      <c r="C646" s="811" t="s">
        <v>578</v>
      </c>
      <c r="D646" s="812"/>
      <c r="E646" s="815" t="s">
        <v>579</v>
      </c>
      <c r="F646" s="816"/>
      <c r="G646" s="799"/>
      <c r="H646" s="797" t="s">
        <v>580</v>
      </c>
      <c r="I646" s="799"/>
      <c r="J646" s="797" t="s">
        <v>581</v>
      </c>
      <c r="K646" s="802"/>
      <c r="L646" s="797"/>
      <c r="M646" s="802"/>
    </row>
    <row r="647" spans="1:13">
      <c r="A647" s="797" t="s">
        <v>582</v>
      </c>
      <c r="B647" s="807"/>
      <c r="C647" s="811"/>
      <c r="D647" s="817"/>
      <c r="E647" s="818" t="s">
        <v>583</v>
      </c>
      <c r="F647" s="819"/>
      <c r="G647" s="799"/>
      <c r="H647" s="797" t="s">
        <v>584</v>
      </c>
      <c r="I647" s="799"/>
      <c r="J647" s="797" t="s">
        <v>585</v>
      </c>
      <c r="K647" s="799"/>
      <c r="L647" s="797" t="s">
        <v>586</v>
      </c>
      <c r="M647" s="802">
        <f>G650+M645</f>
        <v>0</v>
      </c>
    </row>
    <row r="648" spans="1:13">
      <c r="A648" s="797" t="s">
        <v>587</v>
      </c>
      <c r="B648" s="820"/>
      <c r="C648" s="811" t="s">
        <v>588</v>
      </c>
      <c r="D648" s="821"/>
      <c r="E648" s="822" t="s">
        <v>589</v>
      </c>
      <c r="F648" s="823"/>
      <c r="G648" s="824"/>
      <c r="H648" s="797" t="s">
        <v>590</v>
      </c>
      <c r="I648" s="799"/>
      <c r="J648" s="797" t="s">
        <v>591</v>
      </c>
      <c r="K648" s="824"/>
      <c r="L648" s="825" t="s">
        <v>592</v>
      </c>
      <c r="M648" s="826">
        <f>I650+M644</f>
        <v>0</v>
      </c>
    </row>
    <row r="649" spans="1:13">
      <c r="A649" s="825"/>
      <c r="B649" s="827"/>
      <c r="C649" s="828" t="s">
        <v>593</v>
      </c>
      <c r="D649" s="829"/>
      <c r="E649" s="830" t="s">
        <v>594</v>
      </c>
      <c r="F649" s="831"/>
      <c r="G649" s="832"/>
      <c r="H649" s="825" t="s">
        <v>595</v>
      </c>
      <c r="I649" s="824"/>
      <c r="J649" s="825" t="s">
        <v>596</v>
      </c>
      <c r="K649" s="832"/>
      <c r="L649" s="833"/>
      <c r="M649" s="834"/>
    </row>
    <row r="650" spans="1:13" ht="12.75" thickBot="1">
      <c r="A650" s="835"/>
      <c r="B650" s="836"/>
      <c r="C650" s="837" t="s">
        <v>597</v>
      </c>
      <c r="D650" s="838"/>
      <c r="E650" s="839" t="s">
        <v>598</v>
      </c>
      <c r="F650" s="840"/>
      <c r="G650" s="841">
        <f>SUM(G641:G649)</f>
        <v>0</v>
      </c>
      <c r="H650" s="842" t="s">
        <v>599</v>
      </c>
      <c r="I650" s="841">
        <f>SUM(I643:I649)</f>
        <v>0</v>
      </c>
      <c r="J650" s="842" t="s">
        <v>600</v>
      </c>
      <c r="K650" s="841">
        <f>K643-SUM(K644:K649)</f>
        <v>0</v>
      </c>
      <c r="L650" s="843" t="s">
        <v>601</v>
      </c>
      <c r="M650" s="844">
        <f>M647-M648</f>
        <v>0</v>
      </c>
    </row>
    <row r="651" spans="1:13">
      <c r="A651" s="783"/>
      <c r="B651" s="784"/>
      <c r="C651" s="784"/>
      <c r="D651" s="785"/>
      <c r="E651" s="786" t="s">
        <v>559</v>
      </c>
      <c r="F651" s="787"/>
      <c r="G651" s="788"/>
      <c r="H651" s="786"/>
      <c r="I651" s="788"/>
      <c r="J651" s="789" t="s">
        <v>560</v>
      </c>
      <c r="K651" s="790"/>
      <c r="L651" s="786" t="s">
        <v>217</v>
      </c>
      <c r="M651" s="791"/>
    </row>
    <row r="652" spans="1:13">
      <c r="A652" s="793"/>
      <c r="B652" s="794"/>
      <c r="C652" s="795" t="s">
        <v>267</v>
      </c>
      <c r="D652" s="796"/>
      <c r="E652" s="797" t="s">
        <v>561</v>
      </c>
      <c r="F652" s="798"/>
      <c r="G652" s="799"/>
      <c r="H652" s="797"/>
      <c r="I652" s="799"/>
      <c r="J652" s="800" t="s">
        <v>562</v>
      </c>
      <c r="K652" s="801"/>
      <c r="L652" s="797"/>
      <c r="M652" s="802"/>
    </row>
    <row r="653" spans="1:13">
      <c r="A653" s="803"/>
      <c r="B653" s="804"/>
      <c r="C653" s="804"/>
      <c r="D653" s="805"/>
      <c r="E653" s="797" t="s">
        <v>563</v>
      </c>
      <c r="F653" s="798"/>
      <c r="G653" s="799"/>
      <c r="H653" s="797" t="s">
        <v>564</v>
      </c>
      <c r="I653" s="799"/>
      <c r="J653" s="800" t="s">
        <v>565</v>
      </c>
      <c r="K653" s="806"/>
      <c r="L653" s="797"/>
      <c r="M653" s="802"/>
    </row>
    <row r="654" spans="1:13">
      <c r="A654" s="797" t="s">
        <v>566</v>
      </c>
      <c r="B654" s="807"/>
      <c r="C654" s="808" t="s">
        <v>567</v>
      </c>
      <c r="D654" s="809"/>
      <c r="E654" s="797" t="s">
        <v>568</v>
      </c>
      <c r="F654" s="798"/>
      <c r="G654" s="799"/>
      <c r="H654" s="797" t="s">
        <v>569</v>
      </c>
      <c r="I654" s="799"/>
      <c r="J654" s="797" t="s">
        <v>570</v>
      </c>
      <c r="K654" s="799"/>
      <c r="L654" s="797" t="s">
        <v>571</v>
      </c>
      <c r="M654" s="802"/>
    </row>
    <row r="655" spans="1:13">
      <c r="A655" s="797" t="s">
        <v>537</v>
      </c>
      <c r="B655" s="810"/>
      <c r="C655" s="811" t="s">
        <v>572</v>
      </c>
      <c r="D655" s="812"/>
      <c r="E655" s="797" t="s">
        <v>573</v>
      </c>
      <c r="F655" s="813"/>
      <c r="G655" s="799"/>
      <c r="H655" s="797" t="s">
        <v>574</v>
      </c>
      <c r="I655" s="799"/>
      <c r="J655" s="797" t="s">
        <v>575</v>
      </c>
      <c r="K655" s="799"/>
      <c r="L655" s="797" t="s">
        <v>576</v>
      </c>
      <c r="M655" s="802"/>
    </row>
    <row r="656" spans="1:13">
      <c r="A656" s="797" t="s">
        <v>577</v>
      </c>
      <c r="B656" s="814"/>
      <c r="C656" s="811" t="s">
        <v>578</v>
      </c>
      <c r="D656" s="812"/>
      <c r="E656" s="815" t="s">
        <v>579</v>
      </c>
      <c r="F656" s="816"/>
      <c r="G656" s="799"/>
      <c r="H656" s="797" t="s">
        <v>580</v>
      </c>
      <c r="I656" s="799"/>
      <c r="J656" s="797" t="s">
        <v>581</v>
      </c>
      <c r="K656" s="802"/>
      <c r="L656" s="797"/>
      <c r="M656" s="802"/>
    </row>
    <row r="657" spans="1:13">
      <c r="A657" s="797" t="s">
        <v>582</v>
      </c>
      <c r="B657" s="807"/>
      <c r="C657" s="811"/>
      <c r="D657" s="817"/>
      <c r="E657" s="818" t="s">
        <v>583</v>
      </c>
      <c r="F657" s="819"/>
      <c r="G657" s="799"/>
      <c r="H657" s="797" t="s">
        <v>584</v>
      </c>
      <c r="I657" s="799"/>
      <c r="J657" s="797" t="s">
        <v>585</v>
      </c>
      <c r="K657" s="799"/>
      <c r="L657" s="797" t="s">
        <v>586</v>
      </c>
      <c r="M657" s="802">
        <f>G660+M655</f>
        <v>0</v>
      </c>
    </row>
    <row r="658" spans="1:13">
      <c r="A658" s="797" t="s">
        <v>587</v>
      </c>
      <c r="B658" s="820"/>
      <c r="C658" s="811" t="s">
        <v>588</v>
      </c>
      <c r="D658" s="821"/>
      <c r="E658" s="822" t="s">
        <v>589</v>
      </c>
      <c r="F658" s="823"/>
      <c r="G658" s="824"/>
      <c r="H658" s="797" t="s">
        <v>590</v>
      </c>
      <c r="I658" s="799"/>
      <c r="J658" s="797" t="s">
        <v>591</v>
      </c>
      <c r="K658" s="824"/>
      <c r="L658" s="825" t="s">
        <v>592</v>
      </c>
      <c r="M658" s="826">
        <f>I660+M654</f>
        <v>0</v>
      </c>
    </row>
    <row r="659" spans="1:13">
      <c r="A659" s="825"/>
      <c r="B659" s="827"/>
      <c r="C659" s="828" t="s">
        <v>593</v>
      </c>
      <c r="D659" s="829"/>
      <c r="E659" s="830" t="s">
        <v>594</v>
      </c>
      <c r="F659" s="831"/>
      <c r="G659" s="832"/>
      <c r="H659" s="825" t="s">
        <v>595</v>
      </c>
      <c r="I659" s="824"/>
      <c r="J659" s="825" t="s">
        <v>596</v>
      </c>
      <c r="K659" s="832"/>
      <c r="L659" s="833"/>
      <c r="M659" s="834"/>
    </row>
    <row r="660" spans="1:13" ht="12.75" thickBot="1">
      <c r="A660" s="835"/>
      <c r="B660" s="836"/>
      <c r="C660" s="837" t="s">
        <v>597</v>
      </c>
      <c r="D660" s="838"/>
      <c r="E660" s="839" t="s">
        <v>598</v>
      </c>
      <c r="F660" s="840"/>
      <c r="G660" s="841">
        <f>SUM(G651:G659)</f>
        <v>0</v>
      </c>
      <c r="H660" s="842" t="s">
        <v>599</v>
      </c>
      <c r="I660" s="841">
        <f>SUM(I653:I659)</f>
        <v>0</v>
      </c>
      <c r="J660" s="842" t="s">
        <v>600</v>
      </c>
      <c r="K660" s="841">
        <f>K653-SUM(K654:K659)</f>
        <v>0</v>
      </c>
      <c r="L660" s="843" t="s">
        <v>601</v>
      </c>
      <c r="M660" s="844">
        <f>M657-M658</f>
        <v>0</v>
      </c>
    </row>
    <row r="661" spans="1:13">
      <c r="A661" s="783"/>
      <c r="B661" s="784"/>
      <c r="C661" s="784"/>
      <c r="D661" s="785"/>
      <c r="E661" s="786" t="s">
        <v>559</v>
      </c>
      <c r="F661" s="787"/>
      <c r="G661" s="788"/>
      <c r="H661" s="786"/>
      <c r="I661" s="788"/>
      <c r="J661" s="789" t="s">
        <v>560</v>
      </c>
      <c r="K661" s="790"/>
      <c r="L661" s="786" t="s">
        <v>217</v>
      </c>
      <c r="M661" s="791"/>
    </row>
    <row r="662" spans="1:13">
      <c r="A662" s="793"/>
      <c r="B662" s="794"/>
      <c r="C662" s="795" t="s">
        <v>267</v>
      </c>
      <c r="D662" s="796"/>
      <c r="E662" s="797" t="s">
        <v>561</v>
      </c>
      <c r="F662" s="798"/>
      <c r="G662" s="799"/>
      <c r="H662" s="797"/>
      <c r="I662" s="799"/>
      <c r="J662" s="800" t="s">
        <v>562</v>
      </c>
      <c r="K662" s="801"/>
      <c r="L662" s="797"/>
      <c r="M662" s="802"/>
    </row>
    <row r="663" spans="1:13">
      <c r="A663" s="803"/>
      <c r="B663" s="804"/>
      <c r="C663" s="804"/>
      <c r="D663" s="805"/>
      <c r="E663" s="797" t="s">
        <v>563</v>
      </c>
      <c r="F663" s="798"/>
      <c r="G663" s="799"/>
      <c r="H663" s="797" t="s">
        <v>564</v>
      </c>
      <c r="I663" s="799"/>
      <c r="J663" s="800" t="s">
        <v>565</v>
      </c>
      <c r="K663" s="806"/>
      <c r="L663" s="797"/>
      <c r="M663" s="802"/>
    </row>
    <row r="664" spans="1:13">
      <c r="A664" s="797" t="s">
        <v>566</v>
      </c>
      <c r="B664" s="807"/>
      <c r="C664" s="808" t="s">
        <v>567</v>
      </c>
      <c r="D664" s="809"/>
      <c r="E664" s="797" t="s">
        <v>568</v>
      </c>
      <c r="F664" s="798"/>
      <c r="G664" s="799"/>
      <c r="H664" s="797" t="s">
        <v>569</v>
      </c>
      <c r="I664" s="799"/>
      <c r="J664" s="797" t="s">
        <v>570</v>
      </c>
      <c r="K664" s="799"/>
      <c r="L664" s="797" t="s">
        <v>571</v>
      </c>
      <c r="M664" s="802"/>
    </row>
    <row r="665" spans="1:13">
      <c r="A665" s="797" t="s">
        <v>537</v>
      </c>
      <c r="B665" s="810"/>
      <c r="C665" s="811" t="s">
        <v>572</v>
      </c>
      <c r="D665" s="812"/>
      <c r="E665" s="797" t="s">
        <v>573</v>
      </c>
      <c r="F665" s="813"/>
      <c r="G665" s="799"/>
      <c r="H665" s="797" t="s">
        <v>574</v>
      </c>
      <c r="I665" s="799"/>
      <c r="J665" s="797" t="s">
        <v>575</v>
      </c>
      <c r="K665" s="799"/>
      <c r="L665" s="797" t="s">
        <v>576</v>
      </c>
      <c r="M665" s="802"/>
    </row>
    <row r="666" spans="1:13">
      <c r="A666" s="797" t="s">
        <v>577</v>
      </c>
      <c r="B666" s="814"/>
      <c r="C666" s="811" t="s">
        <v>578</v>
      </c>
      <c r="D666" s="812"/>
      <c r="E666" s="815" t="s">
        <v>579</v>
      </c>
      <c r="F666" s="816"/>
      <c r="G666" s="799"/>
      <c r="H666" s="797" t="s">
        <v>580</v>
      </c>
      <c r="I666" s="799"/>
      <c r="J666" s="797" t="s">
        <v>581</v>
      </c>
      <c r="K666" s="802"/>
      <c r="L666" s="797"/>
      <c r="M666" s="802"/>
    </row>
    <row r="667" spans="1:13">
      <c r="A667" s="797" t="s">
        <v>582</v>
      </c>
      <c r="B667" s="807"/>
      <c r="C667" s="811"/>
      <c r="D667" s="817"/>
      <c r="E667" s="818" t="s">
        <v>583</v>
      </c>
      <c r="F667" s="819"/>
      <c r="G667" s="799"/>
      <c r="H667" s="797" t="s">
        <v>584</v>
      </c>
      <c r="I667" s="799"/>
      <c r="J667" s="797" t="s">
        <v>585</v>
      </c>
      <c r="K667" s="799"/>
      <c r="L667" s="797" t="s">
        <v>586</v>
      </c>
      <c r="M667" s="802">
        <f>G670+M665</f>
        <v>0</v>
      </c>
    </row>
    <row r="668" spans="1:13">
      <c r="A668" s="797" t="s">
        <v>587</v>
      </c>
      <c r="B668" s="820"/>
      <c r="C668" s="811" t="s">
        <v>588</v>
      </c>
      <c r="D668" s="821"/>
      <c r="E668" s="822" t="s">
        <v>589</v>
      </c>
      <c r="F668" s="823"/>
      <c r="G668" s="824"/>
      <c r="H668" s="797" t="s">
        <v>590</v>
      </c>
      <c r="I668" s="799"/>
      <c r="J668" s="797" t="s">
        <v>591</v>
      </c>
      <c r="K668" s="824"/>
      <c r="L668" s="825" t="s">
        <v>592</v>
      </c>
      <c r="M668" s="826">
        <f>I670+M664</f>
        <v>0</v>
      </c>
    </row>
    <row r="669" spans="1:13">
      <c r="A669" s="825"/>
      <c r="B669" s="827"/>
      <c r="C669" s="828" t="s">
        <v>593</v>
      </c>
      <c r="D669" s="829"/>
      <c r="E669" s="830" t="s">
        <v>594</v>
      </c>
      <c r="F669" s="831"/>
      <c r="G669" s="832"/>
      <c r="H669" s="825" t="s">
        <v>595</v>
      </c>
      <c r="I669" s="824"/>
      <c r="J669" s="825" t="s">
        <v>596</v>
      </c>
      <c r="K669" s="832"/>
      <c r="L669" s="833"/>
      <c r="M669" s="834"/>
    </row>
    <row r="670" spans="1:13" ht="12.75" thickBot="1">
      <c r="A670" s="835"/>
      <c r="B670" s="836"/>
      <c r="C670" s="837" t="s">
        <v>597</v>
      </c>
      <c r="D670" s="838"/>
      <c r="E670" s="839" t="s">
        <v>598</v>
      </c>
      <c r="F670" s="840"/>
      <c r="G670" s="841">
        <f>SUM(G661:G669)</f>
        <v>0</v>
      </c>
      <c r="H670" s="842" t="s">
        <v>599</v>
      </c>
      <c r="I670" s="841">
        <f>SUM(I663:I669)</f>
        <v>0</v>
      </c>
      <c r="J670" s="842" t="s">
        <v>600</v>
      </c>
      <c r="K670" s="841">
        <f>K663-SUM(K664:K669)</f>
        <v>0</v>
      </c>
      <c r="L670" s="843" t="s">
        <v>601</v>
      </c>
      <c r="M670" s="844">
        <f>M667-M668</f>
        <v>0</v>
      </c>
    </row>
    <row r="671" spans="1:13">
      <c r="A671" s="783"/>
      <c r="B671" s="784"/>
      <c r="C671" s="784"/>
      <c r="D671" s="785"/>
      <c r="E671" s="786" t="s">
        <v>559</v>
      </c>
      <c r="F671" s="787"/>
      <c r="G671" s="788"/>
      <c r="H671" s="786"/>
      <c r="I671" s="788"/>
      <c r="J671" s="789" t="s">
        <v>560</v>
      </c>
      <c r="K671" s="790"/>
      <c r="L671" s="786" t="s">
        <v>217</v>
      </c>
      <c r="M671" s="791"/>
    </row>
    <row r="672" spans="1:13">
      <c r="A672" s="793"/>
      <c r="B672" s="794"/>
      <c r="C672" s="795" t="s">
        <v>267</v>
      </c>
      <c r="D672" s="796"/>
      <c r="E672" s="797" t="s">
        <v>561</v>
      </c>
      <c r="F672" s="798"/>
      <c r="G672" s="799"/>
      <c r="H672" s="797"/>
      <c r="I672" s="799"/>
      <c r="J672" s="800" t="s">
        <v>562</v>
      </c>
      <c r="K672" s="801"/>
      <c r="L672" s="797"/>
      <c r="M672" s="802"/>
    </row>
    <row r="673" spans="1:13">
      <c r="A673" s="803"/>
      <c r="B673" s="804"/>
      <c r="C673" s="804"/>
      <c r="D673" s="805"/>
      <c r="E673" s="797" t="s">
        <v>563</v>
      </c>
      <c r="F673" s="798"/>
      <c r="G673" s="799"/>
      <c r="H673" s="797" t="s">
        <v>564</v>
      </c>
      <c r="I673" s="799"/>
      <c r="J673" s="800" t="s">
        <v>565</v>
      </c>
      <c r="K673" s="806"/>
      <c r="L673" s="797"/>
      <c r="M673" s="802"/>
    </row>
    <row r="674" spans="1:13">
      <c r="A674" s="797" t="s">
        <v>566</v>
      </c>
      <c r="B674" s="807"/>
      <c r="C674" s="808" t="s">
        <v>567</v>
      </c>
      <c r="D674" s="809"/>
      <c r="E674" s="797" t="s">
        <v>568</v>
      </c>
      <c r="F674" s="798"/>
      <c r="G674" s="799"/>
      <c r="H674" s="797" t="s">
        <v>569</v>
      </c>
      <c r="I674" s="799"/>
      <c r="J674" s="797" t="s">
        <v>570</v>
      </c>
      <c r="K674" s="799"/>
      <c r="L674" s="797" t="s">
        <v>571</v>
      </c>
      <c r="M674" s="802"/>
    </row>
    <row r="675" spans="1:13">
      <c r="A675" s="797" t="s">
        <v>537</v>
      </c>
      <c r="B675" s="810"/>
      <c r="C675" s="811" t="s">
        <v>572</v>
      </c>
      <c r="D675" s="812"/>
      <c r="E675" s="797" t="s">
        <v>573</v>
      </c>
      <c r="F675" s="813"/>
      <c r="G675" s="799"/>
      <c r="H675" s="797" t="s">
        <v>574</v>
      </c>
      <c r="I675" s="799"/>
      <c r="J675" s="797" t="s">
        <v>575</v>
      </c>
      <c r="K675" s="799"/>
      <c r="L675" s="797" t="s">
        <v>576</v>
      </c>
      <c r="M675" s="802"/>
    </row>
    <row r="676" spans="1:13">
      <c r="A676" s="797" t="s">
        <v>577</v>
      </c>
      <c r="B676" s="814"/>
      <c r="C676" s="811" t="s">
        <v>578</v>
      </c>
      <c r="D676" s="812"/>
      <c r="E676" s="815" t="s">
        <v>579</v>
      </c>
      <c r="F676" s="816"/>
      <c r="G676" s="799"/>
      <c r="H676" s="797" t="s">
        <v>580</v>
      </c>
      <c r="I676" s="799"/>
      <c r="J676" s="797" t="s">
        <v>581</v>
      </c>
      <c r="K676" s="802"/>
      <c r="L676" s="797"/>
      <c r="M676" s="802"/>
    </row>
    <row r="677" spans="1:13">
      <c r="A677" s="797" t="s">
        <v>582</v>
      </c>
      <c r="B677" s="807"/>
      <c r="C677" s="811"/>
      <c r="D677" s="817"/>
      <c r="E677" s="818" t="s">
        <v>583</v>
      </c>
      <c r="F677" s="819"/>
      <c r="G677" s="799"/>
      <c r="H677" s="797" t="s">
        <v>584</v>
      </c>
      <c r="I677" s="799"/>
      <c r="J677" s="797" t="s">
        <v>585</v>
      </c>
      <c r="K677" s="799"/>
      <c r="L677" s="797" t="s">
        <v>586</v>
      </c>
      <c r="M677" s="802">
        <f>G680+M675</f>
        <v>0</v>
      </c>
    </row>
    <row r="678" spans="1:13">
      <c r="A678" s="797" t="s">
        <v>587</v>
      </c>
      <c r="B678" s="820"/>
      <c r="C678" s="811" t="s">
        <v>588</v>
      </c>
      <c r="D678" s="821"/>
      <c r="E678" s="822" t="s">
        <v>589</v>
      </c>
      <c r="F678" s="823"/>
      <c r="G678" s="824"/>
      <c r="H678" s="797" t="s">
        <v>590</v>
      </c>
      <c r="I678" s="799"/>
      <c r="J678" s="797" t="s">
        <v>591</v>
      </c>
      <c r="K678" s="824"/>
      <c r="L678" s="825" t="s">
        <v>592</v>
      </c>
      <c r="M678" s="826">
        <f>I680+M674</f>
        <v>0</v>
      </c>
    </row>
    <row r="679" spans="1:13">
      <c r="A679" s="825"/>
      <c r="B679" s="827"/>
      <c r="C679" s="828" t="s">
        <v>593</v>
      </c>
      <c r="D679" s="829"/>
      <c r="E679" s="830" t="s">
        <v>594</v>
      </c>
      <c r="F679" s="831"/>
      <c r="G679" s="832"/>
      <c r="H679" s="825" t="s">
        <v>595</v>
      </c>
      <c r="I679" s="824"/>
      <c r="J679" s="825" t="s">
        <v>596</v>
      </c>
      <c r="K679" s="832"/>
      <c r="L679" s="833"/>
      <c r="M679" s="834"/>
    </row>
    <row r="680" spans="1:13" ht="12.75" thickBot="1">
      <c r="A680" s="835"/>
      <c r="B680" s="836"/>
      <c r="C680" s="837" t="s">
        <v>597</v>
      </c>
      <c r="D680" s="838"/>
      <c r="E680" s="839" t="s">
        <v>598</v>
      </c>
      <c r="F680" s="840"/>
      <c r="G680" s="841">
        <f>SUM(G671:G679)</f>
        <v>0</v>
      </c>
      <c r="H680" s="842" t="s">
        <v>599</v>
      </c>
      <c r="I680" s="841">
        <f>SUM(I673:I679)</f>
        <v>0</v>
      </c>
      <c r="J680" s="842" t="s">
        <v>600</v>
      </c>
      <c r="K680" s="841">
        <f>K673-SUM(K674:K679)</f>
        <v>0</v>
      </c>
      <c r="L680" s="843" t="s">
        <v>601</v>
      </c>
      <c r="M680" s="844">
        <f>M677-M678</f>
        <v>0</v>
      </c>
    </row>
    <row r="681" spans="1:13">
      <c r="A681" s="783"/>
      <c r="B681" s="784"/>
      <c r="C681" s="784"/>
      <c r="D681" s="785"/>
      <c r="E681" s="786" t="s">
        <v>559</v>
      </c>
      <c r="F681" s="787"/>
      <c r="G681" s="788"/>
      <c r="H681" s="786"/>
      <c r="I681" s="788"/>
      <c r="J681" s="789" t="s">
        <v>560</v>
      </c>
      <c r="K681" s="790"/>
      <c r="L681" s="786" t="s">
        <v>217</v>
      </c>
      <c r="M681" s="791"/>
    </row>
    <row r="682" spans="1:13">
      <c r="A682" s="793"/>
      <c r="B682" s="794"/>
      <c r="C682" s="795" t="s">
        <v>267</v>
      </c>
      <c r="D682" s="796"/>
      <c r="E682" s="797" t="s">
        <v>561</v>
      </c>
      <c r="F682" s="798"/>
      <c r="G682" s="799"/>
      <c r="H682" s="797"/>
      <c r="I682" s="799"/>
      <c r="J682" s="800" t="s">
        <v>562</v>
      </c>
      <c r="K682" s="801"/>
      <c r="L682" s="797"/>
      <c r="M682" s="802"/>
    </row>
    <row r="683" spans="1:13">
      <c r="A683" s="803"/>
      <c r="B683" s="804"/>
      <c r="C683" s="804"/>
      <c r="D683" s="805"/>
      <c r="E683" s="797" t="s">
        <v>563</v>
      </c>
      <c r="F683" s="798"/>
      <c r="G683" s="799"/>
      <c r="H683" s="797" t="s">
        <v>564</v>
      </c>
      <c r="I683" s="799"/>
      <c r="J683" s="800" t="s">
        <v>565</v>
      </c>
      <c r="K683" s="806"/>
      <c r="L683" s="797"/>
      <c r="M683" s="802"/>
    </row>
    <row r="684" spans="1:13">
      <c r="A684" s="797" t="s">
        <v>566</v>
      </c>
      <c r="B684" s="807"/>
      <c r="C684" s="808" t="s">
        <v>567</v>
      </c>
      <c r="D684" s="809"/>
      <c r="E684" s="797" t="s">
        <v>568</v>
      </c>
      <c r="F684" s="798"/>
      <c r="G684" s="799"/>
      <c r="H684" s="797" t="s">
        <v>569</v>
      </c>
      <c r="I684" s="799"/>
      <c r="J684" s="797" t="s">
        <v>570</v>
      </c>
      <c r="K684" s="799"/>
      <c r="L684" s="797" t="s">
        <v>571</v>
      </c>
      <c r="M684" s="802"/>
    </row>
    <row r="685" spans="1:13">
      <c r="A685" s="797" t="s">
        <v>537</v>
      </c>
      <c r="B685" s="810"/>
      <c r="C685" s="811" t="s">
        <v>572</v>
      </c>
      <c r="D685" s="812"/>
      <c r="E685" s="797" t="s">
        <v>573</v>
      </c>
      <c r="F685" s="813"/>
      <c r="G685" s="799"/>
      <c r="H685" s="797" t="s">
        <v>574</v>
      </c>
      <c r="I685" s="799"/>
      <c r="J685" s="797" t="s">
        <v>575</v>
      </c>
      <c r="K685" s="799"/>
      <c r="L685" s="797" t="s">
        <v>576</v>
      </c>
      <c r="M685" s="802"/>
    </row>
    <row r="686" spans="1:13">
      <c r="A686" s="797" t="s">
        <v>577</v>
      </c>
      <c r="B686" s="814"/>
      <c r="C686" s="811" t="s">
        <v>578</v>
      </c>
      <c r="D686" s="812"/>
      <c r="E686" s="815" t="s">
        <v>579</v>
      </c>
      <c r="F686" s="816"/>
      <c r="G686" s="799"/>
      <c r="H686" s="797" t="s">
        <v>580</v>
      </c>
      <c r="I686" s="799"/>
      <c r="J686" s="797" t="s">
        <v>581</v>
      </c>
      <c r="K686" s="802"/>
      <c r="L686" s="797"/>
      <c r="M686" s="802"/>
    </row>
    <row r="687" spans="1:13">
      <c r="A687" s="797" t="s">
        <v>582</v>
      </c>
      <c r="B687" s="807"/>
      <c r="C687" s="811"/>
      <c r="D687" s="817"/>
      <c r="E687" s="818" t="s">
        <v>583</v>
      </c>
      <c r="F687" s="819"/>
      <c r="G687" s="799"/>
      <c r="H687" s="797" t="s">
        <v>584</v>
      </c>
      <c r="I687" s="799"/>
      <c r="J687" s="797" t="s">
        <v>585</v>
      </c>
      <c r="K687" s="799"/>
      <c r="L687" s="797" t="s">
        <v>586</v>
      </c>
      <c r="M687" s="802">
        <f>G690+M685</f>
        <v>0</v>
      </c>
    </row>
    <row r="688" spans="1:13">
      <c r="A688" s="797" t="s">
        <v>587</v>
      </c>
      <c r="B688" s="820"/>
      <c r="C688" s="811" t="s">
        <v>588</v>
      </c>
      <c r="D688" s="821"/>
      <c r="E688" s="822" t="s">
        <v>589</v>
      </c>
      <c r="F688" s="823"/>
      <c r="G688" s="824"/>
      <c r="H688" s="797" t="s">
        <v>590</v>
      </c>
      <c r="I688" s="799"/>
      <c r="J688" s="797" t="s">
        <v>591</v>
      </c>
      <c r="K688" s="824"/>
      <c r="L688" s="825" t="s">
        <v>592</v>
      </c>
      <c r="M688" s="826">
        <f>I690+M684</f>
        <v>0</v>
      </c>
    </row>
    <row r="689" spans="1:13">
      <c r="A689" s="825"/>
      <c r="B689" s="827"/>
      <c r="C689" s="828" t="s">
        <v>593</v>
      </c>
      <c r="D689" s="829"/>
      <c r="E689" s="830" t="s">
        <v>594</v>
      </c>
      <c r="F689" s="831"/>
      <c r="G689" s="832"/>
      <c r="H689" s="825" t="s">
        <v>595</v>
      </c>
      <c r="I689" s="824"/>
      <c r="J689" s="825" t="s">
        <v>596</v>
      </c>
      <c r="K689" s="832"/>
      <c r="L689" s="833"/>
      <c r="M689" s="834"/>
    </row>
    <row r="690" spans="1:13" ht="12.75" thickBot="1">
      <c r="A690" s="835"/>
      <c r="B690" s="836"/>
      <c r="C690" s="837" t="s">
        <v>597</v>
      </c>
      <c r="D690" s="838"/>
      <c r="E690" s="839" t="s">
        <v>598</v>
      </c>
      <c r="F690" s="840"/>
      <c r="G690" s="841">
        <f>SUM(G681:G689)</f>
        <v>0</v>
      </c>
      <c r="H690" s="842" t="s">
        <v>599</v>
      </c>
      <c r="I690" s="841">
        <f>SUM(I683:I689)</f>
        <v>0</v>
      </c>
      <c r="J690" s="842" t="s">
        <v>600</v>
      </c>
      <c r="K690" s="841">
        <f>K683-SUM(K684:K689)</f>
        <v>0</v>
      </c>
      <c r="L690" s="843" t="s">
        <v>601</v>
      </c>
      <c r="M690" s="844">
        <f>M687-M688</f>
        <v>0</v>
      </c>
    </row>
    <row r="691" spans="1:13">
      <c r="A691" s="783"/>
      <c r="B691" s="784"/>
      <c r="C691" s="784"/>
      <c r="D691" s="785"/>
      <c r="E691" s="786" t="s">
        <v>559</v>
      </c>
      <c r="F691" s="787"/>
      <c r="G691" s="788"/>
      <c r="H691" s="786"/>
      <c r="I691" s="788"/>
      <c r="J691" s="789" t="s">
        <v>560</v>
      </c>
      <c r="K691" s="790"/>
      <c r="L691" s="786" t="s">
        <v>217</v>
      </c>
      <c r="M691" s="791"/>
    </row>
    <row r="692" spans="1:13">
      <c r="A692" s="793"/>
      <c r="B692" s="794"/>
      <c r="C692" s="795" t="s">
        <v>267</v>
      </c>
      <c r="D692" s="796"/>
      <c r="E692" s="797" t="s">
        <v>561</v>
      </c>
      <c r="F692" s="798"/>
      <c r="G692" s="799"/>
      <c r="H692" s="797"/>
      <c r="I692" s="799"/>
      <c r="J692" s="800" t="s">
        <v>562</v>
      </c>
      <c r="K692" s="801"/>
      <c r="L692" s="797"/>
      <c r="M692" s="802"/>
    </row>
    <row r="693" spans="1:13">
      <c r="A693" s="803"/>
      <c r="B693" s="804"/>
      <c r="C693" s="804"/>
      <c r="D693" s="805"/>
      <c r="E693" s="797" t="s">
        <v>563</v>
      </c>
      <c r="F693" s="798"/>
      <c r="G693" s="799"/>
      <c r="H693" s="797" t="s">
        <v>564</v>
      </c>
      <c r="I693" s="799"/>
      <c r="J693" s="800" t="s">
        <v>565</v>
      </c>
      <c r="K693" s="806"/>
      <c r="L693" s="797"/>
      <c r="M693" s="802"/>
    </row>
    <row r="694" spans="1:13">
      <c r="A694" s="797" t="s">
        <v>566</v>
      </c>
      <c r="B694" s="807"/>
      <c r="C694" s="808" t="s">
        <v>567</v>
      </c>
      <c r="D694" s="809"/>
      <c r="E694" s="797" t="s">
        <v>568</v>
      </c>
      <c r="F694" s="798"/>
      <c r="G694" s="799"/>
      <c r="H694" s="797" t="s">
        <v>569</v>
      </c>
      <c r="I694" s="799"/>
      <c r="J694" s="797" t="s">
        <v>570</v>
      </c>
      <c r="K694" s="799"/>
      <c r="L694" s="797" t="s">
        <v>571</v>
      </c>
      <c r="M694" s="802"/>
    </row>
    <row r="695" spans="1:13">
      <c r="A695" s="797" t="s">
        <v>537</v>
      </c>
      <c r="B695" s="810"/>
      <c r="C695" s="811" t="s">
        <v>572</v>
      </c>
      <c r="D695" s="812"/>
      <c r="E695" s="797" t="s">
        <v>573</v>
      </c>
      <c r="F695" s="813"/>
      <c r="G695" s="799"/>
      <c r="H695" s="797" t="s">
        <v>574</v>
      </c>
      <c r="I695" s="799"/>
      <c r="J695" s="797" t="s">
        <v>575</v>
      </c>
      <c r="K695" s="799"/>
      <c r="L695" s="797" t="s">
        <v>576</v>
      </c>
      <c r="M695" s="802"/>
    </row>
    <row r="696" spans="1:13">
      <c r="A696" s="797" t="s">
        <v>577</v>
      </c>
      <c r="B696" s="814"/>
      <c r="C696" s="811" t="s">
        <v>578</v>
      </c>
      <c r="D696" s="812"/>
      <c r="E696" s="815" t="s">
        <v>579</v>
      </c>
      <c r="F696" s="816"/>
      <c r="G696" s="799"/>
      <c r="H696" s="797" t="s">
        <v>580</v>
      </c>
      <c r="I696" s="799"/>
      <c r="J696" s="797" t="s">
        <v>581</v>
      </c>
      <c r="K696" s="802"/>
      <c r="L696" s="797"/>
      <c r="M696" s="802"/>
    </row>
    <row r="697" spans="1:13">
      <c r="A697" s="797" t="s">
        <v>582</v>
      </c>
      <c r="B697" s="807"/>
      <c r="C697" s="811"/>
      <c r="D697" s="817"/>
      <c r="E697" s="818" t="s">
        <v>583</v>
      </c>
      <c r="F697" s="819"/>
      <c r="G697" s="799"/>
      <c r="H697" s="797" t="s">
        <v>584</v>
      </c>
      <c r="I697" s="799"/>
      <c r="J697" s="797" t="s">
        <v>585</v>
      </c>
      <c r="K697" s="799"/>
      <c r="L697" s="797" t="s">
        <v>586</v>
      </c>
      <c r="M697" s="802">
        <f>G700+M695</f>
        <v>0</v>
      </c>
    </row>
    <row r="698" spans="1:13">
      <c r="A698" s="797" t="s">
        <v>587</v>
      </c>
      <c r="B698" s="820"/>
      <c r="C698" s="811" t="s">
        <v>588</v>
      </c>
      <c r="D698" s="821"/>
      <c r="E698" s="822" t="s">
        <v>589</v>
      </c>
      <c r="F698" s="823"/>
      <c r="G698" s="824"/>
      <c r="H698" s="797" t="s">
        <v>590</v>
      </c>
      <c r="I698" s="799"/>
      <c r="J698" s="797" t="s">
        <v>591</v>
      </c>
      <c r="K698" s="824"/>
      <c r="L698" s="825" t="s">
        <v>592</v>
      </c>
      <c r="M698" s="826">
        <f>I700+M694</f>
        <v>0</v>
      </c>
    </row>
    <row r="699" spans="1:13">
      <c r="A699" s="825"/>
      <c r="B699" s="827"/>
      <c r="C699" s="828" t="s">
        <v>593</v>
      </c>
      <c r="D699" s="829"/>
      <c r="E699" s="830" t="s">
        <v>594</v>
      </c>
      <c r="F699" s="831"/>
      <c r="G699" s="832"/>
      <c r="H699" s="825" t="s">
        <v>595</v>
      </c>
      <c r="I699" s="824"/>
      <c r="J699" s="825" t="s">
        <v>596</v>
      </c>
      <c r="K699" s="832"/>
      <c r="L699" s="833"/>
      <c r="M699" s="834"/>
    </row>
    <row r="700" spans="1:13" ht="12.75" thickBot="1">
      <c r="A700" s="835"/>
      <c r="B700" s="836"/>
      <c r="C700" s="837" t="s">
        <v>597</v>
      </c>
      <c r="D700" s="838"/>
      <c r="E700" s="839" t="s">
        <v>598</v>
      </c>
      <c r="F700" s="840"/>
      <c r="G700" s="841">
        <f>SUM(G691:G699)</f>
        <v>0</v>
      </c>
      <c r="H700" s="842" t="s">
        <v>599</v>
      </c>
      <c r="I700" s="841">
        <f>SUM(I693:I699)</f>
        <v>0</v>
      </c>
      <c r="J700" s="842" t="s">
        <v>600</v>
      </c>
      <c r="K700" s="841">
        <f>K693-SUM(K694:K699)</f>
        <v>0</v>
      </c>
      <c r="L700" s="843" t="s">
        <v>601</v>
      </c>
      <c r="M700" s="844">
        <f>M697-M698</f>
        <v>0</v>
      </c>
    </row>
    <row r="701" spans="1:13">
      <c r="A701" s="783"/>
      <c r="B701" s="784"/>
      <c r="C701" s="784"/>
      <c r="D701" s="785"/>
      <c r="E701" s="786" t="s">
        <v>559</v>
      </c>
      <c r="F701" s="787"/>
      <c r="G701" s="788"/>
      <c r="H701" s="786"/>
      <c r="I701" s="788"/>
      <c r="J701" s="789" t="s">
        <v>560</v>
      </c>
      <c r="K701" s="790"/>
      <c r="L701" s="786" t="s">
        <v>217</v>
      </c>
      <c r="M701" s="791"/>
    </row>
    <row r="702" spans="1:13">
      <c r="A702" s="793"/>
      <c r="B702" s="794"/>
      <c r="C702" s="795" t="s">
        <v>267</v>
      </c>
      <c r="D702" s="796"/>
      <c r="E702" s="797" t="s">
        <v>561</v>
      </c>
      <c r="F702" s="798"/>
      <c r="G702" s="799"/>
      <c r="H702" s="797"/>
      <c r="I702" s="799"/>
      <c r="J702" s="800" t="s">
        <v>562</v>
      </c>
      <c r="K702" s="801"/>
      <c r="L702" s="797"/>
      <c r="M702" s="802"/>
    </row>
    <row r="703" spans="1:13">
      <c r="A703" s="803"/>
      <c r="B703" s="804"/>
      <c r="C703" s="804"/>
      <c r="D703" s="805"/>
      <c r="E703" s="797" t="s">
        <v>563</v>
      </c>
      <c r="F703" s="798"/>
      <c r="G703" s="799"/>
      <c r="H703" s="797" t="s">
        <v>564</v>
      </c>
      <c r="I703" s="799"/>
      <c r="J703" s="800" t="s">
        <v>565</v>
      </c>
      <c r="K703" s="806"/>
      <c r="L703" s="797"/>
      <c r="M703" s="802"/>
    </row>
    <row r="704" spans="1:13">
      <c r="A704" s="797" t="s">
        <v>566</v>
      </c>
      <c r="B704" s="807"/>
      <c r="C704" s="808" t="s">
        <v>567</v>
      </c>
      <c r="D704" s="809"/>
      <c r="E704" s="797" t="s">
        <v>568</v>
      </c>
      <c r="F704" s="798"/>
      <c r="G704" s="799"/>
      <c r="H704" s="797" t="s">
        <v>569</v>
      </c>
      <c r="I704" s="799"/>
      <c r="J704" s="797" t="s">
        <v>570</v>
      </c>
      <c r="K704" s="799"/>
      <c r="L704" s="797" t="s">
        <v>571</v>
      </c>
      <c r="M704" s="802"/>
    </row>
    <row r="705" spans="1:13">
      <c r="A705" s="797" t="s">
        <v>537</v>
      </c>
      <c r="B705" s="810"/>
      <c r="C705" s="811" t="s">
        <v>572</v>
      </c>
      <c r="D705" s="812"/>
      <c r="E705" s="797" t="s">
        <v>573</v>
      </c>
      <c r="F705" s="813"/>
      <c r="G705" s="799"/>
      <c r="H705" s="797" t="s">
        <v>574</v>
      </c>
      <c r="I705" s="799"/>
      <c r="J705" s="797" t="s">
        <v>575</v>
      </c>
      <c r="K705" s="799"/>
      <c r="L705" s="797" t="s">
        <v>576</v>
      </c>
      <c r="M705" s="802"/>
    </row>
    <row r="706" spans="1:13">
      <c r="A706" s="797" t="s">
        <v>577</v>
      </c>
      <c r="B706" s="814"/>
      <c r="C706" s="811" t="s">
        <v>578</v>
      </c>
      <c r="D706" s="812"/>
      <c r="E706" s="815" t="s">
        <v>579</v>
      </c>
      <c r="F706" s="816"/>
      <c r="G706" s="799"/>
      <c r="H706" s="797" t="s">
        <v>580</v>
      </c>
      <c r="I706" s="799"/>
      <c r="J706" s="797" t="s">
        <v>581</v>
      </c>
      <c r="K706" s="802"/>
      <c r="L706" s="797"/>
      <c r="M706" s="802"/>
    </row>
    <row r="707" spans="1:13">
      <c r="A707" s="797" t="s">
        <v>582</v>
      </c>
      <c r="B707" s="807"/>
      <c r="C707" s="811"/>
      <c r="D707" s="817"/>
      <c r="E707" s="818" t="s">
        <v>583</v>
      </c>
      <c r="F707" s="819"/>
      <c r="G707" s="799"/>
      <c r="H707" s="797" t="s">
        <v>584</v>
      </c>
      <c r="I707" s="799"/>
      <c r="J707" s="797" t="s">
        <v>585</v>
      </c>
      <c r="K707" s="799"/>
      <c r="L707" s="797" t="s">
        <v>586</v>
      </c>
      <c r="M707" s="802">
        <f>G710+M705</f>
        <v>0</v>
      </c>
    </row>
    <row r="708" spans="1:13">
      <c r="A708" s="797" t="s">
        <v>587</v>
      </c>
      <c r="B708" s="820"/>
      <c r="C708" s="811" t="s">
        <v>588</v>
      </c>
      <c r="D708" s="821"/>
      <c r="E708" s="822" t="s">
        <v>589</v>
      </c>
      <c r="F708" s="823"/>
      <c r="G708" s="824"/>
      <c r="H708" s="797" t="s">
        <v>590</v>
      </c>
      <c r="I708" s="799"/>
      <c r="J708" s="797" t="s">
        <v>591</v>
      </c>
      <c r="K708" s="824"/>
      <c r="L708" s="825" t="s">
        <v>592</v>
      </c>
      <c r="M708" s="826">
        <f>I710+M704</f>
        <v>0</v>
      </c>
    </row>
    <row r="709" spans="1:13">
      <c r="A709" s="825"/>
      <c r="B709" s="827"/>
      <c r="C709" s="828" t="s">
        <v>593</v>
      </c>
      <c r="D709" s="829"/>
      <c r="E709" s="830" t="s">
        <v>594</v>
      </c>
      <c r="F709" s="831"/>
      <c r="G709" s="832"/>
      <c r="H709" s="825" t="s">
        <v>595</v>
      </c>
      <c r="I709" s="824"/>
      <c r="J709" s="825" t="s">
        <v>596</v>
      </c>
      <c r="K709" s="832"/>
      <c r="L709" s="833"/>
      <c r="M709" s="834"/>
    </row>
    <row r="710" spans="1:13" ht="12.75" thickBot="1">
      <c r="A710" s="835"/>
      <c r="B710" s="836"/>
      <c r="C710" s="837" t="s">
        <v>597</v>
      </c>
      <c r="D710" s="838"/>
      <c r="E710" s="839" t="s">
        <v>598</v>
      </c>
      <c r="F710" s="840"/>
      <c r="G710" s="841">
        <f>SUM(G701:G709)</f>
        <v>0</v>
      </c>
      <c r="H710" s="842" t="s">
        <v>599</v>
      </c>
      <c r="I710" s="841">
        <f>SUM(I703:I709)</f>
        <v>0</v>
      </c>
      <c r="J710" s="842" t="s">
        <v>600</v>
      </c>
      <c r="K710" s="841">
        <f>K703-SUM(K704:K709)</f>
        <v>0</v>
      </c>
      <c r="L710" s="843" t="s">
        <v>601</v>
      </c>
      <c r="M710" s="844">
        <f>M707-M708</f>
        <v>0</v>
      </c>
    </row>
    <row r="711" spans="1:13">
      <c r="A711" s="783"/>
      <c r="B711" s="784"/>
      <c r="C711" s="784"/>
      <c r="D711" s="785"/>
      <c r="E711" s="786" t="s">
        <v>559</v>
      </c>
      <c r="F711" s="787"/>
      <c r="G711" s="788"/>
      <c r="H711" s="786"/>
      <c r="I711" s="788"/>
      <c r="J711" s="789" t="s">
        <v>560</v>
      </c>
      <c r="K711" s="790"/>
      <c r="L711" s="786" t="s">
        <v>217</v>
      </c>
      <c r="M711" s="791"/>
    </row>
    <row r="712" spans="1:13">
      <c r="A712" s="793"/>
      <c r="B712" s="794"/>
      <c r="C712" s="795" t="s">
        <v>267</v>
      </c>
      <c r="D712" s="796"/>
      <c r="E712" s="797" t="s">
        <v>561</v>
      </c>
      <c r="F712" s="798"/>
      <c r="G712" s="799"/>
      <c r="H712" s="797"/>
      <c r="I712" s="799"/>
      <c r="J712" s="800" t="s">
        <v>562</v>
      </c>
      <c r="K712" s="801"/>
      <c r="L712" s="797"/>
      <c r="M712" s="802"/>
    </row>
    <row r="713" spans="1:13">
      <c r="A713" s="803"/>
      <c r="B713" s="804"/>
      <c r="C713" s="804"/>
      <c r="D713" s="805"/>
      <c r="E713" s="797" t="s">
        <v>563</v>
      </c>
      <c r="F713" s="798"/>
      <c r="G713" s="799"/>
      <c r="H713" s="797" t="s">
        <v>564</v>
      </c>
      <c r="I713" s="799"/>
      <c r="J713" s="800" t="s">
        <v>565</v>
      </c>
      <c r="K713" s="806"/>
      <c r="L713" s="797"/>
      <c r="M713" s="802"/>
    </row>
    <row r="714" spans="1:13">
      <c r="A714" s="797" t="s">
        <v>566</v>
      </c>
      <c r="B714" s="807"/>
      <c r="C714" s="808" t="s">
        <v>567</v>
      </c>
      <c r="D714" s="809"/>
      <c r="E714" s="797" t="s">
        <v>568</v>
      </c>
      <c r="F714" s="798"/>
      <c r="G714" s="799"/>
      <c r="H714" s="797" t="s">
        <v>569</v>
      </c>
      <c r="I714" s="799"/>
      <c r="J714" s="797" t="s">
        <v>570</v>
      </c>
      <c r="K714" s="799"/>
      <c r="L714" s="797" t="s">
        <v>571</v>
      </c>
      <c r="M714" s="802"/>
    </row>
    <row r="715" spans="1:13">
      <c r="A715" s="797" t="s">
        <v>537</v>
      </c>
      <c r="B715" s="810"/>
      <c r="C715" s="811" t="s">
        <v>572</v>
      </c>
      <c r="D715" s="812"/>
      <c r="E715" s="797" t="s">
        <v>573</v>
      </c>
      <c r="F715" s="813"/>
      <c r="G715" s="799"/>
      <c r="H715" s="797" t="s">
        <v>574</v>
      </c>
      <c r="I715" s="799"/>
      <c r="J715" s="797" t="s">
        <v>575</v>
      </c>
      <c r="K715" s="799"/>
      <c r="L715" s="797" t="s">
        <v>576</v>
      </c>
      <c r="M715" s="802"/>
    </row>
    <row r="716" spans="1:13">
      <c r="A716" s="797" t="s">
        <v>577</v>
      </c>
      <c r="B716" s="814"/>
      <c r="C716" s="811" t="s">
        <v>578</v>
      </c>
      <c r="D716" s="812"/>
      <c r="E716" s="815" t="s">
        <v>579</v>
      </c>
      <c r="F716" s="816"/>
      <c r="G716" s="799"/>
      <c r="H716" s="797" t="s">
        <v>580</v>
      </c>
      <c r="I716" s="799"/>
      <c r="J716" s="797" t="s">
        <v>581</v>
      </c>
      <c r="K716" s="802"/>
      <c r="L716" s="797"/>
      <c r="M716" s="802"/>
    </row>
    <row r="717" spans="1:13">
      <c r="A717" s="797" t="s">
        <v>582</v>
      </c>
      <c r="B717" s="807"/>
      <c r="C717" s="811"/>
      <c r="D717" s="817"/>
      <c r="E717" s="818" t="s">
        <v>583</v>
      </c>
      <c r="F717" s="819"/>
      <c r="G717" s="799"/>
      <c r="H717" s="797" t="s">
        <v>584</v>
      </c>
      <c r="I717" s="799"/>
      <c r="J717" s="797" t="s">
        <v>585</v>
      </c>
      <c r="K717" s="799"/>
      <c r="L717" s="797" t="s">
        <v>586</v>
      </c>
      <c r="M717" s="802">
        <f>G720+M715</f>
        <v>0</v>
      </c>
    </row>
    <row r="718" spans="1:13">
      <c r="A718" s="797" t="s">
        <v>587</v>
      </c>
      <c r="B718" s="820"/>
      <c r="C718" s="811" t="s">
        <v>588</v>
      </c>
      <c r="D718" s="821"/>
      <c r="E718" s="822" t="s">
        <v>589</v>
      </c>
      <c r="F718" s="823"/>
      <c r="G718" s="824"/>
      <c r="H718" s="797" t="s">
        <v>590</v>
      </c>
      <c r="I718" s="799"/>
      <c r="J718" s="797" t="s">
        <v>591</v>
      </c>
      <c r="K718" s="824"/>
      <c r="L718" s="825" t="s">
        <v>592</v>
      </c>
      <c r="M718" s="826">
        <f>I720+M714</f>
        <v>0</v>
      </c>
    </row>
    <row r="719" spans="1:13">
      <c r="A719" s="825"/>
      <c r="B719" s="827"/>
      <c r="C719" s="828" t="s">
        <v>593</v>
      </c>
      <c r="D719" s="829"/>
      <c r="E719" s="830" t="s">
        <v>594</v>
      </c>
      <c r="F719" s="831"/>
      <c r="G719" s="832"/>
      <c r="H719" s="825" t="s">
        <v>595</v>
      </c>
      <c r="I719" s="824"/>
      <c r="J719" s="825" t="s">
        <v>596</v>
      </c>
      <c r="K719" s="832"/>
      <c r="L719" s="833"/>
      <c r="M719" s="834"/>
    </row>
    <row r="720" spans="1:13" ht="12.75" thickBot="1">
      <c r="A720" s="835"/>
      <c r="B720" s="836"/>
      <c r="C720" s="837" t="s">
        <v>597</v>
      </c>
      <c r="D720" s="838"/>
      <c r="E720" s="839" t="s">
        <v>598</v>
      </c>
      <c r="F720" s="840"/>
      <c r="G720" s="841">
        <f>SUM(G711:G719)</f>
        <v>0</v>
      </c>
      <c r="H720" s="842" t="s">
        <v>599</v>
      </c>
      <c r="I720" s="841">
        <f>SUM(I713:I719)</f>
        <v>0</v>
      </c>
      <c r="J720" s="842" t="s">
        <v>600</v>
      </c>
      <c r="K720" s="841">
        <f>K713-SUM(K714:K719)</f>
        <v>0</v>
      </c>
      <c r="L720" s="843" t="s">
        <v>601</v>
      </c>
      <c r="M720" s="844">
        <f>M717-M718</f>
        <v>0</v>
      </c>
    </row>
    <row r="721" spans="1:13">
      <c r="A721" s="783"/>
      <c r="B721" s="784"/>
      <c r="C721" s="784"/>
      <c r="D721" s="785"/>
      <c r="E721" s="786" t="s">
        <v>559</v>
      </c>
      <c r="F721" s="787"/>
      <c r="G721" s="788"/>
      <c r="H721" s="786"/>
      <c r="I721" s="788"/>
      <c r="J721" s="789" t="s">
        <v>560</v>
      </c>
      <c r="K721" s="790"/>
      <c r="L721" s="786" t="s">
        <v>217</v>
      </c>
      <c r="M721" s="791"/>
    </row>
    <row r="722" spans="1:13">
      <c r="A722" s="793"/>
      <c r="B722" s="794"/>
      <c r="C722" s="795" t="s">
        <v>267</v>
      </c>
      <c r="D722" s="796"/>
      <c r="E722" s="797" t="s">
        <v>561</v>
      </c>
      <c r="F722" s="798"/>
      <c r="G722" s="799"/>
      <c r="H722" s="797"/>
      <c r="I722" s="799"/>
      <c r="J722" s="800" t="s">
        <v>562</v>
      </c>
      <c r="K722" s="801"/>
      <c r="L722" s="797"/>
      <c r="M722" s="802"/>
    </row>
    <row r="723" spans="1:13">
      <c r="A723" s="803"/>
      <c r="B723" s="804"/>
      <c r="C723" s="804"/>
      <c r="D723" s="805"/>
      <c r="E723" s="797" t="s">
        <v>563</v>
      </c>
      <c r="F723" s="798"/>
      <c r="G723" s="799"/>
      <c r="H723" s="797" t="s">
        <v>564</v>
      </c>
      <c r="I723" s="799"/>
      <c r="J723" s="800" t="s">
        <v>565</v>
      </c>
      <c r="K723" s="806"/>
      <c r="L723" s="797"/>
      <c r="M723" s="802"/>
    </row>
    <row r="724" spans="1:13">
      <c r="A724" s="797" t="s">
        <v>566</v>
      </c>
      <c r="B724" s="807"/>
      <c r="C724" s="808" t="s">
        <v>567</v>
      </c>
      <c r="D724" s="809"/>
      <c r="E724" s="797" t="s">
        <v>568</v>
      </c>
      <c r="F724" s="798"/>
      <c r="G724" s="799"/>
      <c r="H724" s="797" t="s">
        <v>569</v>
      </c>
      <c r="I724" s="799"/>
      <c r="J724" s="797" t="s">
        <v>570</v>
      </c>
      <c r="K724" s="799"/>
      <c r="L724" s="797" t="s">
        <v>571</v>
      </c>
      <c r="M724" s="802"/>
    </row>
    <row r="725" spans="1:13">
      <c r="A725" s="797" t="s">
        <v>537</v>
      </c>
      <c r="B725" s="810"/>
      <c r="C725" s="811" t="s">
        <v>572</v>
      </c>
      <c r="D725" s="812"/>
      <c r="E725" s="797" t="s">
        <v>573</v>
      </c>
      <c r="F725" s="813"/>
      <c r="G725" s="799"/>
      <c r="H725" s="797" t="s">
        <v>574</v>
      </c>
      <c r="I725" s="799"/>
      <c r="J725" s="797" t="s">
        <v>575</v>
      </c>
      <c r="K725" s="799"/>
      <c r="L725" s="797" t="s">
        <v>576</v>
      </c>
      <c r="M725" s="802"/>
    </row>
    <row r="726" spans="1:13">
      <c r="A726" s="797" t="s">
        <v>577</v>
      </c>
      <c r="B726" s="814"/>
      <c r="C726" s="811" t="s">
        <v>578</v>
      </c>
      <c r="D726" s="812"/>
      <c r="E726" s="815" t="s">
        <v>579</v>
      </c>
      <c r="F726" s="816"/>
      <c r="G726" s="799"/>
      <c r="H726" s="797" t="s">
        <v>580</v>
      </c>
      <c r="I726" s="799"/>
      <c r="J726" s="797" t="s">
        <v>581</v>
      </c>
      <c r="K726" s="802"/>
      <c r="L726" s="797"/>
      <c r="M726" s="802"/>
    </row>
    <row r="727" spans="1:13">
      <c r="A727" s="797" t="s">
        <v>582</v>
      </c>
      <c r="B727" s="807"/>
      <c r="C727" s="811"/>
      <c r="D727" s="817"/>
      <c r="E727" s="818" t="s">
        <v>583</v>
      </c>
      <c r="F727" s="819"/>
      <c r="G727" s="799"/>
      <c r="H727" s="797" t="s">
        <v>584</v>
      </c>
      <c r="I727" s="799"/>
      <c r="J727" s="797" t="s">
        <v>585</v>
      </c>
      <c r="K727" s="799"/>
      <c r="L727" s="797" t="s">
        <v>586</v>
      </c>
      <c r="M727" s="802">
        <f>G730+M725</f>
        <v>0</v>
      </c>
    </row>
    <row r="728" spans="1:13">
      <c r="A728" s="797" t="s">
        <v>587</v>
      </c>
      <c r="B728" s="820"/>
      <c r="C728" s="811" t="s">
        <v>588</v>
      </c>
      <c r="D728" s="821"/>
      <c r="E728" s="822" t="s">
        <v>589</v>
      </c>
      <c r="F728" s="823"/>
      <c r="G728" s="824"/>
      <c r="H728" s="797" t="s">
        <v>590</v>
      </c>
      <c r="I728" s="799"/>
      <c r="J728" s="797" t="s">
        <v>591</v>
      </c>
      <c r="K728" s="824"/>
      <c r="L728" s="825" t="s">
        <v>592</v>
      </c>
      <c r="M728" s="826">
        <f>I730+M724</f>
        <v>0</v>
      </c>
    </row>
    <row r="729" spans="1:13">
      <c r="A729" s="825"/>
      <c r="B729" s="827"/>
      <c r="C729" s="828" t="s">
        <v>593</v>
      </c>
      <c r="D729" s="829"/>
      <c r="E729" s="830" t="s">
        <v>594</v>
      </c>
      <c r="F729" s="831"/>
      <c r="G729" s="832"/>
      <c r="H729" s="825" t="s">
        <v>595</v>
      </c>
      <c r="I729" s="824"/>
      <c r="J729" s="825" t="s">
        <v>596</v>
      </c>
      <c r="K729" s="832"/>
      <c r="L729" s="833"/>
      <c r="M729" s="834"/>
    </row>
    <row r="730" spans="1:13" ht="12.75" thickBot="1">
      <c r="A730" s="835"/>
      <c r="B730" s="836"/>
      <c r="C730" s="837" t="s">
        <v>597</v>
      </c>
      <c r="D730" s="838"/>
      <c r="E730" s="839" t="s">
        <v>598</v>
      </c>
      <c r="F730" s="840"/>
      <c r="G730" s="841">
        <f>SUM(G721:G729)</f>
        <v>0</v>
      </c>
      <c r="H730" s="842" t="s">
        <v>599</v>
      </c>
      <c r="I730" s="841">
        <f>SUM(I723:I729)</f>
        <v>0</v>
      </c>
      <c r="J730" s="842" t="s">
        <v>600</v>
      </c>
      <c r="K730" s="841">
        <f>K723-SUM(K724:K729)</f>
        <v>0</v>
      </c>
      <c r="L730" s="843" t="s">
        <v>601</v>
      </c>
      <c r="M730" s="844">
        <f>M727-M728</f>
        <v>0</v>
      </c>
    </row>
    <row r="731" spans="1:13">
      <c r="A731" s="783"/>
      <c r="B731" s="784"/>
      <c r="C731" s="784"/>
      <c r="D731" s="785"/>
      <c r="E731" s="786" t="s">
        <v>559</v>
      </c>
      <c r="F731" s="787"/>
      <c r="G731" s="788"/>
      <c r="H731" s="786"/>
      <c r="I731" s="788"/>
      <c r="J731" s="789" t="s">
        <v>560</v>
      </c>
      <c r="K731" s="790"/>
      <c r="L731" s="786" t="s">
        <v>217</v>
      </c>
      <c r="M731" s="791"/>
    </row>
    <row r="732" spans="1:13">
      <c r="A732" s="793"/>
      <c r="B732" s="794"/>
      <c r="C732" s="795" t="s">
        <v>267</v>
      </c>
      <c r="D732" s="796"/>
      <c r="E732" s="797" t="s">
        <v>561</v>
      </c>
      <c r="F732" s="798"/>
      <c r="G732" s="799"/>
      <c r="H732" s="797"/>
      <c r="I732" s="799"/>
      <c r="J732" s="800" t="s">
        <v>562</v>
      </c>
      <c r="K732" s="801"/>
      <c r="L732" s="797"/>
      <c r="M732" s="802"/>
    </row>
    <row r="733" spans="1:13">
      <c r="A733" s="803"/>
      <c r="B733" s="804"/>
      <c r="C733" s="804"/>
      <c r="D733" s="805"/>
      <c r="E733" s="797" t="s">
        <v>563</v>
      </c>
      <c r="F733" s="798"/>
      <c r="G733" s="799"/>
      <c r="H733" s="797" t="s">
        <v>564</v>
      </c>
      <c r="I733" s="799"/>
      <c r="J733" s="800" t="s">
        <v>565</v>
      </c>
      <c r="K733" s="806"/>
      <c r="L733" s="797"/>
      <c r="M733" s="802"/>
    </row>
    <row r="734" spans="1:13">
      <c r="A734" s="797" t="s">
        <v>566</v>
      </c>
      <c r="B734" s="807"/>
      <c r="C734" s="808" t="s">
        <v>567</v>
      </c>
      <c r="D734" s="809"/>
      <c r="E734" s="797" t="s">
        <v>568</v>
      </c>
      <c r="F734" s="798"/>
      <c r="G734" s="799"/>
      <c r="H734" s="797" t="s">
        <v>569</v>
      </c>
      <c r="I734" s="799"/>
      <c r="J734" s="797" t="s">
        <v>570</v>
      </c>
      <c r="K734" s="799"/>
      <c r="L734" s="797" t="s">
        <v>571</v>
      </c>
      <c r="M734" s="802"/>
    </row>
    <row r="735" spans="1:13">
      <c r="A735" s="797" t="s">
        <v>537</v>
      </c>
      <c r="B735" s="810"/>
      <c r="C735" s="811" t="s">
        <v>572</v>
      </c>
      <c r="D735" s="812"/>
      <c r="E735" s="797" t="s">
        <v>573</v>
      </c>
      <c r="F735" s="813"/>
      <c r="G735" s="799"/>
      <c r="H735" s="797" t="s">
        <v>574</v>
      </c>
      <c r="I735" s="799"/>
      <c r="J735" s="797" t="s">
        <v>575</v>
      </c>
      <c r="K735" s="799"/>
      <c r="L735" s="797" t="s">
        <v>576</v>
      </c>
      <c r="M735" s="802"/>
    </row>
    <row r="736" spans="1:13">
      <c r="A736" s="797" t="s">
        <v>577</v>
      </c>
      <c r="B736" s="814"/>
      <c r="C736" s="811" t="s">
        <v>578</v>
      </c>
      <c r="D736" s="812"/>
      <c r="E736" s="815" t="s">
        <v>579</v>
      </c>
      <c r="F736" s="816"/>
      <c r="G736" s="799"/>
      <c r="H736" s="797" t="s">
        <v>580</v>
      </c>
      <c r="I736" s="799"/>
      <c r="J736" s="797" t="s">
        <v>581</v>
      </c>
      <c r="K736" s="802"/>
      <c r="L736" s="797"/>
      <c r="M736" s="802"/>
    </row>
    <row r="737" spans="1:13">
      <c r="A737" s="797" t="s">
        <v>582</v>
      </c>
      <c r="B737" s="807"/>
      <c r="C737" s="811"/>
      <c r="D737" s="817"/>
      <c r="E737" s="818" t="s">
        <v>583</v>
      </c>
      <c r="F737" s="819"/>
      <c r="G737" s="799"/>
      <c r="H737" s="797" t="s">
        <v>584</v>
      </c>
      <c r="I737" s="799"/>
      <c r="J737" s="797" t="s">
        <v>585</v>
      </c>
      <c r="K737" s="799"/>
      <c r="L737" s="797" t="s">
        <v>586</v>
      </c>
      <c r="M737" s="802">
        <f>G740+M735</f>
        <v>0</v>
      </c>
    </row>
    <row r="738" spans="1:13">
      <c r="A738" s="797" t="s">
        <v>587</v>
      </c>
      <c r="B738" s="820"/>
      <c r="C738" s="811" t="s">
        <v>588</v>
      </c>
      <c r="D738" s="821"/>
      <c r="E738" s="822" t="s">
        <v>589</v>
      </c>
      <c r="F738" s="823"/>
      <c r="G738" s="824"/>
      <c r="H738" s="797" t="s">
        <v>590</v>
      </c>
      <c r="I738" s="799"/>
      <c r="J738" s="797" t="s">
        <v>591</v>
      </c>
      <c r="K738" s="824"/>
      <c r="L738" s="825" t="s">
        <v>592</v>
      </c>
      <c r="M738" s="826">
        <f>I740+M734</f>
        <v>0</v>
      </c>
    </row>
    <row r="739" spans="1:13">
      <c r="A739" s="825"/>
      <c r="B739" s="827"/>
      <c r="C739" s="828" t="s">
        <v>593</v>
      </c>
      <c r="D739" s="829"/>
      <c r="E739" s="830" t="s">
        <v>594</v>
      </c>
      <c r="F739" s="831"/>
      <c r="G739" s="832"/>
      <c r="H739" s="825" t="s">
        <v>595</v>
      </c>
      <c r="I739" s="824"/>
      <c r="J739" s="825" t="s">
        <v>596</v>
      </c>
      <c r="K739" s="832"/>
      <c r="L739" s="833"/>
      <c r="M739" s="834"/>
    </row>
    <row r="740" spans="1:13" ht="12.75" thickBot="1">
      <c r="A740" s="835"/>
      <c r="B740" s="836"/>
      <c r="C740" s="837" t="s">
        <v>597</v>
      </c>
      <c r="D740" s="838"/>
      <c r="E740" s="839" t="s">
        <v>598</v>
      </c>
      <c r="F740" s="840"/>
      <c r="G740" s="841">
        <f>SUM(G731:G739)</f>
        <v>0</v>
      </c>
      <c r="H740" s="842" t="s">
        <v>599</v>
      </c>
      <c r="I740" s="841">
        <f>SUM(I733:I739)</f>
        <v>0</v>
      </c>
      <c r="J740" s="842" t="s">
        <v>600</v>
      </c>
      <c r="K740" s="841">
        <f>K733-SUM(K734:K739)</f>
        <v>0</v>
      </c>
      <c r="L740" s="843" t="s">
        <v>601</v>
      </c>
      <c r="M740" s="844">
        <f>M737-M738</f>
        <v>0</v>
      </c>
    </row>
    <row r="741" spans="1:13">
      <c r="A741" s="783"/>
      <c r="B741" s="784"/>
      <c r="C741" s="784"/>
      <c r="D741" s="785"/>
      <c r="E741" s="786" t="s">
        <v>559</v>
      </c>
      <c r="F741" s="787"/>
      <c r="G741" s="788"/>
      <c r="H741" s="786"/>
      <c r="I741" s="788"/>
      <c r="J741" s="789" t="s">
        <v>560</v>
      </c>
      <c r="K741" s="790"/>
      <c r="L741" s="786" t="s">
        <v>217</v>
      </c>
      <c r="M741" s="791"/>
    </row>
    <row r="742" spans="1:13">
      <c r="A742" s="793"/>
      <c r="B742" s="794"/>
      <c r="C742" s="795" t="s">
        <v>267</v>
      </c>
      <c r="D742" s="796"/>
      <c r="E742" s="797" t="s">
        <v>561</v>
      </c>
      <c r="F742" s="798"/>
      <c r="G742" s="799"/>
      <c r="H742" s="797"/>
      <c r="I742" s="799"/>
      <c r="J742" s="800" t="s">
        <v>562</v>
      </c>
      <c r="K742" s="801"/>
      <c r="L742" s="797"/>
      <c r="M742" s="802"/>
    </row>
    <row r="743" spans="1:13">
      <c r="A743" s="803"/>
      <c r="B743" s="804"/>
      <c r="C743" s="804"/>
      <c r="D743" s="805"/>
      <c r="E743" s="797" t="s">
        <v>563</v>
      </c>
      <c r="F743" s="798"/>
      <c r="G743" s="799"/>
      <c r="H743" s="797" t="s">
        <v>564</v>
      </c>
      <c r="I743" s="799"/>
      <c r="J743" s="800" t="s">
        <v>565</v>
      </c>
      <c r="K743" s="806"/>
      <c r="L743" s="797"/>
      <c r="M743" s="802"/>
    </row>
    <row r="744" spans="1:13">
      <c r="A744" s="797" t="s">
        <v>566</v>
      </c>
      <c r="B744" s="807"/>
      <c r="C744" s="808" t="s">
        <v>567</v>
      </c>
      <c r="D744" s="809"/>
      <c r="E744" s="797" t="s">
        <v>568</v>
      </c>
      <c r="F744" s="798"/>
      <c r="G744" s="799"/>
      <c r="H744" s="797" t="s">
        <v>569</v>
      </c>
      <c r="I744" s="799"/>
      <c r="J744" s="797" t="s">
        <v>570</v>
      </c>
      <c r="K744" s="799"/>
      <c r="L744" s="797" t="s">
        <v>571</v>
      </c>
      <c r="M744" s="802"/>
    </row>
    <row r="745" spans="1:13">
      <c r="A745" s="797" t="s">
        <v>537</v>
      </c>
      <c r="B745" s="810"/>
      <c r="C745" s="811" t="s">
        <v>572</v>
      </c>
      <c r="D745" s="812"/>
      <c r="E745" s="797" t="s">
        <v>573</v>
      </c>
      <c r="F745" s="813"/>
      <c r="G745" s="799"/>
      <c r="H745" s="797" t="s">
        <v>574</v>
      </c>
      <c r="I745" s="799"/>
      <c r="J745" s="797" t="s">
        <v>575</v>
      </c>
      <c r="K745" s="799"/>
      <c r="L745" s="797" t="s">
        <v>576</v>
      </c>
      <c r="M745" s="802"/>
    </row>
    <row r="746" spans="1:13">
      <c r="A746" s="797" t="s">
        <v>577</v>
      </c>
      <c r="B746" s="814"/>
      <c r="C746" s="811" t="s">
        <v>578</v>
      </c>
      <c r="D746" s="812"/>
      <c r="E746" s="815" t="s">
        <v>579</v>
      </c>
      <c r="F746" s="816"/>
      <c r="G746" s="799"/>
      <c r="H746" s="797" t="s">
        <v>580</v>
      </c>
      <c r="I746" s="799"/>
      <c r="J746" s="797" t="s">
        <v>581</v>
      </c>
      <c r="K746" s="802"/>
      <c r="L746" s="797"/>
      <c r="M746" s="802"/>
    </row>
    <row r="747" spans="1:13">
      <c r="A747" s="797" t="s">
        <v>582</v>
      </c>
      <c r="B747" s="807"/>
      <c r="C747" s="811"/>
      <c r="D747" s="817"/>
      <c r="E747" s="818" t="s">
        <v>583</v>
      </c>
      <c r="F747" s="819"/>
      <c r="G747" s="799"/>
      <c r="H747" s="797" t="s">
        <v>584</v>
      </c>
      <c r="I747" s="799"/>
      <c r="J747" s="797" t="s">
        <v>585</v>
      </c>
      <c r="K747" s="799"/>
      <c r="L747" s="797" t="s">
        <v>586</v>
      </c>
      <c r="M747" s="802">
        <f>G750+M745</f>
        <v>0</v>
      </c>
    </row>
    <row r="748" spans="1:13">
      <c r="A748" s="797" t="s">
        <v>587</v>
      </c>
      <c r="B748" s="820"/>
      <c r="C748" s="811" t="s">
        <v>588</v>
      </c>
      <c r="D748" s="821"/>
      <c r="E748" s="822" t="s">
        <v>589</v>
      </c>
      <c r="F748" s="823"/>
      <c r="G748" s="824"/>
      <c r="H748" s="797" t="s">
        <v>590</v>
      </c>
      <c r="I748" s="799"/>
      <c r="J748" s="797" t="s">
        <v>591</v>
      </c>
      <c r="K748" s="824"/>
      <c r="L748" s="825" t="s">
        <v>592</v>
      </c>
      <c r="M748" s="826">
        <f>I750+M744</f>
        <v>0</v>
      </c>
    </row>
    <row r="749" spans="1:13">
      <c r="A749" s="825"/>
      <c r="B749" s="827"/>
      <c r="C749" s="828" t="s">
        <v>593</v>
      </c>
      <c r="D749" s="829"/>
      <c r="E749" s="830" t="s">
        <v>594</v>
      </c>
      <c r="F749" s="831"/>
      <c r="G749" s="832"/>
      <c r="H749" s="825" t="s">
        <v>595</v>
      </c>
      <c r="I749" s="824"/>
      <c r="J749" s="825" t="s">
        <v>596</v>
      </c>
      <c r="K749" s="832"/>
      <c r="L749" s="833"/>
      <c r="M749" s="834"/>
    </row>
    <row r="750" spans="1:13" ht="12.75" thickBot="1">
      <c r="A750" s="835"/>
      <c r="B750" s="836"/>
      <c r="C750" s="837" t="s">
        <v>597</v>
      </c>
      <c r="D750" s="838"/>
      <c r="E750" s="839" t="s">
        <v>598</v>
      </c>
      <c r="F750" s="840"/>
      <c r="G750" s="841">
        <f>SUM(G741:G749)</f>
        <v>0</v>
      </c>
      <c r="H750" s="842" t="s">
        <v>599</v>
      </c>
      <c r="I750" s="841">
        <f>SUM(I743:I749)</f>
        <v>0</v>
      </c>
      <c r="J750" s="842" t="s">
        <v>600</v>
      </c>
      <c r="K750" s="841">
        <f>K743-SUM(K744:K749)</f>
        <v>0</v>
      </c>
      <c r="L750" s="843" t="s">
        <v>601</v>
      </c>
      <c r="M750" s="844">
        <f>M747-M748</f>
        <v>0</v>
      </c>
    </row>
    <row r="751" spans="1:13">
      <c r="A751" s="783"/>
      <c r="B751" s="784"/>
      <c r="C751" s="784"/>
      <c r="D751" s="785"/>
      <c r="E751" s="786" t="s">
        <v>559</v>
      </c>
      <c r="F751" s="787"/>
      <c r="G751" s="788"/>
      <c r="H751" s="786"/>
      <c r="I751" s="788"/>
      <c r="J751" s="789" t="s">
        <v>560</v>
      </c>
      <c r="K751" s="790"/>
      <c r="L751" s="786" t="s">
        <v>217</v>
      </c>
      <c r="M751" s="791"/>
    </row>
    <row r="752" spans="1:13">
      <c r="A752" s="793"/>
      <c r="B752" s="794"/>
      <c r="C752" s="795" t="s">
        <v>267</v>
      </c>
      <c r="D752" s="796"/>
      <c r="E752" s="797" t="s">
        <v>561</v>
      </c>
      <c r="F752" s="798"/>
      <c r="G752" s="799"/>
      <c r="H752" s="797"/>
      <c r="I752" s="799"/>
      <c r="J752" s="800" t="s">
        <v>562</v>
      </c>
      <c r="K752" s="801"/>
      <c r="L752" s="797"/>
      <c r="M752" s="802"/>
    </row>
    <row r="753" spans="1:13">
      <c r="A753" s="803"/>
      <c r="B753" s="804"/>
      <c r="C753" s="804"/>
      <c r="D753" s="805"/>
      <c r="E753" s="797" t="s">
        <v>563</v>
      </c>
      <c r="F753" s="798"/>
      <c r="G753" s="799"/>
      <c r="H753" s="797" t="s">
        <v>564</v>
      </c>
      <c r="I753" s="799"/>
      <c r="J753" s="800" t="s">
        <v>565</v>
      </c>
      <c r="K753" s="806"/>
      <c r="L753" s="797"/>
      <c r="M753" s="802"/>
    </row>
    <row r="754" spans="1:13">
      <c r="A754" s="797" t="s">
        <v>566</v>
      </c>
      <c r="B754" s="807"/>
      <c r="C754" s="808" t="s">
        <v>567</v>
      </c>
      <c r="D754" s="809"/>
      <c r="E754" s="797" t="s">
        <v>568</v>
      </c>
      <c r="F754" s="798"/>
      <c r="G754" s="799"/>
      <c r="H754" s="797" t="s">
        <v>569</v>
      </c>
      <c r="I754" s="799"/>
      <c r="J754" s="797" t="s">
        <v>570</v>
      </c>
      <c r="K754" s="799"/>
      <c r="L754" s="797" t="s">
        <v>571</v>
      </c>
      <c r="M754" s="802"/>
    </row>
    <row r="755" spans="1:13">
      <c r="A755" s="797" t="s">
        <v>537</v>
      </c>
      <c r="B755" s="810"/>
      <c r="C755" s="811" t="s">
        <v>572</v>
      </c>
      <c r="D755" s="812"/>
      <c r="E755" s="797" t="s">
        <v>573</v>
      </c>
      <c r="F755" s="813"/>
      <c r="G755" s="799"/>
      <c r="H755" s="797" t="s">
        <v>574</v>
      </c>
      <c r="I755" s="799"/>
      <c r="J755" s="797" t="s">
        <v>575</v>
      </c>
      <c r="K755" s="799"/>
      <c r="L755" s="797" t="s">
        <v>576</v>
      </c>
      <c r="M755" s="802"/>
    </row>
    <row r="756" spans="1:13">
      <c r="A756" s="797" t="s">
        <v>577</v>
      </c>
      <c r="B756" s="814"/>
      <c r="C756" s="811" t="s">
        <v>578</v>
      </c>
      <c r="D756" s="812"/>
      <c r="E756" s="815" t="s">
        <v>579</v>
      </c>
      <c r="F756" s="816"/>
      <c r="G756" s="799"/>
      <c r="H756" s="797" t="s">
        <v>580</v>
      </c>
      <c r="I756" s="799"/>
      <c r="J756" s="797" t="s">
        <v>581</v>
      </c>
      <c r="K756" s="802"/>
      <c r="L756" s="797"/>
      <c r="M756" s="802"/>
    </row>
    <row r="757" spans="1:13">
      <c r="A757" s="797" t="s">
        <v>582</v>
      </c>
      <c r="B757" s="807"/>
      <c r="C757" s="811"/>
      <c r="D757" s="817"/>
      <c r="E757" s="818" t="s">
        <v>583</v>
      </c>
      <c r="F757" s="819"/>
      <c r="G757" s="799"/>
      <c r="H757" s="797" t="s">
        <v>584</v>
      </c>
      <c r="I757" s="799"/>
      <c r="J757" s="797" t="s">
        <v>585</v>
      </c>
      <c r="K757" s="799"/>
      <c r="L757" s="797" t="s">
        <v>586</v>
      </c>
      <c r="M757" s="802">
        <f>G760+M755</f>
        <v>0</v>
      </c>
    </row>
    <row r="758" spans="1:13">
      <c r="A758" s="797" t="s">
        <v>587</v>
      </c>
      <c r="B758" s="820"/>
      <c r="C758" s="811" t="s">
        <v>588</v>
      </c>
      <c r="D758" s="821"/>
      <c r="E758" s="822" t="s">
        <v>589</v>
      </c>
      <c r="F758" s="823"/>
      <c r="G758" s="824"/>
      <c r="H758" s="797" t="s">
        <v>590</v>
      </c>
      <c r="I758" s="799"/>
      <c r="J758" s="797" t="s">
        <v>591</v>
      </c>
      <c r="K758" s="824"/>
      <c r="L758" s="825" t="s">
        <v>592</v>
      </c>
      <c r="M758" s="826">
        <f>I760+M754</f>
        <v>0</v>
      </c>
    </row>
    <row r="759" spans="1:13">
      <c r="A759" s="825"/>
      <c r="B759" s="827"/>
      <c r="C759" s="828" t="s">
        <v>593</v>
      </c>
      <c r="D759" s="829"/>
      <c r="E759" s="830" t="s">
        <v>594</v>
      </c>
      <c r="F759" s="831"/>
      <c r="G759" s="832"/>
      <c r="H759" s="825" t="s">
        <v>595</v>
      </c>
      <c r="I759" s="824"/>
      <c r="J759" s="825" t="s">
        <v>596</v>
      </c>
      <c r="K759" s="832"/>
      <c r="L759" s="833"/>
      <c r="M759" s="834"/>
    </row>
    <row r="760" spans="1:13" ht="12.75" thickBot="1">
      <c r="A760" s="835"/>
      <c r="B760" s="836"/>
      <c r="C760" s="837" t="s">
        <v>597</v>
      </c>
      <c r="D760" s="838"/>
      <c r="E760" s="839" t="s">
        <v>598</v>
      </c>
      <c r="F760" s="840"/>
      <c r="G760" s="841">
        <f>SUM(G751:G759)</f>
        <v>0</v>
      </c>
      <c r="H760" s="842" t="s">
        <v>599</v>
      </c>
      <c r="I760" s="841">
        <f>SUM(I753:I759)</f>
        <v>0</v>
      </c>
      <c r="J760" s="842" t="s">
        <v>600</v>
      </c>
      <c r="K760" s="841">
        <f>K753-SUM(K754:K759)</f>
        <v>0</v>
      </c>
      <c r="L760" s="843" t="s">
        <v>601</v>
      </c>
      <c r="M760" s="844">
        <f>M757-M758</f>
        <v>0</v>
      </c>
    </row>
    <row r="761" spans="1:13">
      <c r="A761" s="783"/>
      <c r="B761" s="784"/>
      <c r="C761" s="784"/>
      <c r="D761" s="785"/>
      <c r="E761" s="786" t="s">
        <v>559</v>
      </c>
      <c r="F761" s="787"/>
      <c r="G761" s="788"/>
      <c r="H761" s="786"/>
      <c r="I761" s="788"/>
      <c r="J761" s="789" t="s">
        <v>560</v>
      </c>
      <c r="K761" s="790"/>
      <c r="L761" s="786" t="s">
        <v>217</v>
      </c>
      <c r="M761" s="791"/>
    </row>
    <row r="762" spans="1:13">
      <c r="A762" s="793"/>
      <c r="B762" s="794"/>
      <c r="C762" s="795" t="s">
        <v>267</v>
      </c>
      <c r="D762" s="796"/>
      <c r="E762" s="797" t="s">
        <v>561</v>
      </c>
      <c r="F762" s="798"/>
      <c r="G762" s="799"/>
      <c r="H762" s="797"/>
      <c r="I762" s="799"/>
      <c r="J762" s="800" t="s">
        <v>562</v>
      </c>
      <c r="K762" s="801"/>
      <c r="L762" s="797"/>
      <c r="M762" s="802"/>
    </row>
    <row r="763" spans="1:13">
      <c r="A763" s="803"/>
      <c r="B763" s="804"/>
      <c r="C763" s="804"/>
      <c r="D763" s="805"/>
      <c r="E763" s="797" t="s">
        <v>563</v>
      </c>
      <c r="F763" s="798"/>
      <c r="G763" s="799"/>
      <c r="H763" s="797" t="s">
        <v>564</v>
      </c>
      <c r="I763" s="799"/>
      <c r="J763" s="800" t="s">
        <v>565</v>
      </c>
      <c r="K763" s="806"/>
      <c r="L763" s="797"/>
      <c r="M763" s="802"/>
    </row>
    <row r="764" spans="1:13">
      <c r="A764" s="797" t="s">
        <v>566</v>
      </c>
      <c r="B764" s="807"/>
      <c r="C764" s="808" t="s">
        <v>567</v>
      </c>
      <c r="D764" s="809"/>
      <c r="E764" s="797" t="s">
        <v>568</v>
      </c>
      <c r="F764" s="798"/>
      <c r="G764" s="799"/>
      <c r="H764" s="797" t="s">
        <v>569</v>
      </c>
      <c r="I764" s="799"/>
      <c r="J764" s="797" t="s">
        <v>570</v>
      </c>
      <c r="K764" s="799"/>
      <c r="L764" s="797" t="s">
        <v>571</v>
      </c>
      <c r="M764" s="802"/>
    </row>
    <row r="765" spans="1:13">
      <c r="A765" s="797" t="s">
        <v>537</v>
      </c>
      <c r="B765" s="810"/>
      <c r="C765" s="811" t="s">
        <v>572</v>
      </c>
      <c r="D765" s="812"/>
      <c r="E765" s="797" t="s">
        <v>573</v>
      </c>
      <c r="F765" s="813"/>
      <c r="G765" s="799"/>
      <c r="H765" s="797" t="s">
        <v>574</v>
      </c>
      <c r="I765" s="799"/>
      <c r="J765" s="797" t="s">
        <v>575</v>
      </c>
      <c r="K765" s="799"/>
      <c r="L765" s="797" t="s">
        <v>576</v>
      </c>
      <c r="M765" s="802"/>
    </row>
    <row r="766" spans="1:13">
      <c r="A766" s="797" t="s">
        <v>577</v>
      </c>
      <c r="B766" s="814"/>
      <c r="C766" s="811" t="s">
        <v>578</v>
      </c>
      <c r="D766" s="812"/>
      <c r="E766" s="815" t="s">
        <v>579</v>
      </c>
      <c r="F766" s="816"/>
      <c r="G766" s="799"/>
      <c r="H766" s="797" t="s">
        <v>580</v>
      </c>
      <c r="I766" s="799"/>
      <c r="J766" s="797" t="s">
        <v>581</v>
      </c>
      <c r="K766" s="802"/>
      <c r="L766" s="797"/>
      <c r="M766" s="802"/>
    </row>
    <row r="767" spans="1:13">
      <c r="A767" s="797" t="s">
        <v>582</v>
      </c>
      <c r="B767" s="807"/>
      <c r="C767" s="811"/>
      <c r="D767" s="817"/>
      <c r="E767" s="818" t="s">
        <v>583</v>
      </c>
      <c r="F767" s="819"/>
      <c r="G767" s="799"/>
      <c r="H767" s="797" t="s">
        <v>584</v>
      </c>
      <c r="I767" s="799"/>
      <c r="J767" s="797" t="s">
        <v>585</v>
      </c>
      <c r="K767" s="799"/>
      <c r="L767" s="797" t="s">
        <v>586</v>
      </c>
      <c r="M767" s="802">
        <f>G770+M765</f>
        <v>0</v>
      </c>
    </row>
    <row r="768" spans="1:13">
      <c r="A768" s="797" t="s">
        <v>587</v>
      </c>
      <c r="B768" s="820"/>
      <c r="C768" s="811" t="s">
        <v>588</v>
      </c>
      <c r="D768" s="821"/>
      <c r="E768" s="822" t="s">
        <v>589</v>
      </c>
      <c r="F768" s="823"/>
      <c r="G768" s="824"/>
      <c r="H768" s="797" t="s">
        <v>590</v>
      </c>
      <c r="I768" s="799"/>
      <c r="J768" s="797" t="s">
        <v>591</v>
      </c>
      <c r="K768" s="824"/>
      <c r="L768" s="825" t="s">
        <v>592</v>
      </c>
      <c r="M768" s="826">
        <f>I770+M764</f>
        <v>0</v>
      </c>
    </row>
    <row r="769" spans="1:13">
      <c r="A769" s="825"/>
      <c r="B769" s="827"/>
      <c r="C769" s="828" t="s">
        <v>593</v>
      </c>
      <c r="D769" s="829"/>
      <c r="E769" s="830" t="s">
        <v>594</v>
      </c>
      <c r="F769" s="831"/>
      <c r="G769" s="832"/>
      <c r="H769" s="825" t="s">
        <v>595</v>
      </c>
      <c r="I769" s="824"/>
      <c r="J769" s="825" t="s">
        <v>596</v>
      </c>
      <c r="K769" s="832"/>
      <c r="L769" s="833"/>
      <c r="M769" s="834"/>
    </row>
    <row r="770" spans="1:13" ht="12.75" thickBot="1">
      <c r="A770" s="835"/>
      <c r="B770" s="836"/>
      <c r="C770" s="837" t="s">
        <v>597</v>
      </c>
      <c r="D770" s="838"/>
      <c r="E770" s="839" t="s">
        <v>598</v>
      </c>
      <c r="F770" s="840"/>
      <c r="G770" s="841">
        <f>SUM(G761:G769)</f>
        <v>0</v>
      </c>
      <c r="H770" s="842" t="s">
        <v>599</v>
      </c>
      <c r="I770" s="841">
        <f>SUM(I763:I769)</f>
        <v>0</v>
      </c>
      <c r="J770" s="842" t="s">
        <v>600</v>
      </c>
      <c r="K770" s="841">
        <f>K763-SUM(K764:K769)</f>
        <v>0</v>
      </c>
      <c r="L770" s="843" t="s">
        <v>601</v>
      </c>
      <c r="M770" s="844">
        <f>M767-M768</f>
        <v>0</v>
      </c>
    </row>
    <row r="771" spans="1:13">
      <c r="A771" s="783"/>
      <c r="B771" s="784"/>
      <c r="C771" s="784"/>
      <c r="D771" s="785"/>
      <c r="E771" s="786" t="s">
        <v>559</v>
      </c>
      <c r="F771" s="787"/>
      <c r="G771" s="788"/>
      <c r="H771" s="786"/>
      <c r="I771" s="788"/>
      <c r="J771" s="789" t="s">
        <v>560</v>
      </c>
      <c r="K771" s="790"/>
      <c r="L771" s="786" t="s">
        <v>217</v>
      </c>
      <c r="M771" s="791"/>
    </row>
    <row r="772" spans="1:13">
      <c r="A772" s="793"/>
      <c r="B772" s="794"/>
      <c r="C772" s="795" t="s">
        <v>267</v>
      </c>
      <c r="D772" s="796"/>
      <c r="E772" s="797" t="s">
        <v>561</v>
      </c>
      <c r="F772" s="798"/>
      <c r="G772" s="799"/>
      <c r="H772" s="797"/>
      <c r="I772" s="799"/>
      <c r="J772" s="800" t="s">
        <v>562</v>
      </c>
      <c r="K772" s="801"/>
      <c r="L772" s="797"/>
      <c r="M772" s="802"/>
    </row>
    <row r="773" spans="1:13">
      <c r="A773" s="803"/>
      <c r="B773" s="804"/>
      <c r="C773" s="804"/>
      <c r="D773" s="805"/>
      <c r="E773" s="797" t="s">
        <v>563</v>
      </c>
      <c r="F773" s="798"/>
      <c r="G773" s="799"/>
      <c r="H773" s="797" t="s">
        <v>564</v>
      </c>
      <c r="I773" s="799"/>
      <c r="J773" s="800" t="s">
        <v>565</v>
      </c>
      <c r="K773" s="806"/>
      <c r="L773" s="797"/>
      <c r="M773" s="802"/>
    </row>
    <row r="774" spans="1:13">
      <c r="A774" s="797" t="s">
        <v>566</v>
      </c>
      <c r="B774" s="807"/>
      <c r="C774" s="808" t="s">
        <v>567</v>
      </c>
      <c r="D774" s="809"/>
      <c r="E774" s="797" t="s">
        <v>568</v>
      </c>
      <c r="F774" s="798"/>
      <c r="G774" s="799"/>
      <c r="H774" s="797" t="s">
        <v>569</v>
      </c>
      <c r="I774" s="799"/>
      <c r="J774" s="797" t="s">
        <v>570</v>
      </c>
      <c r="K774" s="799"/>
      <c r="L774" s="797" t="s">
        <v>571</v>
      </c>
      <c r="M774" s="802"/>
    </row>
    <row r="775" spans="1:13">
      <c r="A775" s="797" t="s">
        <v>537</v>
      </c>
      <c r="B775" s="810"/>
      <c r="C775" s="811" t="s">
        <v>572</v>
      </c>
      <c r="D775" s="812"/>
      <c r="E775" s="797" t="s">
        <v>573</v>
      </c>
      <c r="F775" s="813"/>
      <c r="G775" s="799"/>
      <c r="H775" s="797" t="s">
        <v>574</v>
      </c>
      <c r="I775" s="799"/>
      <c r="J775" s="797" t="s">
        <v>575</v>
      </c>
      <c r="K775" s="799"/>
      <c r="L775" s="797" t="s">
        <v>576</v>
      </c>
      <c r="M775" s="802"/>
    </row>
    <row r="776" spans="1:13">
      <c r="A776" s="797" t="s">
        <v>577</v>
      </c>
      <c r="B776" s="814"/>
      <c r="C776" s="811" t="s">
        <v>578</v>
      </c>
      <c r="D776" s="812"/>
      <c r="E776" s="815" t="s">
        <v>579</v>
      </c>
      <c r="F776" s="816"/>
      <c r="G776" s="799"/>
      <c r="H776" s="797" t="s">
        <v>580</v>
      </c>
      <c r="I776" s="799"/>
      <c r="J776" s="797" t="s">
        <v>581</v>
      </c>
      <c r="K776" s="802"/>
      <c r="L776" s="797"/>
      <c r="M776" s="802"/>
    </row>
    <row r="777" spans="1:13">
      <c r="A777" s="797" t="s">
        <v>582</v>
      </c>
      <c r="B777" s="807"/>
      <c r="C777" s="811"/>
      <c r="D777" s="817"/>
      <c r="E777" s="818" t="s">
        <v>583</v>
      </c>
      <c r="F777" s="819"/>
      <c r="G777" s="799"/>
      <c r="H777" s="797" t="s">
        <v>584</v>
      </c>
      <c r="I777" s="799"/>
      <c r="J777" s="797" t="s">
        <v>585</v>
      </c>
      <c r="K777" s="799"/>
      <c r="L777" s="797" t="s">
        <v>586</v>
      </c>
      <c r="M777" s="802">
        <f>G780+M775</f>
        <v>0</v>
      </c>
    </row>
    <row r="778" spans="1:13">
      <c r="A778" s="797" t="s">
        <v>587</v>
      </c>
      <c r="B778" s="820"/>
      <c r="C778" s="811" t="s">
        <v>588</v>
      </c>
      <c r="D778" s="821"/>
      <c r="E778" s="822" t="s">
        <v>589</v>
      </c>
      <c r="F778" s="823"/>
      <c r="G778" s="824"/>
      <c r="H778" s="797" t="s">
        <v>590</v>
      </c>
      <c r="I778" s="799"/>
      <c r="J778" s="797" t="s">
        <v>591</v>
      </c>
      <c r="K778" s="824"/>
      <c r="L778" s="825" t="s">
        <v>592</v>
      </c>
      <c r="M778" s="826">
        <f>I780+M774</f>
        <v>0</v>
      </c>
    </row>
    <row r="779" spans="1:13">
      <c r="A779" s="825"/>
      <c r="B779" s="827"/>
      <c r="C779" s="828" t="s">
        <v>593</v>
      </c>
      <c r="D779" s="829"/>
      <c r="E779" s="830" t="s">
        <v>594</v>
      </c>
      <c r="F779" s="831"/>
      <c r="G779" s="832"/>
      <c r="H779" s="825" t="s">
        <v>595</v>
      </c>
      <c r="I779" s="824"/>
      <c r="J779" s="825" t="s">
        <v>596</v>
      </c>
      <c r="K779" s="832"/>
      <c r="L779" s="833"/>
      <c r="M779" s="834"/>
    </row>
    <row r="780" spans="1:13" ht="12.75" thickBot="1">
      <c r="A780" s="835"/>
      <c r="B780" s="836"/>
      <c r="C780" s="837" t="s">
        <v>597</v>
      </c>
      <c r="D780" s="838"/>
      <c r="E780" s="839" t="s">
        <v>598</v>
      </c>
      <c r="F780" s="840"/>
      <c r="G780" s="841">
        <f>SUM(G771:G779)</f>
        <v>0</v>
      </c>
      <c r="H780" s="842" t="s">
        <v>599</v>
      </c>
      <c r="I780" s="841">
        <f>SUM(I773:I779)</f>
        <v>0</v>
      </c>
      <c r="J780" s="842" t="s">
        <v>600</v>
      </c>
      <c r="K780" s="841">
        <f>K773-SUM(K774:K779)</f>
        <v>0</v>
      </c>
      <c r="L780" s="843" t="s">
        <v>601</v>
      </c>
      <c r="M780" s="844">
        <f>M777-M778</f>
        <v>0</v>
      </c>
    </row>
    <row r="781" spans="1:13">
      <c r="A781" s="783"/>
      <c r="B781" s="784"/>
      <c r="C781" s="784"/>
      <c r="D781" s="785"/>
      <c r="E781" s="786" t="s">
        <v>559</v>
      </c>
      <c r="F781" s="787"/>
      <c r="G781" s="788"/>
      <c r="H781" s="786"/>
      <c r="I781" s="788"/>
      <c r="J781" s="789" t="s">
        <v>560</v>
      </c>
      <c r="K781" s="790"/>
      <c r="L781" s="786" t="s">
        <v>217</v>
      </c>
      <c r="M781" s="791"/>
    </row>
    <row r="782" spans="1:13">
      <c r="A782" s="793"/>
      <c r="B782" s="794"/>
      <c r="C782" s="795" t="s">
        <v>267</v>
      </c>
      <c r="D782" s="796"/>
      <c r="E782" s="797" t="s">
        <v>561</v>
      </c>
      <c r="F782" s="798"/>
      <c r="G782" s="799"/>
      <c r="H782" s="797"/>
      <c r="I782" s="799"/>
      <c r="J782" s="800" t="s">
        <v>562</v>
      </c>
      <c r="K782" s="801"/>
      <c r="L782" s="797"/>
      <c r="M782" s="802"/>
    </row>
    <row r="783" spans="1:13">
      <c r="A783" s="803"/>
      <c r="B783" s="804"/>
      <c r="C783" s="804"/>
      <c r="D783" s="805"/>
      <c r="E783" s="797" t="s">
        <v>563</v>
      </c>
      <c r="F783" s="798"/>
      <c r="G783" s="799"/>
      <c r="H783" s="797" t="s">
        <v>564</v>
      </c>
      <c r="I783" s="799"/>
      <c r="J783" s="800" t="s">
        <v>565</v>
      </c>
      <c r="K783" s="806"/>
      <c r="L783" s="797"/>
      <c r="M783" s="802"/>
    </row>
    <row r="784" spans="1:13">
      <c r="A784" s="797" t="s">
        <v>566</v>
      </c>
      <c r="B784" s="807"/>
      <c r="C784" s="808" t="s">
        <v>567</v>
      </c>
      <c r="D784" s="809"/>
      <c r="E784" s="797" t="s">
        <v>568</v>
      </c>
      <c r="F784" s="798"/>
      <c r="G784" s="799"/>
      <c r="H784" s="797" t="s">
        <v>569</v>
      </c>
      <c r="I784" s="799"/>
      <c r="J784" s="797" t="s">
        <v>570</v>
      </c>
      <c r="K784" s="799"/>
      <c r="L784" s="797" t="s">
        <v>571</v>
      </c>
      <c r="M784" s="802"/>
    </row>
    <row r="785" spans="1:13">
      <c r="A785" s="797" t="s">
        <v>537</v>
      </c>
      <c r="B785" s="810"/>
      <c r="C785" s="811" t="s">
        <v>572</v>
      </c>
      <c r="D785" s="812"/>
      <c r="E785" s="797" t="s">
        <v>573</v>
      </c>
      <c r="F785" s="813"/>
      <c r="G785" s="799"/>
      <c r="H785" s="797" t="s">
        <v>574</v>
      </c>
      <c r="I785" s="799"/>
      <c r="J785" s="797" t="s">
        <v>575</v>
      </c>
      <c r="K785" s="799"/>
      <c r="L785" s="797" t="s">
        <v>576</v>
      </c>
      <c r="M785" s="802"/>
    </row>
    <row r="786" spans="1:13">
      <c r="A786" s="797" t="s">
        <v>577</v>
      </c>
      <c r="B786" s="814"/>
      <c r="C786" s="811" t="s">
        <v>578</v>
      </c>
      <c r="D786" s="812"/>
      <c r="E786" s="815" t="s">
        <v>579</v>
      </c>
      <c r="F786" s="816"/>
      <c r="G786" s="799"/>
      <c r="H786" s="797" t="s">
        <v>580</v>
      </c>
      <c r="I786" s="799"/>
      <c r="J786" s="797" t="s">
        <v>581</v>
      </c>
      <c r="K786" s="802"/>
      <c r="L786" s="797"/>
      <c r="M786" s="802"/>
    </row>
    <row r="787" spans="1:13">
      <c r="A787" s="797" t="s">
        <v>582</v>
      </c>
      <c r="B787" s="807"/>
      <c r="C787" s="811"/>
      <c r="D787" s="817"/>
      <c r="E787" s="818" t="s">
        <v>583</v>
      </c>
      <c r="F787" s="819"/>
      <c r="G787" s="799"/>
      <c r="H787" s="797" t="s">
        <v>584</v>
      </c>
      <c r="I787" s="799"/>
      <c r="J787" s="797" t="s">
        <v>585</v>
      </c>
      <c r="K787" s="799"/>
      <c r="L787" s="797" t="s">
        <v>586</v>
      </c>
      <c r="M787" s="802">
        <f>G790+M785</f>
        <v>0</v>
      </c>
    </row>
    <row r="788" spans="1:13">
      <c r="A788" s="797" t="s">
        <v>587</v>
      </c>
      <c r="B788" s="820"/>
      <c r="C788" s="811" t="s">
        <v>588</v>
      </c>
      <c r="D788" s="821"/>
      <c r="E788" s="822" t="s">
        <v>589</v>
      </c>
      <c r="F788" s="823"/>
      <c r="G788" s="824"/>
      <c r="H788" s="797" t="s">
        <v>590</v>
      </c>
      <c r="I788" s="799"/>
      <c r="J788" s="797" t="s">
        <v>591</v>
      </c>
      <c r="K788" s="824"/>
      <c r="L788" s="825" t="s">
        <v>592</v>
      </c>
      <c r="M788" s="826">
        <f>I790+M784</f>
        <v>0</v>
      </c>
    </row>
    <row r="789" spans="1:13">
      <c r="A789" s="825"/>
      <c r="B789" s="827"/>
      <c r="C789" s="828" t="s">
        <v>593</v>
      </c>
      <c r="D789" s="829"/>
      <c r="E789" s="830" t="s">
        <v>594</v>
      </c>
      <c r="F789" s="831"/>
      <c r="G789" s="832"/>
      <c r="H789" s="825" t="s">
        <v>595</v>
      </c>
      <c r="I789" s="824"/>
      <c r="J789" s="825" t="s">
        <v>596</v>
      </c>
      <c r="K789" s="832"/>
      <c r="L789" s="833"/>
      <c r="M789" s="834"/>
    </row>
    <row r="790" spans="1:13" ht="12.75" thickBot="1">
      <c r="A790" s="835"/>
      <c r="B790" s="836"/>
      <c r="C790" s="837" t="s">
        <v>597</v>
      </c>
      <c r="D790" s="838"/>
      <c r="E790" s="839" t="s">
        <v>598</v>
      </c>
      <c r="F790" s="840"/>
      <c r="G790" s="841">
        <f>SUM(G781:G789)</f>
        <v>0</v>
      </c>
      <c r="H790" s="842" t="s">
        <v>599</v>
      </c>
      <c r="I790" s="841">
        <f>SUM(I783:I789)</f>
        <v>0</v>
      </c>
      <c r="J790" s="842" t="s">
        <v>600</v>
      </c>
      <c r="K790" s="841">
        <f>K783-SUM(K784:K789)</f>
        <v>0</v>
      </c>
      <c r="L790" s="843" t="s">
        <v>601</v>
      </c>
      <c r="M790" s="844">
        <f>M787-M788</f>
        <v>0</v>
      </c>
    </row>
    <row r="791" spans="1:13">
      <c r="A791" s="783"/>
      <c r="B791" s="784"/>
      <c r="C791" s="784"/>
      <c r="D791" s="785"/>
      <c r="E791" s="786" t="s">
        <v>559</v>
      </c>
      <c r="F791" s="787"/>
      <c r="G791" s="788"/>
      <c r="H791" s="786"/>
      <c r="I791" s="788"/>
      <c r="J791" s="789" t="s">
        <v>560</v>
      </c>
      <c r="K791" s="790"/>
      <c r="L791" s="786" t="s">
        <v>217</v>
      </c>
      <c r="M791" s="791"/>
    </row>
    <row r="792" spans="1:13">
      <c r="A792" s="793"/>
      <c r="B792" s="794"/>
      <c r="C792" s="795" t="s">
        <v>267</v>
      </c>
      <c r="D792" s="796"/>
      <c r="E792" s="797" t="s">
        <v>561</v>
      </c>
      <c r="F792" s="798"/>
      <c r="G792" s="799"/>
      <c r="H792" s="797"/>
      <c r="I792" s="799"/>
      <c r="J792" s="800" t="s">
        <v>562</v>
      </c>
      <c r="K792" s="801"/>
      <c r="L792" s="797"/>
      <c r="M792" s="802"/>
    </row>
    <row r="793" spans="1:13">
      <c r="A793" s="803"/>
      <c r="B793" s="804"/>
      <c r="C793" s="804"/>
      <c r="D793" s="805"/>
      <c r="E793" s="797" t="s">
        <v>563</v>
      </c>
      <c r="F793" s="798"/>
      <c r="G793" s="799"/>
      <c r="H793" s="797" t="s">
        <v>564</v>
      </c>
      <c r="I793" s="799"/>
      <c r="J793" s="800" t="s">
        <v>565</v>
      </c>
      <c r="K793" s="806"/>
      <c r="L793" s="797"/>
      <c r="M793" s="802"/>
    </row>
    <row r="794" spans="1:13">
      <c r="A794" s="797" t="s">
        <v>566</v>
      </c>
      <c r="B794" s="807"/>
      <c r="C794" s="808" t="s">
        <v>567</v>
      </c>
      <c r="D794" s="809"/>
      <c r="E794" s="797" t="s">
        <v>568</v>
      </c>
      <c r="F794" s="798"/>
      <c r="G794" s="799"/>
      <c r="H794" s="797" t="s">
        <v>569</v>
      </c>
      <c r="I794" s="799"/>
      <c r="J794" s="797" t="s">
        <v>570</v>
      </c>
      <c r="K794" s="799"/>
      <c r="L794" s="797" t="s">
        <v>571</v>
      </c>
      <c r="M794" s="802"/>
    </row>
    <row r="795" spans="1:13">
      <c r="A795" s="797" t="s">
        <v>537</v>
      </c>
      <c r="B795" s="810"/>
      <c r="C795" s="811" t="s">
        <v>572</v>
      </c>
      <c r="D795" s="812"/>
      <c r="E795" s="797" t="s">
        <v>573</v>
      </c>
      <c r="F795" s="813"/>
      <c r="G795" s="799"/>
      <c r="H795" s="797" t="s">
        <v>574</v>
      </c>
      <c r="I795" s="799"/>
      <c r="J795" s="797" t="s">
        <v>575</v>
      </c>
      <c r="K795" s="799"/>
      <c r="L795" s="797" t="s">
        <v>576</v>
      </c>
      <c r="M795" s="802"/>
    </row>
    <row r="796" spans="1:13">
      <c r="A796" s="797" t="s">
        <v>577</v>
      </c>
      <c r="B796" s="814"/>
      <c r="C796" s="811" t="s">
        <v>578</v>
      </c>
      <c r="D796" s="812"/>
      <c r="E796" s="815" t="s">
        <v>579</v>
      </c>
      <c r="F796" s="816"/>
      <c r="G796" s="799"/>
      <c r="H796" s="797" t="s">
        <v>580</v>
      </c>
      <c r="I796" s="799"/>
      <c r="J796" s="797" t="s">
        <v>581</v>
      </c>
      <c r="K796" s="802"/>
      <c r="L796" s="797"/>
      <c r="M796" s="802"/>
    </row>
    <row r="797" spans="1:13">
      <c r="A797" s="797" t="s">
        <v>582</v>
      </c>
      <c r="B797" s="807"/>
      <c r="C797" s="811"/>
      <c r="D797" s="817"/>
      <c r="E797" s="818" t="s">
        <v>583</v>
      </c>
      <c r="F797" s="819"/>
      <c r="G797" s="799"/>
      <c r="H797" s="797" t="s">
        <v>584</v>
      </c>
      <c r="I797" s="799"/>
      <c r="J797" s="797" t="s">
        <v>585</v>
      </c>
      <c r="K797" s="799"/>
      <c r="L797" s="797" t="s">
        <v>586</v>
      </c>
      <c r="M797" s="802">
        <f>G800+M795</f>
        <v>0</v>
      </c>
    </row>
    <row r="798" spans="1:13">
      <c r="A798" s="797" t="s">
        <v>587</v>
      </c>
      <c r="B798" s="820"/>
      <c r="C798" s="811" t="s">
        <v>588</v>
      </c>
      <c r="D798" s="821"/>
      <c r="E798" s="822" t="s">
        <v>589</v>
      </c>
      <c r="F798" s="823"/>
      <c r="G798" s="824"/>
      <c r="H798" s="797" t="s">
        <v>590</v>
      </c>
      <c r="I798" s="799"/>
      <c r="J798" s="797" t="s">
        <v>591</v>
      </c>
      <c r="K798" s="824"/>
      <c r="L798" s="825" t="s">
        <v>592</v>
      </c>
      <c r="M798" s="826">
        <f>I800+M794</f>
        <v>0</v>
      </c>
    </row>
    <row r="799" spans="1:13">
      <c r="A799" s="825"/>
      <c r="B799" s="827"/>
      <c r="C799" s="828" t="s">
        <v>593</v>
      </c>
      <c r="D799" s="829"/>
      <c r="E799" s="830" t="s">
        <v>594</v>
      </c>
      <c r="F799" s="831"/>
      <c r="G799" s="832"/>
      <c r="H799" s="825" t="s">
        <v>595</v>
      </c>
      <c r="I799" s="824"/>
      <c r="J799" s="825" t="s">
        <v>596</v>
      </c>
      <c r="K799" s="832"/>
      <c r="L799" s="833"/>
      <c r="M799" s="834"/>
    </row>
    <row r="800" spans="1:13" ht="12.75" thickBot="1">
      <c r="A800" s="835"/>
      <c r="B800" s="836"/>
      <c r="C800" s="837" t="s">
        <v>597</v>
      </c>
      <c r="D800" s="838"/>
      <c r="E800" s="839" t="s">
        <v>598</v>
      </c>
      <c r="F800" s="840"/>
      <c r="G800" s="841">
        <f>SUM(G791:G799)</f>
        <v>0</v>
      </c>
      <c r="H800" s="842" t="s">
        <v>599</v>
      </c>
      <c r="I800" s="841">
        <f>SUM(I793:I799)</f>
        <v>0</v>
      </c>
      <c r="J800" s="842" t="s">
        <v>600</v>
      </c>
      <c r="K800" s="841">
        <f>K793-SUM(K794:K799)</f>
        <v>0</v>
      </c>
      <c r="L800" s="843" t="s">
        <v>601</v>
      </c>
      <c r="M800" s="844">
        <f>M797-M798</f>
        <v>0</v>
      </c>
    </row>
    <row r="801" spans="1:13">
      <c r="A801" s="783"/>
      <c r="B801" s="784"/>
      <c r="C801" s="784"/>
      <c r="D801" s="785"/>
      <c r="E801" s="786" t="s">
        <v>559</v>
      </c>
      <c r="F801" s="787"/>
      <c r="G801" s="788"/>
      <c r="H801" s="786"/>
      <c r="I801" s="788"/>
      <c r="J801" s="789" t="s">
        <v>560</v>
      </c>
      <c r="K801" s="790"/>
      <c r="L801" s="786" t="s">
        <v>217</v>
      </c>
      <c r="M801" s="791"/>
    </row>
    <row r="802" spans="1:13">
      <c r="A802" s="793"/>
      <c r="B802" s="794"/>
      <c r="C802" s="795" t="s">
        <v>267</v>
      </c>
      <c r="D802" s="796"/>
      <c r="E802" s="797" t="s">
        <v>561</v>
      </c>
      <c r="F802" s="798"/>
      <c r="G802" s="799"/>
      <c r="H802" s="797"/>
      <c r="I802" s="799"/>
      <c r="J802" s="800" t="s">
        <v>562</v>
      </c>
      <c r="K802" s="801"/>
      <c r="L802" s="797"/>
      <c r="M802" s="802"/>
    </row>
    <row r="803" spans="1:13">
      <c r="A803" s="803"/>
      <c r="B803" s="804"/>
      <c r="C803" s="804"/>
      <c r="D803" s="805"/>
      <c r="E803" s="797" t="s">
        <v>563</v>
      </c>
      <c r="F803" s="798"/>
      <c r="G803" s="799"/>
      <c r="H803" s="797" t="s">
        <v>564</v>
      </c>
      <c r="I803" s="799"/>
      <c r="J803" s="800" t="s">
        <v>565</v>
      </c>
      <c r="K803" s="806"/>
      <c r="L803" s="797"/>
      <c r="M803" s="802"/>
    </row>
    <row r="804" spans="1:13">
      <c r="A804" s="797" t="s">
        <v>566</v>
      </c>
      <c r="B804" s="807"/>
      <c r="C804" s="808" t="s">
        <v>567</v>
      </c>
      <c r="D804" s="809"/>
      <c r="E804" s="797" t="s">
        <v>568</v>
      </c>
      <c r="F804" s="798"/>
      <c r="G804" s="799"/>
      <c r="H804" s="797" t="s">
        <v>569</v>
      </c>
      <c r="I804" s="799"/>
      <c r="J804" s="797" t="s">
        <v>570</v>
      </c>
      <c r="K804" s="799"/>
      <c r="L804" s="797" t="s">
        <v>571</v>
      </c>
      <c r="M804" s="802"/>
    </row>
    <row r="805" spans="1:13">
      <c r="A805" s="797" t="s">
        <v>537</v>
      </c>
      <c r="B805" s="810"/>
      <c r="C805" s="811" t="s">
        <v>572</v>
      </c>
      <c r="D805" s="812"/>
      <c r="E805" s="797" t="s">
        <v>573</v>
      </c>
      <c r="F805" s="813"/>
      <c r="G805" s="799"/>
      <c r="H805" s="797" t="s">
        <v>574</v>
      </c>
      <c r="I805" s="799"/>
      <c r="J805" s="797" t="s">
        <v>575</v>
      </c>
      <c r="K805" s="799"/>
      <c r="L805" s="797" t="s">
        <v>576</v>
      </c>
      <c r="M805" s="802"/>
    </row>
    <row r="806" spans="1:13">
      <c r="A806" s="797" t="s">
        <v>577</v>
      </c>
      <c r="B806" s="814"/>
      <c r="C806" s="811" t="s">
        <v>578</v>
      </c>
      <c r="D806" s="812"/>
      <c r="E806" s="815" t="s">
        <v>579</v>
      </c>
      <c r="F806" s="816"/>
      <c r="G806" s="799"/>
      <c r="H806" s="797" t="s">
        <v>580</v>
      </c>
      <c r="I806" s="799"/>
      <c r="J806" s="797" t="s">
        <v>581</v>
      </c>
      <c r="K806" s="802"/>
      <c r="L806" s="797"/>
      <c r="M806" s="802"/>
    </row>
    <row r="807" spans="1:13">
      <c r="A807" s="797" t="s">
        <v>582</v>
      </c>
      <c r="B807" s="807"/>
      <c r="C807" s="811"/>
      <c r="D807" s="817"/>
      <c r="E807" s="818" t="s">
        <v>583</v>
      </c>
      <c r="F807" s="819"/>
      <c r="G807" s="799"/>
      <c r="H807" s="797" t="s">
        <v>584</v>
      </c>
      <c r="I807" s="799"/>
      <c r="J807" s="797" t="s">
        <v>585</v>
      </c>
      <c r="K807" s="799"/>
      <c r="L807" s="797" t="s">
        <v>586</v>
      </c>
      <c r="M807" s="802">
        <f>G810+M805</f>
        <v>0</v>
      </c>
    </row>
    <row r="808" spans="1:13">
      <c r="A808" s="797" t="s">
        <v>587</v>
      </c>
      <c r="B808" s="820"/>
      <c r="C808" s="811" t="s">
        <v>588</v>
      </c>
      <c r="D808" s="821"/>
      <c r="E808" s="822" t="s">
        <v>589</v>
      </c>
      <c r="F808" s="823"/>
      <c r="G808" s="824"/>
      <c r="H808" s="797" t="s">
        <v>590</v>
      </c>
      <c r="I808" s="799"/>
      <c r="J808" s="797" t="s">
        <v>591</v>
      </c>
      <c r="K808" s="824"/>
      <c r="L808" s="825" t="s">
        <v>592</v>
      </c>
      <c r="M808" s="826">
        <f>I810+M804</f>
        <v>0</v>
      </c>
    </row>
    <row r="809" spans="1:13">
      <c r="A809" s="825"/>
      <c r="B809" s="827"/>
      <c r="C809" s="828" t="s">
        <v>593</v>
      </c>
      <c r="D809" s="829"/>
      <c r="E809" s="830" t="s">
        <v>594</v>
      </c>
      <c r="F809" s="831"/>
      <c r="G809" s="832"/>
      <c r="H809" s="825" t="s">
        <v>595</v>
      </c>
      <c r="I809" s="824"/>
      <c r="J809" s="825" t="s">
        <v>596</v>
      </c>
      <c r="K809" s="832"/>
      <c r="L809" s="833"/>
      <c r="M809" s="834"/>
    </row>
    <row r="810" spans="1:13" ht="12.75" thickBot="1">
      <c r="A810" s="835"/>
      <c r="B810" s="836"/>
      <c r="C810" s="837" t="s">
        <v>597</v>
      </c>
      <c r="D810" s="838"/>
      <c r="E810" s="839" t="s">
        <v>598</v>
      </c>
      <c r="F810" s="840"/>
      <c r="G810" s="841">
        <f>SUM(G801:G809)</f>
        <v>0</v>
      </c>
      <c r="H810" s="842" t="s">
        <v>599</v>
      </c>
      <c r="I810" s="841">
        <f>SUM(I803:I809)</f>
        <v>0</v>
      </c>
      <c r="J810" s="842" t="s">
        <v>600</v>
      </c>
      <c r="K810" s="841">
        <f>K803-SUM(K804:K809)</f>
        <v>0</v>
      </c>
      <c r="L810" s="843" t="s">
        <v>601</v>
      </c>
      <c r="M810" s="844">
        <f>M807-M808</f>
        <v>0</v>
      </c>
    </row>
    <row r="811" spans="1:13">
      <c r="A811" s="783"/>
      <c r="B811" s="784"/>
      <c r="C811" s="784"/>
      <c r="D811" s="785"/>
      <c r="E811" s="786" t="s">
        <v>559</v>
      </c>
      <c r="F811" s="787"/>
      <c r="G811" s="788"/>
      <c r="H811" s="786"/>
      <c r="I811" s="788"/>
      <c r="J811" s="789" t="s">
        <v>560</v>
      </c>
      <c r="K811" s="790"/>
      <c r="L811" s="786" t="s">
        <v>217</v>
      </c>
      <c r="M811" s="791"/>
    </row>
    <row r="812" spans="1:13">
      <c r="A812" s="793"/>
      <c r="B812" s="794"/>
      <c r="C812" s="795" t="s">
        <v>267</v>
      </c>
      <c r="D812" s="796"/>
      <c r="E812" s="797" t="s">
        <v>561</v>
      </c>
      <c r="F812" s="798"/>
      <c r="G812" s="799"/>
      <c r="H812" s="797"/>
      <c r="I812" s="799"/>
      <c r="J812" s="800" t="s">
        <v>562</v>
      </c>
      <c r="K812" s="801"/>
      <c r="L812" s="797"/>
      <c r="M812" s="802"/>
    </row>
    <row r="813" spans="1:13">
      <c r="A813" s="803"/>
      <c r="B813" s="804"/>
      <c r="C813" s="804"/>
      <c r="D813" s="805"/>
      <c r="E813" s="797" t="s">
        <v>563</v>
      </c>
      <c r="F813" s="798"/>
      <c r="G813" s="799"/>
      <c r="H813" s="797" t="s">
        <v>564</v>
      </c>
      <c r="I813" s="799"/>
      <c r="J813" s="800" t="s">
        <v>565</v>
      </c>
      <c r="K813" s="806"/>
      <c r="L813" s="797"/>
      <c r="M813" s="802"/>
    </row>
    <row r="814" spans="1:13">
      <c r="A814" s="797" t="s">
        <v>566</v>
      </c>
      <c r="B814" s="807"/>
      <c r="C814" s="808" t="s">
        <v>567</v>
      </c>
      <c r="D814" s="809"/>
      <c r="E814" s="797" t="s">
        <v>568</v>
      </c>
      <c r="F814" s="798"/>
      <c r="G814" s="799"/>
      <c r="H814" s="797" t="s">
        <v>569</v>
      </c>
      <c r="I814" s="799"/>
      <c r="J814" s="797" t="s">
        <v>570</v>
      </c>
      <c r="K814" s="799"/>
      <c r="L814" s="797" t="s">
        <v>571</v>
      </c>
      <c r="M814" s="802"/>
    </row>
    <row r="815" spans="1:13">
      <c r="A815" s="797" t="s">
        <v>537</v>
      </c>
      <c r="B815" s="810"/>
      <c r="C815" s="811" t="s">
        <v>572</v>
      </c>
      <c r="D815" s="812"/>
      <c r="E815" s="797" t="s">
        <v>573</v>
      </c>
      <c r="F815" s="813"/>
      <c r="G815" s="799"/>
      <c r="H815" s="797" t="s">
        <v>574</v>
      </c>
      <c r="I815" s="799"/>
      <c r="J815" s="797" t="s">
        <v>575</v>
      </c>
      <c r="K815" s="799"/>
      <c r="L815" s="797" t="s">
        <v>576</v>
      </c>
      <c r="M815" s="802"/>
    </row>
    <row r="816" spans="1:13">
      <c r="A816" s="797" t="s">
        <v>577</v>
      </c>
      <c r="B816" s="814"/>
      <c r="C816" s="811" t="s">
        <v>578</v>
      </c>
      <c r="D816" s="812"/>
      <c r="E816" s="815" t="s">
        <v>579</v>
      </c>
      <c r="F816" s="816"/>
      <c r="G816" s="799"/>
      <c r="H816" s="797" t="s">
        <v>580</v>
      </c>
      <c r="I816" s="799"/>
      <c r="J816" s="797" t="s">
        <v>581</v>
      </c>
      <c r="K816" s="802"/>
      <c r="L816" s="797"/>
      <c r="M816" s="802"/>
    </row>
    <row r="817" spans="1:13">
      <c r="A817" s="797" t="s">
        <v>582</v>
      </c>
      <c r="B817" s="807"/>
      <c r="C817" s="811"/>
      <c r="D817" s="817"/>
      <c r="E817" s="818" t="s">
        <v>583</v>
      </c>
      <c r="F817" s="819"/>
      <c r="G817" s="799"/>
      <c r="H817" s="797" t="s">
        <v>584</v>
      </c>
      <c r="I817" s="799"/>
      <c r="J817" s="797" t="s">
        <v>585</v>
      </c>
      <c r="K817" s="799"/>
      <c r="L817" s="797" t="s">
        <v>586</v>
      </c>
      <c r="M817" s="802">
        <f>G820+M815</f>
        <v>0</v>
      </c>
    </row>
    <row r="818" spans="1:13">
      <c r="A818" s="797" t="s">
        <v>587</v>
      </c>
      <c r="B818" s="820"/>
      <c r="C818" s="811" t="s">
        <v>588</v>
      </c>
      <c r="D818" s="821"/>
      <c r="E818" s="822" t="s">
        <v>589</v>
      </c>
      <c r="F818" s="823"/>
      <c r="G818" s="824"/>
      <c r="H818" s="797" t="s">
        <v>590</v>
      </c>
      <c r="I818" s="799"/>
      <c r="J818" s="797" t="s">
        <v>591</v>
      </c>
      <c r="K818" s="824"/>
      <c r="L818" s="825" t="s">
        <v>592</v>
      </c>
      <c r="M818" s="826">
        <f>I820+M814</f>
        <v>0</v>
      </c>
    </row>
    <row r="819" spans="1:13">
      <c r="A819" s="825"/>
      <c r="B819" s="827"/>
      <c r="C819" s="828" t="s">
        <v>593</v>
      </c>
      <c r="D819" s="829"/>
      <c r="E819" s="830" t="s">
        <v>594</v>
      </c>
      <c r="F819" s="831"/>
      <c r="G819" s="832"/>
      <c r="H819" s="825" t="s">
        <v>595</v>
      </c>
      <c r="I819" s="824"/>
      <c r="J819" s="825" t="s">
        <v>596</v>
      </c>
      <c r="K819" s="832"/>
      <c r="L819" s="833"/>
      <c r="M819" s="834"/>
    </row>
    <row r="820" spans="1:13" ht="12.75" thickBot="1">
      <c r="A820" s="835"/>
      <c r="B820" s="836"/>
      <c r="C820" s="837" t="s">
        <v>597</v>
      </c>
      <c r="D820" s="838"/>
      <c r="E820" s="839" t="s">
        <v>598</v>
      </c>
      <c r="F820" s="840"/>
      <c r="G820" s="841">
        <f>SUM(G811:G819)</f>
        <v>0</v>
      </c>
      <c r="H820" s="842" t="s">
        <v>599</v>
      </c>
      <c r="I820" s="841">
        <f>SUM(I813:I819)</f>
        <v>0</v>
      </c>
      <c r="J820" s="842" t="s">
        <v>600</v>
      </c>
      <c r="K820" s="841">
        <f>K813-SUM(K814:K819)</f>
        <v>0</v>
      </c>
      <c r="L820" s="843" t="s">
        <v>601</v>
      </c>
      <c r="M820" s="844">
        <f>M817-M818</f>
        <v>0</v>
      </c>
    </row>
    <row r="821" spans="1:13">
      <c r="A821" s="783"/>
      <c r="B821" s="784"/>
      <c r="C821" s="784"/>
      <c r="D821" s="785"/>
      <c r="E821" s="786" t="s">
        <v>559</v>
      </c>
      <c r="F821" s="787"/>
      <c r="G821" s="788"/>
      <c r="H821" s="786"/>
      <c r="I821" s="788"/>
      <c r="J821" s="789" t="s">
        <v>560</v>
      </c>
      <c r="K821" s="790"/>
      <c r="L821" s="786" t="s">
        <v>217</v>
      </c>
      <c r="M821" s="791"/>
    </row>
    <row r="822" spans="1:13">
      <c r="A822" s="793"/>
      <c r="B822" s="794"/>
      <c r="C822" s="795" t="s">
        <v>267</v>
      </c>
      <c r="D822" s="796"/>
      <c r="E822" s="797" t="s">
        <v>561</v>
      </c>
      <c r="F822" s="798"/>
      <c r="G822" s="799"/>
      <c r="H822" s="797"/>
      <c r="I822" s="799"/>
      <c r="J822" s="800" t="s">
        <v>562</v>
      </c>
      <c r="K822" s="801"/>
      <c r="L822" s="797"/>
      <c r="M822" s="802"/>
    </row>
    <row r="823" spans="1:13">
      <c r="A823" s="803"/>
      <c r="B823" s="804"/>
      <c r="C823" s="804"/>
      <c r="D823" s="805"/>
      <c r="E823" s="797" t="s">
        <v>563</v>
      </c>
      <c r="F823" s="798"/>
      <c r="G823" s="799"/>
      <c r="H823" s="797" t="s">
        <v>564</v>
      </c>
      <c r="I823" s="799"/>
      <c r="J823" s="800" t="s">
        <v>565</v>
      </c>
      <c r="K823" s="806"/>
      <c r="L823" s="797"/>
      <c r="M823" s="802"/>
    </row>
    <row r="824" spans="1:13">
      <c r="A824" s="797" t="s">
        <v>566</v>
      </c>
      <c r="B824" s="807"/>
      <c r="C824" s="808" t="s">
        <v>567</v>
      </c>
      <c r="D824" s="809"/>
      <c r="E824" s="797" t="s">
        <v>568</v>
      </c>
      <c r="F824" s="798"/>
      <c r="G824" s="799"/>
      <c r="H824" s="797" t="s">
        <v>569</v>
      </c>
      <c r="I824" s="799"/>
      <c r="J824" s="797" t="s">
        <v>570</v>
      </c>
      <c r="K824" s="799"/>
      <c r="L824" s="797" t="s">
        <v>571</v>
      </c>
      <c r="M824" s="802"/>
    </row>
    <row r="825" spans="1:13">
      <c r="A825" s="797" t="s">
        <v>537</v>
      </c>
      <c r="B825" s="810"/>
      <c r="C825" s="811" t="s">
        <v>572</v>
      </c>
      <c r="D825" s="812"/>
      <c r="E825" s="797" t="s">
        <v>573</v>
      </c>
      <c r="F825" s="813"/>
      <c r="G825" s="799"/>
      <c r="H825" s="797" t="s">
        <v>574</v>
      </c>
      <c r="I825" s="799"/>
      <c r="J825" s="797" t="s">
        <v>575</v>
      </c>
      <c r="K825" s="799"/>
      <c r="L825" s="797" t="s">
        <v>576</v>
      </c>
      <c r="M825" s="802"/>
    </row>
    <row r="826" spans="1:13">
      <c r="A826" s="797" t="s">
        <v>577</v>
      </c>
      <c r="B826" s="814"/>
      <c r="C826" s="811" t="s">
        <v>578</v>
      </c>
      <c r="D826" s="812"/>
      <c r="E826" s="815" t="s">
        <v>579</v>
      </c>
      <c r="F826" s="816"/>
      <c r="G826" s="799"/>
      <c r="H826" s="797" t="s">
        <v>580</v>
      </c>
      <c r="I826" s="799"/>
      <c r="J826" s="797" t="s">
        <v>581</v>
      </c>
      <c r="K826" s="802"/>
      <c r="L826" s="797"/>
      <c r="M826" s="802"/>
    </row>
    <row r="827" spans="1:13">
      <c r="A827" s="797" t="s">
        <v>582</v>
      </c>
      <c r="B827" s="807"/>
      <c r="C827" s="811"/>
      <c r="D827" s="817"/>
      <c r="E827" s="818" t="s">
        <v>583</v>
      </c>
      <c r="F827" s="819"/>
      <c r="G827" s="799"/>
      <c r="H827" s="797" t="s">
        <v>584</v>
      </c>
      <c r="I827" s="799"/>
      <c r="J827" s="797" t="s">
        <v>585</v>
      </c>
      <c r="K827" s="799"/>
      <c r="L827" s="797" t="s">
        <v>586</v>
      </c>
      <c r="M827" s="802">
        <f>G830+M825</f>
        <v>0</v>
      </c>
    </row>
    <row r="828" spans="1:13">
      <c r="A828" s="797" t="s">
        <v>587</v>
      </c>
      <c r="B828" s="820"/>
      <c r="C828" s="811" t="s">
        <v>588</v>
      </c>
      <c r="D828" s="821"/>
      <c r="E828" s="822" t="s">
        <v>589</v>
      </c>
      <c r="F828" s="823"/>
      <c r="G828" s="824"/>
      <c r="H828" s="797" t="s">
        <v>590</v>
      </c>
      <c r="I828" s="799"/>
      <c r="J828" s="797" t="s">
        <v>591</v>
      </c>
      <c r="K828" s="824"/>
      <c r="L828" s="825" t="s">
        <v>592</v>
      </c>
      <c r="M828" s="826">
        <f>I830+M824</f>
        <v>0</v>
      </c>
    </row>
    <row r="829" spans="1:13">
      <c r="A829" s="825"/>
      <c r="B829" s="827"/>
      <c r="C829" s="828" t="s">
        <v>593</v>
      </c>
      <c r="D829" s="829"/>
      <c r="E829" s="830" t="s">
        <v>594</v>
      </c>
      <c r="F829" s="831"/>
      <c r="G829" s="832"/>
      <c r="H829" s="825" t="s">
        <v>595</v>
      </c>
      <c r="I829" s="824"/>
      <c r="J829" s="825" t="s">
        <v>596</v>
      </c>
      <c r="K829" s="832"/>
      <c r="L829" s="833"/>
      <c r="M829" s="834"/>
    </row>
    <row r="830" spans="1:13" ht="12.75" thickBot="1">
      <c r="A830" s="835"/>
      <c r="B830" s="836"/>
      <c r="C830" s="837" t="s">
        <v>597</v>
      </c>
      <c r="D830" s="838"/>
      <c r="E830" s="839" t="s">
        <v>598</v>
      </c>
      <c r="F830" s="840"/>
      <c r="G830" s="841">
        <f>SUM(G821:G829)</f>
        <v>0</v>
      </c>
      <c r="H830" s="842" t="s">
        <v>599</v>
      </c>
      <c r="I830" s="841">
        <f>SUM(I823:I829)</f>
        <v>0</v>
      </c>
      <c r="J830" s="842" t="s">
        <v>600</v>
      </c>
      <c r="K830" s="841">
        <f>K823-SUM(K824:K829)</f>
        <v>0</v>
      </c>
      <c r="L830" s="843" t="s">
        <v>601</v>
      </c>
      <c r="M830" s="844">
        <f>M827-M828</f>
        <v>0</v>
      </c>
    </row>
    <row r="831" spans="1:13">
      <c r="A831" s="783"/>
      <c r="B831" s="784"/>
      <c r="C831" s="784"/>
      <c r="D831" s="785"/>
      <c r="E831" s="786" t="s">
        <v>559</v>
      </c>
      <c r="F831" s="787"/>
      <c r="G831" s="788"/>
      <c r="H831" s="786"/>
      <c r="I831" s="788"/>
      <c r="J831" s="789" t="s">
        <v>560</v>
      </c>
      <c r="K831" s="790"/>
      <c r="L831" s="786" t="s">
        <v>217</v>
      </c>
      <c r="M831" s="791"/>
    </row>
    <row r="832" spans="1:13">
      <c r="A832" s="793"/>
      <c r="B832" s="794"/>
      <c r="C832" s="795" t="s">
        <v>267</v>
      </c>
      <c r="D832" s="796"/>
      <c r="E832" s="797" t="s">
        <v>561</v>
      </c>
      <c r="F832" s="798"/>
      <c r="G832" s="799"/>
      <c r="H832" s="797"/>
      <c r="I832" s="799"/>
      <c r="J832" s="800" t="s">
        <v>562</v>
      </c>
      <c r="K832" s="801"/>
      <c r="L832" s="797"/>
      <c r="M832" s="802"/>
    </row>
    <row r="833" spans="1:13">
      <c r="A833" s="803"/>
      <c r="B833" s="804"/>
      <c r="C833" s="804"/>
      <c r="D833" s="805"/>
      <c r="E833" s="797" t="s">
        <v>563</v>
      </c>
      <c r="F833" s="798"/>
      <c r="G833" s="799"/>
      <c r="H833" s="797" t="s">
        <v>564</v>
      </c>
      <c r="I833" s="799"/>
      <c r="J833" s="800" t="s">
        <v>565</v>
      </c>
      <c r="K833" s="806"/>
      <c r="L833" s="797"/>
      <c r="M833" s="802"/>
    </row>
    <row r="834" spans="1:13">
      <c r="A834" s="797" t="s">
        <v>566</v>
      </c>
      <c r="B834" s="807"/>
      <c r="C834" s="808" t="s">
        <v>567</v>
      </c>
      <c r="D834" s="809"/>
      <c r="E834" s="797" t="s">
        <v>568</v>
      </c>
      <c r="F834" s="798"/>
      <c r="G834" s="799"/>
      <c r="H834" s="797" t="s">
        <v>569</v>
      </c>
      <c r="I834" s="799"/>
      <c r="J834" s="797" t="s">
        <v>570</v>
      </c>
      <c r="K834" s="799"/>
      <c r="L834" s="797" t="s">
        <v>571</v>
      </c>
      <c r="M834" s="802"/>
    </row>
    <row r="835" spans="1:13">
      <c r="A835" s="797" t="s">
        <v>537</v>
      </c>
      <c r="B835" s="810"/>
      <c r="C835" s="811" t="s">
        <v>572</v>
      </c>
      <c r="D835" s="812"/>
      <c r="E835" s="797" t="s">
        <v>573</v>
      </c>
      <c r="F835" s="813"/>
      <c r="G835" s="799"/>
      <c r="H835" s="797" t="s">
        <v>574</v>
      </c>
      <c r="I835" s="799"/>
      <c r="J835" s="797" t="s">
        <v>575</v>
      </c>
      <c r="K835" s="799"/>
      <c r="L835" s="797" t="s">
        <v>576</v>
      </c>
      <c r="M835" s="802"/>
    </row>
    <row r="836" spans="1:13">
      <c r="A836" s="797" t="s">
        <v>577</v>
      </c>
      <c r="B836" s="814"/>
      <c r="C836" s="811" t="s">
        <v>578</v>
      </c>
      <c r="D836" s="812"/>
      <c r="E836" s="815" t="s">
        <v>579</v>
      </c>
      <c r="F836" s="816"/>
      <c r="G836" s="799"/>
      <c r="H836" s="797" t="s">
        <v>580</v>
      </c>
      <c r="I836" s="799"/>
      <c r="J836" s="797" t="s">
        <v>581</v>
      </c>
      <c r="K836" s="802"/>
      <c r="L836" s="797"/>
      <c r="M836" s="802"/>
    </row>
    <row r="837" spans="1:13">
      <c r="A837" s="797" t="s">
        <v>582</v>
      </c>
      <c r="B837" s="807"/>
      <c r="C837" s="811"/>
      <c r="D837" s="817"/>
      <c r="E837" s="818" t="s">
        <v>583</v>
      </c>
      <c r="F837" s="819"/>
      <c r="G837" s="799"/>
      <c r="H837" s="797" t="s">
        <v>584</v>
      </c>
      <c r="I837" s="799"/>
      <c r="J837" s="797" t="s">
        <v>585</v>
      </c>
      <c r="K837" s="799"/>
      <c r="L837" s="797" t="s">
        <v>586</v>
      </c>
      <c r="M837" s="802">
        <f>G840+M835</f>
        <v>0</v>
      </c>
    </row>
    <row r="838" spans="1:13">
      <c r="A838" s="797" t="s">
        <v>587</v>
      </c>
      <c r="B838" s="820"/>
      <c r="C838" s="811" t="s">
        <v>588</v>
      </c>
      <c r="D838" s="821"/>
      <c r="E838" s="822" t="s">
        <v>589</v>
      </c>
      <c r="F838" s="823"/>
      <c r="G838" s="824"/>
      <c r="H838" s="797" t="s">
        <v>590</v>
      </c>
      <c r="I838" s="799"/>
      <c r="J838" s="797" t="s">
        <v>591</v>
      </c>
      <c r="K838" s="824"/>
      <c r="L838" s="825" t="s">
        <v>592</v>
      </c>
      <c r="M838" s="826">
        <f>I840+M834</f>
        <v>0</v>
      </c>
    </row>
    <row r="839" spans="1:13">
      <c r="A839" s="825"/>
      <c r="B839" s="827"/>
      <c r="C839" s="828" t="s">
        <v>593</v>
      </c>
      <c r="D839" s="829"/>
      <c r="E839" s="830" t="s">
        <v>594</v>
      </c>
      <c r="F839" s="831"/>
      <c r="G839" s="832"/>
      <c r="H839" s="825" t="s">
        <v>595</v>
      </c>
      <c r="I839" s="824"/>
      <c r="J839" s="825" t="s">
        <v>596</v>
      </c>
      <c r="K839" s="832"/>
      <c r="L839" s="833"/>
      <c r="M839" s="834"/>
    </row>
    <row r="840" spans="1:13" ht="12.75" thickBot="1">
      <c r="A840" s="835"/>
      <c r="B840" s="836"/>
      <c r="C840" s="837" t="s">
        <v>597</v>
      </c>
      <c r="D840" s="838"/>
      <c r="E840" s="839" t="s">
        <v>598</v>
      </c>
      <c r="F840" s="840"/>
      <c r="G840" s="841">
        <f>SUM(G831:G839)</f>
        <v>0</v>
      </c>
      <c r="H840" s="842" t="s">
        <v>599</v>
      </c>
      <c r="I840" s="841">
        <f>SUM(I833:I839)</f>
        <v>0</v>
      </c>
      <c r="J840" s="842" t="s">
        <v>600</v>
      </c>
      <c r="K840" s="841">
        <f>K833-SUM(K834:K839)</f>
        <v>0</v>
      </c>
      <c r="L840" s="843" t="s">
        <v>601</v>
      </c>
      <c r="M840" s="844">
        <f>M837-M838</f>
        <v>0</v>
      </c>
    </row>
    <row r="841" spans="1:13">
      <c r="A841" s="783"/>
      <c r="B841" s="784"/>
      <c r="C841" s="784"/>
      <c r="D841" s="785"/>
      <c r="E841" s="786" t="s">
        <v>559</v>
      </c>
      <c r="F841" s="787"/>
      <c r="G841" s="788"/>
      <c r="H841" s="786"/>
      <c r="I841" s="788"/>
      <c r="J841" s="789" t="s">
        <v>560</v>
      </c>
      <c r="K841" s="790"/>
      <c r="L841" s="786" t="s">
        <v>217</v>
      </c>
      <c r="M841" s="791"/>
    </row>
    <row r="842" spans="1:13">
      <c r="A842" s="793"/>
      <c r="B842" s="794"/>
      <c r="C842" s="795" t="s">
        <v>267</v>
      </c>
      <c r="D842" s="796"/>
      <c r="E842" s="797" t="s">
        <v>561</v>
      </c>
      <c r="F842" s="798"/>
      <c r="G842" s="799"/>
      <c r="H842" s="797"/>
      <c r="I842" s="799"/>
      <c r="J842" s="800" t="s">
        <v>562</v>
      </c>
      <c r="K842" s="801"/>
      <c r="L842" s="797"/>
      <c r="M842" s="802"/>
    </row>
    <row r="843" spans="1:13">
      <c r="A843" s="803"/>
      <c r="B843" s="804"/>
      <c r="C843" s="804"/>
      <c r="D843" s="805"/>
      <c r="E843" s="797" t="s">
        <v>563</v>
      </c>
      <c r="F843" s="798"/>
      <c r="G843" s="799"/>
      <c r="H843" s="797" t="s">
        <v>564</v>
      </c>
      <c r="I843" s="799"/>
      <c r="J843" s="800" t="s">
        <v>565</v>
      </c>
      <c r="K843" s="806"/>
      <c r="L843" s="797"/>
      <c r="M843" s="802"/>
    </row>
    <row r="844" spans="1:13">
      <c r="A844" s="797" t="s">
        <v>566</v>
      </c>
      <c r="B844" s="807"/>
      <c r="C844" s="808" t="s">
        <v>567</v>
      </c>
      <c r="D844" s="809"/>
      <c r="E844" s="797" t="s">
        <v>568</v>
      </c>
      <c r="F844" s="798"/>
      <c r="G844" s="799"/>
      <c r="H844" s="797" t="s">
        <v>569</v>
      </c>
      <c r="I844" s="799"/>
      <c r="J844" s="797" t="s">
        <v>570</v>
      </c>
      <c r="K844" s="799"/>
      <c r="L844" s="797" t="s">
        <v>571</v>
      </c>
      <c r="M844" s="802"/>
    </row>
    <row r="845" spans="1:13">
      <c r="A845" s="797" t="s">
        <v>537</v>
      </c>
      <c r="B845" s="810"/>
      <c r="C845" s="811" t="s">
        <v>572</v>
      </c>
      <c r="D845" s="812"/>
      <c r="E845" s="797" t="s">
        <v>573</v>
      </c>
      <c r="F845" s="813"/>
      <c r="G845" s="799"/>
      <c r="H845" s="797" t="s">
        <v>574</v>
      </c>
      <c r="I845" s="799"/>
      <c r="J845" s="797" t="s">
        <v>575</v>
      </c>
      <c r="K845" s="799"/>
      <c r="L845" s="797" t="s">
        <v>576</v>
      </c>
      <c r="M845" s="802"/>
    </row>
    <row r="846" spans="1:13">
      <c r="A846" s="797" t="s">
        <v>577</v>
      </c>
      <c r="B846" s="814"/>
      <c r="C846" s="811" t="s">
        <v>578</v>
      </c>
      <c r="D846" s="812"/>
      <c r="E846" s="815" t="s">
        <v>579</v>
      </c>
      <c r="F846" s="816"/>
      <c r="G846" s="799"/>
      <c r="H846" s="797" t="s">
        <v>580</v>
      </c>
      <c r="I846" s="799"/>
      <c r="J846" s="797" t="s">
        <v>581</v>
      </c>
      <c r="K846" s="802"/>
      <c r="L846" s="797"/>
      <c r="M846" s="802"/>
    </row>
    <row r="847" spans="1:13">
      <c r="A847" s="797" t="s">
        <v>582</v>
      </c>
      <c r="B847" s="807"/>
      <c r="C847" s="811"/>
      <c r="D847" s="817"/>
      <c r="E847" s="818" t="s">
        <v>583</v>
      </c>
      <c r="F847" s="819"/>
      <c r="G847" s="799"/>
      <c r="H847" s="797" t="s">
        <v>584</v>
      </c>
      <c r="I847" s="799"/>
      <c r="J847" s="797" t="s">
        <v>585</v>
      </c>
      <c r="K847" s="799"/>
      <c r="L847" s="797" t="s">
        <v>586</v>
      </c>
      <c r="M847" s="802">
        <f>G850+M845</f>
        <v>0</v>
      </c>
    </row>
    <row r="848" spans="1:13">
      <c r="A848" s="797" t="s">
        <v>587</v>
      </c>
      <c r="B848" s="820"/>
      <c r="C848" s="811" t="s">
        <v>588</v>
      </c>
      <c r="D848" s="821"/>
      <c r="E848" s="822" t="s">
        <v>589</v>
      </c>
      <c r="F848" s="823"/>
      <c r="G848" s="824"/>
      <c r="H848" s="797" t="s">
        <v>590</v>
      </c>
      <c r="I848" s="799"/>
      <c r="J848" s="797" t="s">
        <v>591</v>
      </c>
      <c r="K848" s="824"/>
      <c r="L848" s="825" t="s">
        <v>592</v>
      </c>
      <c r="M848" s="826">
        <f>I850+M844</f>
        <v>0</v>
      </c>
    </row>
    <row r="849" spans="1:13">
      <c r="A849" s="825"/>
      <c r="B849" s="827"/>
      <c r="C849" s="828" t="s">
        <v>593</v>
      </c>
      <c r="D849" s="829"/>
      <c r="E849" s="830" t="s">
        <v>594</v>
      </c>
      <c r="F849" s="831"/>
      <c r="G849" s="832"/>
      <c r="H849" s="825" t="s">
        <v>595</v>
      </c>
      <c r="I849" s="824"/>
      <c r="J849" s="825" t="s">
        <v>596</v>
      </c>
      <c r="K849" s="832"/>
      <c r="L849" s="833"/>
      <c r="M849" s="834"/>
    </row>
    <row r="850" spans="1:13" ht="12.75" thickBot="1">
      <c r="A850" s="835"/>
      <c r="B850" s="836"/>
      <c r="C850" s="837" t="s">
        <v>597</v>
      </c>
      <c r="D850" s="838"/>
      <c r="E850" s="839" t="s">
        <v>598</v>
      </c>
      <c r="F850" s="840"/>
      <c r="G850" s="841">
        <f>SUM(G841:G849)</f>
        <v>0</v>
      </c>
      <c r="H850" s="842" t="s">
        <v>599</v>
      </c>
      <c r="I850" s="841">
        <f>SUM(I843:I849)</f>
        <v>0</v>
      </c>
      <c r="J850" s="842" t="s">
        <v>600</v>
      </c>
      <c r="K850" s="841">
        <f>K843-SUM(K844:K849)</f>
        <v>0</v>
      </c>
      <c r="L850" s="843" t="s">
        <v>601</v>
      </c>
      <c r="M850" s="844">
        <f>M847-M848</f>
        <v>0</v>
      </c>
    </row>
    <row r="851" spans="1:13">
      <c r="A851" s="783"/>
      <c r="B851" s="784"/>
      <c r="C851" s="784"/>
      <c r="D851" s="785"/>
      <c r="E851" s="786" t="s">
        <v>559</v>
      </c>
      <c r="F851" s="787"/>
      <c r="G851" s="788"/>
      <c r="H851" s="786"/>
      <c r="I851" s="788"/>
      <c r="J851" s="789" t="s">
        <v>560</v>
      </c>
      <c r="K851" s="790"/>
      <c r="L851" s="786" t="s">
        <v>217</v>
      </c>
      <c r="M851" s="791"/>
    </row>
    <row r="852" spans="1:13">
      <c r="A852" s="793"/>
      <c r="B852" s="794"/>
      <c r="C852" s="795" t="s">
        <v>267</v>
      </c>
      <c r="D852" s="796"/>
      <c r="E852" s="797" t="s">
        <v>561</v>
      </c>
      <c r="F852" s="798"/>
      <c r="G852" s="799"/>
      <c r="H852" s="797"/>
      <c r="I852" s="799"/>
      <c r="J852" s="800" t="s">
        <v>562</v>
      </c>
      <c r="K852" s="801"/>
      <c r="L852" s="797"/>
      <c r="M852" s="802"/>
    </row>
    <row r="853" spans="1:13">
      <c r="A853" s="803"/>
      <c r="B853" s="804"/>
      <c r="C853" s="804"/>
      <c r="D853" s="805"/>
      <c r="E853" s="797" t="s">
        <v>563</v>
      </c>
      <c r="F853" s="798"/>
      <c r="G853" s="799"/>
      <c r="H853" s="797" t="s">
        <v>564</v>
      </c>
      <c r="I853" s="799"/>
      <c r="J853" s="800" t="s">
        <v>565</v>
      </c>
      <c r="K853" s="806"/>
      <c r="L853" s="797"/>
      <c r="M853" s="802"/>
    </row>
    <row r="854" spans="1:13">
      <c r="A854" s="797" t="s">
        <v>566</v>
      </c>
      <c r="B854" s="807"/>
      <c r="C854" s="808" t="s">
        <v>567</v>
      </c>
      <c r="D854" s="809"/>
      <c r="E854" s="797" t="s">
        <v>568</v>
      </c>
      <c r="F854" s="798"/>
      <c r="G854" s="799"/>
      <c r="H854" s="797" t="s">
        <v>569</v>
      </c>
      <c r="I854" s="799"/>
      <c r="J854" s="797" t="s">
        <v>570</v>
      </c>
      <c r="K854" s="799"/>
      <c r="L854" s="797" t="s">
        <v>571</v>
      </c>
      <c r="M854" s="802"/>
    </row>
    <row r="855" spans="1:13">
      <c r="A855" s="797" t="s">
        <v>537</v>
      </c>
      <c r="B855" s="810"/>
      <c r="C855" s="811" t="s">
        <v>572</v>
      </c>
      <c r="D855" s="812"/>
      <c r="E855" s="797" t="s">
        <v>573</v>
      </c>
      <c r="F855" s="813"/>
      <c r="G855" s="799"/>
      <c r="H855" s="797" t="s">
        <v>574</v>
      </c>
      <c r="I855" s="799"/>
      <c r="J855" s="797" t="s">
        <v>575</v>
      </c>
      <c r="K855" s="799"/>
      <c r="L855" s="797" t="s">
        <v>576</v>
      </c>
      <c r="M855" s="802"/>
    </row>
    <row r="856" spans="1:13">
      <c r="A856" s="797" t="s">
        <v>577</v>
      </c>
      <c r="B856" s="814"/>
      <c r="C856" s="811" t="s">
        <v>578</v>
      </c>
      <c r="D856" s="812"/>
      <c r="E856" s="815" t="s">
        <v>579</v>
      </c>
      <c r="F856" s="816"/>
      <c r="G856" s="799"/>
      <c r="H856" s="797" t="s">
        <v>580</v>
      </c>
      <c r="I856" s="799"/>
      <c r="J856" s="797" t="s">
        <v>581</v>
      </c>
      <c r="K856" s="802"/>
      <c r="L856" s="797"/>
      <c r="M856" s="802"/>
    </row>
    <row r="857" spans="1:13">
      <c r="A857" s="797" t="s">
        <v>582</v>
      </c>
      <c r="B857" s="807"/>
      <c r="C857" s="811"/>
      <c r="D857" s="817"/>
      <c r="E857" s="818" t="s">
        <v>583</v>
      </c>
      <c r="F857" s="819"/>
      <c r="G857" s="799"/>
      <c r="H857" s="797" t="s">
        <v>584</v>
      </c>
      <c r="I857" s="799"/>
      <c r="J857" s="797" t="s">
        <v>585</v>
      </c>
      <c r="K857" s="799"/>
      <c r="L857" s="797" t="s">
        <v>586</v>
      </c>
      <c r="M857" s="802">
        <f>G860+M855</f>
        <v>0</v>
      </c>
    </row>
    <row r="858" spans="1:13">
      <c r="A858" s="797" t="s">
        <v>587</v>
      </c>
      <c r="B858" s="820"/>
      <c r="C858" s="811" t="s">
        <v>588</v>
      </c>
      <c r="D858" s="821"/>
      <c r="E858" s="822" t="s">
        <v>589</v>
      </c>
      <c r="F858" s="823"/>
      <c r="G858" s="824"/>
      <c r="H858" s="797" t="s">
        <v>590</v>
      </c>
      <c r="I858" s="799"/>
      <c r="J858" s="797" t="s">
        <v>591</v>
      </c>
      <c r="K858" s="824"/>
      <c r="L858" s="825" t="s">
        <v>592</v>
      </c>
      <c r="M858" s="826">
        <f>I860+M854</f>
        <v>0</v>
      </c>
    </row>
    <row r="859" spans="1:13">
      <c r="A859" s="825"/>
      <c r="B859" s="827"/>
      <c r="C859" s="828" t="s">
        <v>593</v>
      </c>
      <c r="D859" s="829"/>
      <c r="E859" s="830" t="s">
        <v>594</v>
      </c>
      <c r="F859" s="831"/>
      <c r="G859" s="832"/>
      <c r="H859" s="825" t="s">
        <v>595</v>
      </c>
      <c r="I859" s="824"/>
      <c r="J859" s="825" t="s">
        <v>596</v>
      </c>
      <c r="K859" s="832"/>
      <c r="L859" s="833"/>
      <c r="M859" s="834"/>
    </row>
    <row r="860" spans="1:13" ht="12.75" thickBot="1">
      <c r="A860" s="835"/>
      <c r="B860" s="836"/>
      <c r="C860" s="837" t="s">
        <v>597</v>
      </c>
      <c r="D860" s="838"/>
      <c r="E860" s="839" t="s">
        <v>598</v>
      </c>
      <c r="F860" s="840"/>
      <c r="G860" s="841">
        <f>SUM(G851:G859)</f>
        <v>0</v>
      </c>
      <c r="H860" s="842" t="s">
        <v>599</v>
      </c>
      <c r="I860" s="841">
        <f>SUM(I853:I859)</f>
        <v>0</v>
      </c>
      <c r="J860" s="842" t="s">
        <v>600</v>
      </c>
      <c r="K860" s="841">
        <f>K853-SUM(K854:K859)</f>
        <v>0</v>
      </c>
      <c r="L860" s="843" t="s">
        <v>601</v>
      </c>
      <c r="M860" s="844">
        <f>M857-M858</f>
        <v>0</v>
      </c>
    </row>
    <row r="861" spans="1:13">
      <c r="A861" s="783"/>
      <c r="B861" s="784"/>
      <c r="C861" s="784"/>
      <c r="D861" s="785"/>
      <c r="E861" s="786" t="s">
        <v>559</v>
      </c>
      <c r="F861" s="787"/>
      <c r="G861" s="788"/>
      <c r="H861" s="786"/>
      <c r="I861" s="788"/>
      <c r="J861" s="789" t="s">
        <v>560</v>
      </c>
      <c r="K861" s="790"/>
      <c r="L861" s="786" t="s">
        <v>217</v>
      </c>
      <c r="M861" s="791"/>
    </row>
    <row r="862" spans="1:13">
      <c r="A862" s="793"/>
      <c r="B862" s="794"/>
      <c r="C862" s="795" t="s">
        <v>267</v>
      </c>
      <c r="D862" s="796"/>
      <c r="E862" s="797" t="s">
        <v>561</v>
      </c>
      <c r="F862" s="798"/>
      <c r="G862" s="799"/>
      <c r="H862" s="797"/>
      <c r="I862" s="799"/>
      <c r="J862" s="800" t="s">
        <v>562</v>
      </c>
      <c r="K862" s="801"/>
      <c r="L862" s="797"/>
      <c r="M862" s="802"/>
    </row>
    <row r="863" spans="1:13">
      <c r="A863" s="803"/>
      <c r="B863" s="804"/>
      <c r="C863" s="804"/>
      <c r="D863" s="805"/>
      <c r="E863" s="797" t="s">
        <v>563</v>
      </c>
      <c r="F863" s="798"/>
      <c r="G863" s="799"/>
      <c r="H863" s="797" t="s">
        <v>564</v>
      </c>
      <c r="I863" s="799"/>
      <c r="J863" s="800" t="s">
        <v>565</v>
      </c>
      <c r="K863" s="806"/>
      <c r="L863" s="797"/>
      <c r="M863" s="802"/>
    </row>
    <row r="864" spans="1:13">
      <c r="A864" s="797" t="s">
        <v>566</v>
      </c>
      <c r="B864" s="807"/>
      <c r="C864" s="808" t="s">
        <v>567</v>
      </c>
      <c r="D864" s="809"/>
      <c r="E864" s="797" t="s">
        <v>568</v>
      </c>
      <c r="F864" s="798"/>
      <c r="G864" s="799"/>
      <c r="H864" s="797" t="s">
        <v>569</v>
      </c>
      <c r="I864" s="799"/>
      <c r="J864" s="797" t="s">
        <v>570</v>
      </c>
      <c r="K864" s="799"/>
      <c r="L864" s="797" t="s">
        <v>571</v>
      </c>
      <c r="M864" s="802"/>
    </row>
    <row r="865" spans="1:13">
      <c r="A865" s="797" t="s">
        <v>537</v>
      </c>
      <c r="B865" s="810"/>
      <c r="C865" s="811" t="s">
        <v>572</v>
      </c>
      <c r="D865" s="812"/>
      <c r="E865" s="797" t="s">
        <v>573</v>
      </c>
      <c r="F865" s="813"/>
      <c r="G865" s="799"/>
      <c r="H865" s="797" t="s">
        <v>574</v>
      </c>
      <c r="I865" s="799"/>
      <c r="J865" s="797" t="s">
        <v>575</v>
      </c>
      <c r="K865" s="799"/>
      <c r="L865" s="797" t="s">
        <v>576</v>
      </c>
      <c r="M865" s="802"/>
    </row>
    <row r="866" spans="1:13">
      <c r="A866" s="797" t="s">
        <v>577</v>
      </c>
      <c r="B866" s="814"/>
      <c r="C866" s="811" t="s">
        <v>578</v>
      </c>
      <c r="D866" s="812"/>
      <c r="E866" s="815" t="s">
        <v>579</v>
      </c>
      <c r="F866" s="816"/>
      <c r="G866" s="799"/>
      <c r="H866" s="797" t="s">
        <v>580</v>
      </c>
      <c r="I866" s="799"/>
      <c r="J866" s="797" t="s">
        <v>581</v>
      </c>
      <c r="K866" s="802"/>
      <c r="L866" s="797"/>
      <c r="M866" s="802"/>
    </row>
    <row r="867" spans="1:13">
      <c r="A867" s="797" t="s">
        <v>582</v>
      </c>
      <c r="B867" s="807"/>
      <c r="C867" s="811"/>
      <c r="D867" s="817"/>
      <c r="E867" s="818" t="s">
        <v>583</v>
      </c>
      <c r="F867" s="819"/>
      <c r="G867" s="799"/>
      <c r="H867" s="797" t="s">
        <v>584</v>
      </c>
      <c r="I867" s="799"/>
      <c r="J867" s="797" t="s">
        <v>585</v>
      </c>
      <c r="K867" s="799"/>
      <c r="L867" s="797" t="s">
        <v>586</v>
      </c>
      <c r="M867" s="802">
        <f>G870+M865</f>
        <v>0</v>
      </c>
    </row>
    <row r="868" spans="1:13">
      <c r="A868" s="797" t="s">
        <v>587</v>
      </c>
      <c r="B868" s="820"/>
      <c r="C868" s="811" t="s">
        <v>588</v>
      </c>
      <c r="D868" s="821"/>
      <c r="E868" s="822" t="s">
        <v>589</v>
      </c>
      <c r="F868" s="823"/>
      <c r="G868" s="824"/>
      <c r="H868" s="797" t="s">
        <v>590</v>
      </c>
      <c r="I868" s="799"/>
      <c r="J868" s="797" t="s">
        <v>591</v>
      </c>
      <c r="K868" s="824"/>
      <c r="L868" s="825" t="s">
        <v>592</v>
      </c>
      <c r="M868" s="826">
        <f>I870+M864</f>
        <v>0</v>
      </c>
    </row>
    <row r="869" spans="1:13">
      <c r="A869" s="825"/>
      <c r="B869" s="827"/>
      <c r="C869" s="828" t="s">
        <v>593</v>
      </c>
      <c r="D869" s="829"/>
      <c r="E869" s="830" t="s">
        <v>594</v>
      </c>
      <c r="F869" s="831"/>
      <c r="G869" s="832"/>
      <c r="H869" s="825" t="s">
        <v>595</v>
      </c>
      <c r="I869" s="824"/>
      <c r="J869" s="825" t="s">
        <v>596</v>
      </c>
      <c r="K869" s="832"/>
      <c r="L869" s="833"/>
      <c r="M869" s="834"/>
    </row>
    <row r="870" spans="1:13" ht="12.75" thickBot="1">
      <c r="A870" s="835"/>
      <c r="B870" s="836"/>
      <c r="C870" s="837" t="s">
        <v>597</v>
      </c>
      <c r="D870" s="838"/>
      <c r="E870" s="839" t="s">
        <v>598</v>
      </c>
      <c r="F870" s="840"/>
      <c r="G870" s="841">
        <f>SUM(G861:G869)</f>
        <v>0</v>
      </c>
      <c r="H870" s="842" t="s">
        <v>599</v>
      </c>
      <c r="I870" s="841">
        <f>SUM(I863:I869)</f>
        <v>0</v>
      </c>
      <c r="J870" s="842" t="s">
        <v>600</v>
      </c>
      <c r="K870" s="841">
        <f>K863-SUM(K864:K869)</f>
        <v>0</v>
      </c>
      <c r="L870" s="843" t="s">
        <v>601</v>
      </c>
      <c r="M870" s="844">
        <f>M867-M868</f>
        <v>0</v>
      </c>
    </row>
    <row r="871" spans="1:13">
      <c r="A871" s="783"/>
      <c r="B871" s="784"/>
      <c r="C871" s="784"/>
      <c r="D871" s="785"/>
      <c r="E871" s="786" t="s">
        <v>559</v>
      </c>
      <c r="F871" s="787"/>
      <c r="G871" s="788"/>
      <c r="H871" s="786"/>
      <c r="I871" s="788"/>
      <c r="J871" s="789" t="s">
        <v>560</v>
      </c>
      <c r="K871" s="790"/>
      <c r="L871" s="786" t="s">
        <v>217</v>
      </c>
      <c r="M871" s="791"/>
    </row>
    <row r="872" spans="1:13">
      <c r="A872" s="793"/>
      <c r="B872" s="794"/>
      <c r="C872" s="795" t="s">
        <v>267</v>
      </c>
      <c r="D872" s="796"/>
      <c r="E872" s="797" t="s">
        <v>561</v>
      </c>
      <c r="F872" s="798"/>
      <c r="G872" s="799"/>
      <c r="H872" s="797"/>
      <c r="I872" s="799"/>
      <c r="J872" s="800" t="s">
        <v>562</v>
      </c>
      <c r="K872" s="801"/>
      <c r="L872" s="797"/>
      <c r="M872" s="802"/>
    </row>
    <row r="873" spans="1:13">
      <c r="A873" s="803"/>
      <c r="B873" s="804"/>
      <c r="C873" s="804"/>
      <c r="D873" s="805"/>
      <c r="E873" s="797" t="s">
        <v>563</v>
      </c>
      <c r="F873" s="798"/>
      <c r="G873" s="799"/>
      <c r="H873" s="797" t="s">
        <v>564</v>
      </c>
      <c r="I873" s="799"/>
      <c r="J873" s="800" t="s">
        <v>565</v>
      </c>
      <c r="K873" s="806"/>
      <c r="L873" s="797"/>
      <c r="M873" s="802"/>
    </row>
    <row r="874" spans="1:13">
      <c r="A874" s="797" t="s">
        <v>566</v>
      </c>
      <c r="B874" s="807"/>
      <c r="C874" s="808" t="s">
        <v>567</v>
      </c>
      <c r="D874" s="809"/>
      <c r="E874" s="797" t="s">
        <v>568</v>
      </c>
      <c r="F874" s="798"/>
      <c r="G874" s="799"/>
      <c r="H874" s="797" t="s">
        <v>569</v>
      </c>
      <c r="I874" s="799"/>
      <c r="J874" s="797" t="s">
        <v>570</v>
      </c>
      <c r="K874" s="799"/>
      <c r="L874" s="797" t="s">
        <v>571</v>
      </c>
      <c r="M874" s="802"/>
    </row>
    <row r="875" spans="1:13">
      <c r="A875" s="797" t="s">
        <v>537</v>
      </c>
      <c r="B875" s="810"/>
      <c r="C875" s="811" t="s">
        <v>572</v>
      </c>
      <c r="D875" s="812"/>
      <c r="E875" s="797" t="s">
        <v>573</v>
      </c>
      <c r="F875" s="813"/>
      <c r="G875" s="799"/>
      <c r="H875" s="797" t="s">
        <v>574</v>
      </c>
      <c r="I875" s="799"/>
      <c r="J875" s="797" t="s">
        <v>575</v>
      </c>
      <c r="K875" s="799"/>
      <c r="L875" s="797" t="s">
        <v>576</v>
      </c>
      <c r="M875" s="802"/>
    </row>
    <row r="876" spans="1:13">
      <c r="A876" s="797" t="s">
        <v>577</v>
      </c>
      <c r="B876" s="814"/>
      <c r="C876" s="811" t="s">
        <v>578</v>
      </c>
      <c r="D876" s="812"/>
      <c r="E876" s="815" t="s">
        <v>579</v>
      </c>
      <c r="F876" s="816"/>
      <c r="G876" s="799"/>
      <c r="H876" s="797" t="s">
        <v>580</v>
      </c>
      <c r="I876" s="799"/>
      <c r="J876" s="797" t="s">
        <v>581</v>
      </c>
      <c r="K876" s="802"/>
      <c r="L876" s="797"/>
      <c r="M876" s="802"/>
    </row>
    <row r="877" spans="1:13">
      <c r="A877" s="797" t="s">
        <v>582</v>
      </c>
      <c r="B877" s="807"/>
      <c r="C877" s="811"/>
      <c r="D877" s="817"/>
      <c r="E877" s="818" t="s">
        <v>583</v>
      </c>
      <c r="F877" s="819"/>
      <c r="G877" s="799"/>
      <c r="H877" s="797" t="s">
        <v>584</v>
      </c>
      <c r="I877" s="799"/>
      <c r="J877" s="797" t="s">
        <v>585</v>
      </c>
      <c r="K877" s="799"/>
      <c r="L877" s="797" t="s">
        <v>586</v>
      </c>
      <c r="M877" s="802">
        <f>G880+M875</f>
        <v>0</v>
      </c>
    </row>
    <row r="878" spans="1:13">
      <c r="A878" s="797" t="s">
        <v>587</v>
      </c>
      <c r="B878" s="820"/>
      <c r="C878" s="811" t="s">
        <v>588</v>
      </c>
      <c r="D878" s="821"/>
      <c r="E878" s="822" t="s">
        <v>589</v>
      </c>
      <c r="F878" s="823"/>
      <c r="G878" s="824"/>
      <c r="H878" s="797" t="s">
        <v>590</v>
      </c>
      <c r="I878" s="799"/>
      <c r="J878" s="797" t="s">
        <v>591</v>
      </c>
      <c r="K878" s="824"/>
      <c r="L878" s="825" t="s">
        <v>592</v>
      </c>
      <c r="M878" s="826">
        <f>I880+M874</f>
        <v>0</v>
      </c>
    </row>
    <row r="879" spans="1:13">
      <c r="A879" s="825"/>
      <c r="B879" s="827"/>
      <c r="C879" s="828" t="s">
        <v>593</v>
      </c>
      <c r="D879" s="829"/>
      <c r="E879" s="830" t="s">
        <v>594</v>
      </c>
      <c r="F879" s="831"/>
      <c r="G879" s="832"/>
      <c r="H879" s="825" t="s">
        <v>595</v>
      </c>
      <c r="I879" s="824"/>
      <c r="J879" s="825" t="s">
        <v>596</v>
      </c>
      <c r="K879" s="832"/>
      <c r="L879" s="833"/>
      <c r="M879" s="834"/>
    </row>
    <row r="880" spans="1:13" ht="12.75" thickBot="1">
      <c r="A880" s="835"/>
      <c r="B880" s="836"/>
      <c r="C880" s="837" t="s">
        <v>597</v>
      </c>
      <c r="D880" s="838"/>
      <c r="E880" s="839" t="s">
        <v>598</v>
      </c>
      <c r="F880" s="840"/>
      <c r="G880" s="841">
        <f>SUM(G871:G879)</f>
        <v>0</v>
      </c>
      <c r="H880" s="842" t="s">
        <v>599</v>
      </c>
      <c r="I880" s="841">
        <f>SUM(I873:I879)</f>
        <v>0</v>
      </c>
      <c r="J880" s="842" t="s">
        <v>600</v>
      </c>
      <c r="K880" s="841">
        <f>K873-SUM(K874:K879)</f>
        <v>0</v>
      </c>
      <c r="L880" s="843" t="s">
        <v>601</v>
      </c>
      <c r="M880" s="844">
        <f>M877-M878</f>
        <v>0</v>
      </c>
    </row>
    <row r="881" spans="1:13">
      <c r="A881" s="783"/>
      <c r="B881" s="784"/>
      <c r="C881" s="784"/>
      <c r="D881" s="785"/>
      <c r="E881" s="786" t="s">
        <v>559</v>
      </c>
      <c r="F881" s="787"/>
      <c r="G881" s="788"/>
      <c r="H881" s="786"/>
      <c r="I881" s="788"/>
      <c r="J881" s="789" t="s">
        <v>560</v>
      </c>
      <c r="K881" s="790"/>
      <c r="L881" s="786" t="s">
        <v>217</v>
      </c>
      <c r="M881" s="791"/>
    </row>
    <row r="882" spans="1:13">
      <c r="A882" s="793"/>
      <c r="B882" s="794"/>
      <c r="C882" s="795" t="s">
        <v>267</v>
      </c>
      <c r="D882" s="796"/>
      <c r="E882" s="797" t="s">
        <v>561</v>
      </c>
      <c r="F882" s="798"/>
      <c r="G882" s="799"/>
      <c r="H882" s="797"/>
      <c r="I882" s="799"/>
      <c r="J882" s="800" t="s">
        <v>562</v>
      </c>
      <c r="K882" s="801"/>
      <c r="L882" s="797"/>
      <c r="M882" s="802"/>
    </row>
    <row r="883" spans="1:13">
      <c r="A883" s="803"/>
      <c r="B883" s="804"/>
      <c r="C883" s="804"/>
      <c r="D883" s="805"/>
      <c r="E883" s="797" t="s">
        <v>563</v>
      </c>
      <c r="F883" s="798"/>
      <c r="G883" s="799"/>
      <c r="H883" s="797" t="s">
        <v>564</v>
      </c>
      <c r="I883" s="799"/>
      <c r="J883" s="800" t="s">
        <v>565</v>
      </c>
      <c r="K883" s="806"/>
      <c r="L883" s="797"/>
      <c r="M883" s="802"/>
    </row>
    <row r="884" spans="1:13">
      <c r="A884" s="797" t="s">
        <v>566</v>
      </c>
      <c r="B884" s="807"/>
      <c r="C884" s="808" t="s">
        <v>567</v>
      </c>
      <c r="D884" s="809"/>
      <c r="E884" s="797" t="s">
        <v>568</v>
      </c>
      <c r="F884" s="798"/>
      <c r="G884" s="799"/>
      <c r="H884" s="797" t="s">
        <v>569</v>
      </c>
      <c r="I884" s="799"/>
      <c r="J884" s="797" t="s">
        <v>570</v>
      </c>
      <c r="K884" s="799"/>
      <c r="L884" s="797" t="s">
        <v>571</v>
      </c>
      <c r="M884" s="802"/>
    </row>
    <row r="885" spans="1:13">
      <c r="A885" s="797" t="s">
        <v>537</v>
      </c>
      <c r="B885" s="810"/>
      <c r="C885" s="811" t="s">
        <v>572</v>
      </c>
      <c r="D885" s="812"/>
      <c r="E885" s="797" t="s">
        <v>573</v>
      </c>
      <c r="F885" s="813"/>
      <c r="G885" s="799"/>
      <c r="H885" s="797" t="s">
        <v>574</v>
      </c>
      <c r="I885" s="799"/>
      <c r="J885" s="797" t="s">
        <v>575</v>
      </c>
      <c r="K885" s="799"/>
      <c r="L885" s="797" t="s">
        <v>576</v>
      </c>
      <c r="M885" s="802"/>
    </row>
    <row r="886" spans="1:13">
      <c r="A886" s="797" t="s">
        <v>577</v>
      </c>
      <c r="B886" s="814"/>
      <c r="C886" s="811" t="s">
        <v>578</v>
      </c>
      <c r="D886" s="812"/>
      <c r="E886" s="815" t="s">
        <v>579</v>
      </c>
      <c r="F886" s="816"/>
      <c r="G886" s="799"/>
      <c r="H886" s="797" t="s">
        <v>580</v>
      </c>
      <c r="I886" s="799"/>
      <c r="J886" s="797" t="s">
        <v>581</v>
      </c>
      <c r="K886" s="802"/>
      <c r="L886" s="797"/>
      <c r="M886" s="802"/>
    </row>
    <row r="887" spans="1:13">
      <c r="A887" s="797" t="s">
        <v>582</v>
      </c>
      <c r="B887" s="807"/>
      <c r="C887" s="811"/>
      <c r="D887" s="817"/>
      <c r="E887" s="818" t="s">
        <v>583</v>
      </c>
      <c r="F887" s="819"/>
      <c r="G887" s="799"/>
      <c r="H887" s="797" t="s">
        <v>584</v>
      </c>
      <c r="I887" s="799"/>
      <c r="J887" s="797" t="s">
        <v>585</v>
      </c>
      <c r="K887" s="799"/>
      <c r="L887" s="797" t="s">
        <v>586</v>
      </c>
      <c r="M887" s="802">
        <f>G890+M885</f>
        <v>0</v>
      </c>
    </row>
    <row r="888" spans="1:13">
      <c r="A888" s="797" t="s">
        <v>587</v>
      </c>
      <c r="B888" s="820"/>
      <c r="C888" s="811" t="s">
        <v>588</v>
      </c>
      <c r="D888" s="821"/>
      <c r="E888" s="822" t="s">
        <v>589</v>
      </c>
      <c r="F888" s="823"/>
      <c r="G888" s="824"/>
      <c r="H888" s="797" t="s">
        <v>590</v>
      </c>
      <c r="I888" s="799"/>
      <c r="J888" s="797" t="s">
        <v>591</v>
      </c>
      <c r="K888" s="824"/>
      <c r="L888" s="825" t="s">
        <v>592</v>
      </c>
      <c r="M888" s="826">
        <f>I890+M884</f>
        <v>0</v>
      </c>
    </row>
    <row r="889" spans="1:13">
      <c r="A889" s="825"/>
      <c r="B889" s="827"/>
      <c r="C889" s="828" t="s">
        <v>593</v>
      </c>
      <c r="D889" s="829"/>
      <c r="E889" s="830" t="s">
        <v>594</v>
      </c>
      <c r="F889" s="831"/>
      <c r="G889" s="832"/>
      <c r="H889" s="825" t="s">
        <v>595</v>
      </c>
      <c r="I889" s="824"/>
      <c r="J889" s="825" t="s">
        <v>596</v>
      </c>
      <c r="K889" s="832"/>
      <c r="L889" s="833"/>
      <c r="M889" s="834"/>
    </row>
    <row r="890" spans="1:13" ht="12.75" thickBot="1">
      <c r="A890" s="835"/>
      <c r="B890" s="836"/>
      <c r="C890" s="837" t="s">
        <v>597</v>
      </c>
      <c r="D890" s="838"/>
      <c r="E890" s="839" t="s">
        <v>598</v>
      </c>
      <c r="F890" s="840"/>
      <c r="G890" s="841">
        <f>SUM(G881:G889)</f>
        <v>0</v>
      </c>
      <c r="H890" s="842" t="s">
        <v>599</v>
      </c>
      <c r="I890" s="841">
        <f>SUM(I883:I889)</f>
        <v>0</v>
      </c>
      <c r="J890" s="842" t="s">
        <v>600</v>
      </c>
      <c r="K890" s="841">
        <f>K883-SUM(K884:K889)</f>
        <v>0</v>
      </c>
      <c r="L890" s="843" t="s">
        <v>601</v>
      </c>
      <c r="M890" s="844">
        <f>M887-M888</f>
        <v>0</v>
      </c>
    </row>
    <row r="891" spans="1:13">
      <c r="A891" s="783"/>
      <c r="B891" s="784"/>
      <c r="C891" s="784"/>
      <c r="D891" s="785"/>
      <c r="E891" s="786" t="s">
        <v>559</v>
      </c>
      <c r="F891" s="787"/>
      <c r="G891" s="788"/>
      <c r="H891" s="786"/>
      <c r="I891" s="788"/>
      <c r="J891" s="789" t="s">
        <v>560</v>
      </c>
      <c r="K891" s="790"/>
      <c r="L891" s="786" t="s">
        <v>217</v>
      </c>
      <c r="M891" s="791"/>
    </row>
    <row r="892" spans="1:13">
      <c r="A892" s="793"/>
      <c r="B892" s="794"/>
      <c r="C892" s="795" t="s">
        <v>267</v>
      </c>
      <c r="D892" s="796"/>
      <c r="E892" s="797" t="s">
        <v>561</v>
      </c>
      <c r="F892" s="798"/>
      <c r="G892" s="799"/>
      <c r="H892" s="797"/>
      <c r="I892" s="799"/>
      <c r="J892" s="800" t="s">
        <v>562</v>
      </c>
      <c r="K892" s="801"/>
      <c r="L892" s="797"/>
      <c r="M892" s="802"/>
    </row>
    <row r="893" spans="1:13">
      <c r="A893" s="803"/>
      <c r="B893" s="804"/>
      <c r="C893" s="804"/>
      <c r="D893" s="805"/>
      <c r="E893" s="797" t="s">
        <v>563</v>
      </c>
      <c r="F893" s="798"/>
      <c r="G893" s="799"/>
      <c r="H893" s="797" t="s">
        <v>564</v>
      </c>
      <c r="I893" s="799"/>
      <c r="J893" s="800" t="s">
        <v>565</v>
      </c>
      <c r="K893" s="806"/>
      <c r="L893" s="797"/>
      <c r="M893" s="802"/>
    </row>
    <row r="894" spans="1:13">
      <c r="A894" s="797" t="s">
        <v>566</v>
      </c>
      <c r="B894" s="807"/>
      <c r="C894" s="808" t="s">
        <v>567</v>
      </c>
      <c r="D894" s="809"/>
      <c r="E894" s="797" t="s">
        <v>568</v>
      </c>
      <c r="F894" s="798"/>
      <c r="G894" s="799"/>
      <c r="H894" s="797" t="s">
        <v>569</v>
      </c>
      <c r="I894" s="799"/>
      <c r="J894" s="797" t="s">
        <v>570</v>
      </c>
      <c r="K894" s="799"/>
      <c r="L894" s="797" t="s">
        <v>571</v>
      </c>
      <c r="M894" s="802"/>
    </row>
    <row r="895" spans="1:13">
      <c r="A895" s="797" t="s">
        <v>537</v>
      </c>
      <c r="B895" s="810"/>
      <c r="C895" s="811" t="s">
        <v>572</v>
      </c>
      <c r="D895" s="812"/>
      <c r="E895" s="797" t="s">
        <v>573</v>
      </c>
      <c r="F895" s="813"/>
      <c r="G895" s="799"/>
      <c r="H895" s="797" t="s">
        <v>574</v>
      </c>
      <c r="I895" s="799"/>
      <c r="J895" s="797" t="s">
        <v>575</v>
      </c>
      <c r="K895" s="799"/>
      <c r="L895" s="797" t="s">
        <v>576</v>
      </c>
      <c r="M895" s="802"/>
    </row>
    <row r="896" spans="1:13">
      <c r="A896" s="797" t="s">
        <v>577</v>
      </c>
      <c r="B896" s="814"/>
      <c r="C896" s="811" t="s">
        <v>578</v>
      </c>
      <c r="D896" s="812"/>
      <c r="E896" s="815" t="s">
        <v>579</v>
      </c>
      <c r="F896" s="816"/>
      <c r="G896" s="799"/>
      <c r="H896" s="797" t="s">
        <v>580</v>
      </c>
      <c r="I896" s="799"/>
      <c r="J896" s="797" t="s">
        <v>581</v>
      </c>
      <c r="K896" s="802"/>
      <c r="L896" s="797"/>
      <c r="M896" s="802"/>
    </row>
    <row r="897" spans="1:13">
      <c r="A897" s="797" t="s">
        <v>582</v>
      </c>
      <c r="B897" s="807"/>
      <c r="C897" s="811"/>
      <c r="D897" s="817"/>
      <c r="E897" s="818" t="s">
        <v>583</v>
      </c>
      <c r="F897" s="819"/>
      <c r="G897" s="799"/>
      <c r="H897" s="797" t="s">
        <v>584</v>
      </c>
      <c r="I897" s="799"/>
      <c r="J897" s="797" t="s">
        <v>585</v>
      </c>
      <c r="K897" s="799"/>
      <c r="L897" s="797" t="s">
        <v>586</v>
      </c>
      <c r="M897" s="802">
        <f>G900+M895</f>
        <v>0</v>
      </c>
    </row>
    <row r="898" spans="1:13">
      <c r="A898" s="797" t="s">
        <v>587</v>
      </c>
      <c r="B898" s="820"/>
      <c r="C898" s="811" t="s">
        <v>588</v>
      </c>
      <c r="D898" s="821"/>
      <c r="E898" s="822" t="s">
        <v>589</v>
      </c>
      <c r="F898" s="823"/>
      <c r="G898" s="824"/>
      <c r="H898" s="797" t="s">
        <v>590</v>
      </c>
      <c r="I898" s="799"/>
      <c r="J898" s="797" t="s">
        <v>591</v>
      </c>
      <c r="K898" s="824"/>
      <c r="L898" s="825" t="s">
        <v>592</v>
      </c>
      <c r="M898" s="826">
        <f>I900+M894</f>
        <v>0</v>
      </c>
    </row>
    <row r="899" spans="1:13">
      <c r="A899" s="825"/>
      <c r="B899" s="827"/>
      <c r="C899" s="828" t="s">
        <v>593</v>
      </c>
      <c r="D899" s="829"/>
      <c r="E899" s="830" t="s">
        <v>594</v>
      </c>
      <c r="F899" s="831"/>
      <c r="G899" s="832"/>
      <c r="H899" s="825" t="s">
        <v>595</v>
      </c>
      <c r="I899" s="824"/>
      <c r="J899" s="825" t="s">
        <v>596</v>
      </c>
      <c r="K899" s="832"/>
      <c r="L899" s="833"/>
      <c r="M899" s="834"/>
    </row>
    <row r="900" spans="1:13" ht="12.75" thickBot="1">
      <c r="A900" s="835"/>
      <c r="B900" s="836"/>
      <c r="C900" s="837" t="s">
        <v>597</v>
      </c>
      <c r="D900" s="838"/>
      <c r="E900" s="839" t="s">
        <v>598</v>
      </c>
      <c r="F900" s="840"/>
      <c r="G900" s="841">
        <f>SUM(G891:G899)</f>
        <v>0</v>
      </c>
      <c r="H900" s="842" t="s">
        <v>599</v>
      </c>
      <c r="I900" s="841">
        <f>SUM(I893:I899)</f>
        <v>0</v>
      </c>
      <c r="J900" s="842" t="s">
        <v>600</v>
      </c>
      <c r="K900" s="841">
        <f>K893-SUM(K894:K899)</f>
        <v>0</v>
      </c>
      <c r="L900" s="843" t="s">
        <v>601</v>
      </c>
      <c r="M900" s="844">
        <f>M897-M898</f>
        <v>0</v>
      </c>
    </row>
    <row r="901" spans="1:13">
      <c r="A901" s="783"/>
      <c r="B901" s="784"/>
      <c r="C901" s="784"/>
      <c r="D901" s="785"/>
      <c r="E901" s="786" t="s">
        <v>559</v>
      </c>
      <c r="F901" s="787"/>
      <c r="G901" s="788"/>
      <c r="H901" s="786"/>
      <c r="I901" s="788"/>
      <c r="J901" s="789" t="s">
        <v>560</v>
      </c>
      <c r="K901" s="790"/>
      <c r="L901" s="786" t="s">
        <v>217</v>
      </c>
      <c r="M901" s="791"/>
    </row>
    <row r="902" spans="1:13">
      <c r="A902" s="793"/>
      <c r="B902" s="794"/>
      <c r="C902" s="795" t="s">
        <v>267</v>
      </c>
      <c r="D902" s="796"/>
      <c r="E902" s="797" t="s">
        <v>561</v>
      </c>
      <c r="F902" s="798"/>
      <c r="G902" s="799"/>
      <c r="H902" s="797"/>
      <c r="I902" s="799"/>
      <c r="J902" s="800" t="s">
        <v>562</v>
      </c>
      <c r="K902" s="801"/>
      <c r="L902" s="797"/>
      <c r="M902" s="802"/>
    </row>
    <row r="903" spans="1:13">
      <c r="A903" s="803"/>
      <c r="B903" s="804"/>
      <c r="C903" s="804"/>
      <c r="D903" s="805"/>
      <c r="E903" s="797" t="s">
        <v>563</v>
      </c>
      <c r="F903" s="798"/>
      <c r="G903" s="799"/>
      <c r="H903" s="797" t="s">
        <v>564</v>
      </c>
      <c r="I903" s="799"/>
      <c r="J903" s="800" t="s">
        <v>565</v>
      </c>
      <c r="K903" s="806"/>
      <c r="L903" s="797"/>
      <c r="M903" s="802"/>
    </row>
    <row r="904" spans="1:13">
      <c r="A904" s="797" t="s">
        <v>566</v>
      </c>
      <c r="B904" s="807"/>
      <c r="C904" s="808" t="s">
        <v>567</v>
      </c>
      <c r="D904" s="809"/>
      <c r="E904" s="797" t="s">
        <v>568</v>
      </c>
      <c r="F904" s="798"/>
      <c r="G904" s="799"/>
      <c r="H904" s="797" t="s">
        <v>569</v>
      </c>
      <c r="I904" s="799"/>
      <c r="J904" s="797" t="s">
        <v>570</v>
      </c>
      <c r="K904" s="799"/>
      <c r="L904" s="797" t="s">
        <v>571</v>
      </c>
      <c r="M904" s="802"/>
    </row>
    <row r="905" spans="1:13">
      <c r="A905" s="797" t="s">
        <v>537</v>
      </c>
      <c r="B905" s="810"/>
      <c r="C905" s="811" t="s">
        <v>572</v>
      </c>
      <c r="D905" s="812"/>
      <c r="E905" s="797" t="s">
        <v>573</v>
      </c>
      <c r="F905" s="813"/>
      <c r="G905" s="799"/>
      <c r="H905" s="797" t="s">
        <v>574</v>
      </c>
      <c r="I905" s="799"/>
      <c r="J905" s="797" t="s">
        <v>575</v>
      </c>
      <c r="K905" s="799"/>
      <c r="L905" s="797" t="s">
        <v>576</v>
      </c>
      <c r="M905" s="802"/>
    </row>
    <row r="906" spans="1:13">
      <c r="A906" s="797" t="s">
        <v>577</v>
      </c>
      <c r="B906" s="814"/>
      <c r="C906" s="811" t="s">
        <v>578</v>
      </c>
      <c r="D906" s="812"/>
      <c r="E906" s="815" t="s">
        <v>579</v>
      </c>
      <c r="F906" s="816"/>
      <c r="G906" s="799"/>
      <c r="H906" s="797" t="s">
        <v>580</v>
      </c>
      <c r="I906" s="799"/>
      <c r="J906" s="797" t="s">
        <v>581</v>
      </c>
      <c r="K906" s="802"/>
      <c r="L906" s="797"/>
      <c r="M906" s="802"/>
    </row>
    <row r="907" spans="1:13">
      <c r="A907" s="797" t="s">
        <v>582</v>
      </c>
      <c r="B907" s="807"/>
      <c r="C907" s="811"/>
      <c r="D907" s="817"/>
      <c r="E907" s="818" t="s">
        <v>583</v>
      </c>
      <c r="F907" s="819"/>
      <c r="G907" s="799"/>
      <c r="H907" s="797" t="s">
        <v>584</v>
      </c>
      <c r="I907" s="799"/>
      <c r="J907" s="797" t="s">
        <v>585</v>
      </c>
      <c r="K907" s="799"/>
      <c r="L907" s="797" t="s">
        <v>586</v>
      </c>
      <c r="M907" s="802">
        <f>G910+M905</f>
        <v>0</v>
      </c>
    </row>
    <row r="908" spans="1:13">
      <c r="A908" s="797" t="s">
        <v>587</v>
      </c>
      <c r="B908" s="820"/>
      <c r="C908" s="811" t="s">
        <v>588</v>
      </c>
      <c r="D908" s="821"/>
      <c r="E908" s="822" t="s">
        <v>589</v>
      </c>
      <c r="F908" s="823"/>
      <c r="G908" s="824"/>
      <c r="H908" s="797" t="s">
        <v>590</v>
      </c>
      <c r="I908" s="799"/>
      <c r="J908" s="797" t="s">
        <v>591</v>
      </c>
      <c r="K908" s="824"/>
      <c r="L908" s="825" t="s">
        <v>592</v>
      </c>
      <c r="M908" s="826">
        <f>I910+M904</f>
        <v>0</v>
      </c>
    </row>
    <row r="909" spans="1:13">
      <c r="A909" s="825"/>
      <c r="B909" s="827"/>
      <c r="C909" s="828" t="s">
        <v>593</v>
      </c>
      <c r="D909" s="829"/>
      <c r="E909" s="830" t="s">
        <v>594</v>
      </c>
      <c r="F909" s="831"/>
      <c r="G909" s="832"/>
      <c r="H909" s="825" t="s">
        <v>595</v>
      </c>
      <c r="I909" s="824"/>
      <c r="J909" s="825" t="s">
        <v>596</v>
      </c>
      <c r="K909" s="832"/>
      <c r="L909" s="833"/>
      <c r="M909" s="834"/>
    </row>
    <row r="910" spans="1:13" ht="12.75" thickBot="1">
      <c r="A910" s="835"/>
      <c r="B910" s="836"/>
      <c r="C910" s="837" t="s">
        <v>597</v>
      </c>
      <c r="D910" s="838"/>
      <c r="E910" s="839" t="s">
        <v>598</v>
      </c>
      <c r="F910" s="840"/>
      <c r="G910" s="841">
        <f>SUM(G901:G909)</f>
        <v>0</v>
      </c>
      <c r="H910" s="842" t="s">
        <v>599</v>
      </c>
      <c r="I910" s="841">
        <f>SUM(I903:I909)</f>
        <v>0</v>
      </c>
      <c r="J910" s="842" t="s">
        <v>600</v>
      </c>
      <c r="K910" s="841">
        <f>K903-SUM(K904:K909)</f>
        <v>0</v>
      </c>
      <c r="L910" s="843" t="s">
        <v>601</v>
      </c>
      <c r="M910" s="844">
        <f>M907-M908</f>
        <v>0</v>
      </c>
    </row>
    <row r="911" spans="1:13">
      <c r="A911" s="783"/>
      <c r="B911" s="784"/>
      <c r="C911" s="784"/>
      <c r="D911" s="785"/>
      <c r="E911" s="786" t="s">
        <v>559</v>
      </c>
      <c r="F911" s="787"/>
      <c r="G911" s="788"/>
      <c r="H911" s="786"/>
      <c r="I911" s="788"/>
      <c r="J911" s="789" t="s">
        <v>560</v>
      </c>
      <c r="K911" s="790"/>
      <c r="L911" s="786" t="s">
        <v>217</v>
      </c>
      <c r="M911" s="791"/>
    </row>
    <row r="912" spans="1:13">
      <c r="A912" s="793"/>
      <c r="B912" s="794"/>
      <c r="C912" s="795" t="s">
        <v>267</v>
      </c>
      <c r="D912" s="796"/>
      <c r="E912" s="797" t="s">
        <v>561</v>
      </c>
      <c r="F912" s="798"/>
      <c r="G912" s="799"/>
      <c r="H912" s="797"/>
      <c r="I912" s="799"/>
      <c r="J912" s="800" t="s">
        <v>562</v>
      </c>
      <c r="K912" s="801"/>
      <c r="L912" s="797"/>
      <c r="M912" s="802"/>
    </row>
    <row r="913" spans="1:13">
      <c r="A913" s="803"/>
      <c r="B913" s="804"/>
      <c r="C913" s="804"/>
      <c r="D913" s="805"/>
      <c r="E913" s="797" t="s">
        <v>563</v>
      </c>
      <c r="F913" s="798"/>
      <c r="G913" s="799"/>
      <c r="H913" s="797" t="s">
        <v>564</v>
      </c>
      <c r="I913" s="799"/>
      <c r="J913" s="800" t="s">
        <v>565</v>
      </c>
      <c r="K913" s="806"/>
      <c r="L913" s="797"/>
      <c r="M913" s="802"/>
    </row>
    <row r="914" spans="1:13">
      <c r="A914" s="797" t="s">
        <v>566</v>
      </c>
      <c r="B914" s="807"/>
      <c r="C914" s="808" t="s">
        <v>567</v>
      </c>
      <c r="D914" s="809"/>
      <c r="E914" s="797" t="s">
        <v>568</v>
      </c>
      <c r="F914" s="798"/>
      <c r="G914" s="799"/>
      <c r="H914" s="797" t="s">
        <v>569</v>
      </c>
      <c r="I914" s="799"/>
      <c r="J914" s="797" t="s">
        <v>570</v>
      </c>
      <c r="K914" s="799"/>
      <c r="L914" s="797" t="s">
        <v>571</v>
      </c>
      <c r="M914" s="802"/>
    </row>
    <row r="915" spans="1:13">
      <c r="A915" s="797" t="s">
        <v>537</v>
      </c>
      <c r="B915" s="810"/>
      <c r="C915" s="811" t="s">
        <v>572</v>
      </c>
      <c r="D915" s="812"/>
      <c r="E915" s="797" t="s">
        <v>573</v>
      </c>
      <c r="F915" s="813"/>
      <c r="G915" s="799"/>
      <c r="H915" s="797" t="s">
        <v>574</v>
      </c>
      <c r="I915" s="799"/>
      <c r="J915" s="797" t="s">
        <v>575</v>
      </c>
      <c r="K915" s="799"/>
      <c r="L915" s="797" t="s">
        <v>576</v>
      </c>
      <c r="M915" s="802"/>
    </row>
    <row r="916" spans="1:13">
      <c r="A916" s="797" t="s">
        <v>577</v>
      </c>
      <c r="B916" s="814"/>
      <c r="C916" s="811" t="s">
        <v>578</v>
      </c>
      <c r="D916" s="812"/>
      <c r="E916" s="815" t="s">
        <v>579</v>
      </c>
      <c r="F916" s="816"/>
      <c r="G916" s="799"/>
      <c r="H916" s="797" t="s">
        <v>580</v>
      </c>
      <c r="I916" s="799"/>
      <c r="J916" s="797" t="s">
        <v>581</v>
      </c>
      <c r="K916" s="802"/>
      <c r="L916" s="797"/>
      <c r="M916" s="802"/>
    </row>
    <row r="917" spans="1:13">
      <c r="A917" s="797" t="s">
        <v>582</v>
      </c>
      <c r="B917" s="807"/>
      <c r="C917" s="811"/>
      <c r="D917" s="817"/>
      <c r="E917" s="818" t="s">
        <v>583</v>
      </c>
      <c r="F917" s="819"/>
      <c r="G917" s="799"/>
      <c r="H917" s="797" t="s">
        <v>584</v>
      </c>
      <c r="I917" s="799"/>
      <c r="J917" s="797" t="s">
        <v>585</v>
      </c>
      <c r="K917" s="799"/>
      <c r="L917" s="797" t="s">
        <v>586</v>
      </c>
      <c r="M917" s="802">
        <f>G920+M915</f>
        <v>0</v>
      </c>
    </row>
    <row r="918" spans="1:13">
      <c r="A918" s="797" t="s">
        <v>587</v>
      </c>
      <c r="B918" s="820"/>
      <c r="C918" s="811" t="s">
        <v>588</v>
      </c>
      <c r="D918" s="821"/>
      <c r="E918" s="822" t="s">
        <v>589</v>
      </c>
      <c r="F918" s="823"/>
      <c r="G918" s="824"/>
      <c r="H918" s="797" t="s">
        <v>590</v>
      </c>
      <c r="I918" s="799"/>
      <c r="J918" s="797" t="s">
        <v>591</v>
      </c>
      <c r="K918" s="824"/>
      <c r="L918" s="825" t="s">
        <v>592</v>
      </c>
      <c r="M918" s="826">
        <f>I920+M914</f>
        <v>0</v>
      </c>
    </row>
    <row r="919" spans="1:13">
      <c r="A919" s="825"/>
      <c r="B919" s="827"/>
      <c r="C919" s="828" t="s">
        <v>593</v>
      </c>
      <c r="D919" s="829"/>
      <c r="E919" s="830" t="s">
        <v>594</v>
      </c>
      <c r="F919" s="831"/>
      <c r="G919" s="832"/>
      <c r="H919" s="825" t="s">
        <v>595</v>
      </c>
      <c r="I919" s="824"/>
      <c r="J919" s="825" t="s">
        <v>596</v>
      </c>
      <c r="K919" s="832"/>
      <c r="L919" s="833"/>
      <c r="M919" s="834"/>
    </row>
    <row r="920" spans="1:13" ht="12.75" thickBot="1">
      <c r="A920" s="835"/>
      <c r="B920" s="836"/>
      <c r="C920" s="837" t="s">
        <v>597</v>
      </c>
      <c r="D920" s="838"/>
      <c r="E920" s="839" t="s">
        <v>598</v>
      </c>
      <c r="F920" s="840"/>
      <c r="G920" s="841">
        <f>SUM(G911:G919)</f>
        <v>0</v>
      </c>
      <c r="H920" s="842" t="s">
        <v>599</v>
      </c>
      <c r="I920" s="841">
        <f>SUM(I913:I919)</f>
        <v>0</v>
      </c>
      <c r="J920" s="842" t="s">
        <v>600</v>
      </c>
      <c r="K920" s="841">
        <f>K913-SUM(K914:K919)</f>
        <v>0</v>
      </c>
      <c r="L920" s="843" t="s">
        <v>601</v>
      </c>
      <c r="M920" s="844">
        <f>M917-M918</f>
        <v>0</v>
      </c>
    </row>
    <row r="921" spans="1:13">
      <c r="A921" s="783"/>
      <c r="B921" s="784"/>
      <c r="C921" s="784"/>
      <c r="D921" s="785"/>
      <c r="E921" s="786" t="s">
        <v>559</v>
      </c>
      <c r="F921" s="787"/>
      <c r="G921" s="788"/>
      <c r="H921" s="786"/>
      <c r="I921" s="788"/>
      <c r="J921" s="789" t="s">
        <v>560</v>
      </c>
      <c r="K921" s="790"/>
      <c r="L921" s="786" t="s">
        <v>217</v>
      </c>
      <c r="M921" s="791"/>
    </row>
    <row r="922" spans="1:13">
      <c r="A922" s="793"/>
      <c r="B922" s="794"/>
      <c r="C922" s="795" t="s">
        <v>267</v>
      </c>
      <c r="D922" s="796"/>
      <c r="E922" s="797" t="s">
        <v>561</v>
      </c>
      <c r="F922" s="798"/>
      <c r="G922" s="799"/>
      <c r="H922" s="797"/>
      <c r="I922" s="799"/>
      <c r="J922" s="800" t="s">
        <v>562</v>
      </c>
      <c r="K922" s="801"/>
      <c r="L922" s="797"/>
      <c r="M922" s="802"/>
    </row>
    <row r="923" spans="1:13">
      <c r="A923" s="803"/>
      <c r="B923" s="804"/>
      <c r="C923" s="804"/>
      <c r="D923" s="805"/>
      <c r="E923" s="797" t="s">
        <v>563</v>
      </c>
      <c r="F923" s="798"/>
      <c r="G923" s="799"/>
      <c r="H923" s="797" t="s">
        <v>564</v>
      </c>
      <c r="I923" s="799"/>
      <c r="J923" s="800" t="s">
        <v>565</v>
      </c>
      <c r="K923" s="806"/>
      <c r="L923" s="797"/>
      <c r="M923" s="802"/>
    </row>
    <row r="924" spans="1:13">
      <c r="A924" s="797" t="s">
        <v>566</v>
      </c>
      <c r="B924" s="807"/>
      <c r="C924" s="808" t="s">
        <v>567</v>
      </c>
      <c r="D924" s="809"/>
      <c r="E924" s="797" t="s">
        <v>568</v>
      </c>
      <c r="F924" s="798"/>
      <c r="G924" s="799"/>
      <c r="H924" s="797" t="s">
        <v>569</v>
      </c>
      <c r="I924" s="799"/>
      <c r="J924" s="797" t="s">
        <v>570</v>
      </c>
      <c r="K924" s="799"/>
      <c r="L924" s="797" t="s">
        <v>571</v>
      </c>
      <c r="M924" s="802"/>
    </row>
    <row r="925" spans="1:13">
      <c r="A925" s="797" t="s">
        <v>537</v>
      </c>
      <c r="B925" s="810"/>
      <c r="C925" s="811" t="s">
        <v>572</v>
      </c>
      <c r="D925" s="812"/>
      <c r="E925" s="797" t="s">
        <v>573</v>
      </c>
      <c r="F925" s="813"/>
      <c r="G925" s="799"/>
      <c r="H925" s="797" t="s">
        <v>574</v>
      </c>
      <c r="I925" s="799"/>
      <c r="J925" s="797" t="s">
        <v>575</v>
      </c>
      <c r="K925" s="799"/>
      <c r="L925" s="797" t="s">
        <v>576</v>
      </c>
      <c r="M925" s="802"/>
    </row>
    <row r="926" spans="1:13">
      <c r="A926" s="797" t="s">
        <v>577</v>
      </c>
      <c r="B926" s="814"/>
      <c r="C926" s="811" t="s">
        <v>578</v>
      </c>
      <c r="D926" s="812"/>
      <c r="E926" s="815" t="s">
        <v>579</v>
      </c>
      <c r="F926" s="816"/>
      <c r="G926" s="799"/>
      <c r="H926" s="797" t="s">
        <v>580</v>
      </c>
      <c r="I926" s="799"/>
      <c r="J926" s="797" t="s">
        <v>581</v>
      </c>
      <c r="K926" s="802"/>
      <c r="L926" s="797"/>
      <c r="M926" s="802"/>
    </row>
    <row r="927" spans="1:13">
      <c r="A927" s="797" t="s">
        <v>582</v>
      </c>
      <c r="B927" s="807"/>
      <c r="C927" s="811"/>
      <c r="D927" s="817"/>
      <c r="E927" s="818" t="s">
        <v>583</v>
      </c>
      <c r="F927" s="819"/>
      <c r="G927" s="799"/>
      <c r="H927" s="797" t="s">
        <v>584</v>
      </c>
      <c r="I927" s="799"/>
      <c r="J927" s="797" t="s">
        <v>585</v>
      </c>
      <c r="K927" s="799"/>
      <c r="L927" s="797" t="s">
        <v>586</v>
      </c>
      <c r="M927" s="802">
        <f>G930+M925</f>
        <v>0</v>
      </c>
    </row>
    <row r="928" spans="1:13">
      <c r="A928" s="797" t="s">
        <v>587</v>
      </c>
      <c r="B928" s="820"/>
      <c r="C928" s="811" t="s">
        <v>588</v>
      </c>
      <c r="D928" s="821"/>
      <c r="E928" s="822" t="s">
        <v>589</v>
      </c>
      <c r="F928" s="823"/>
      <c r="G928" s="824"/>
      <c r="H928" s="797" t="s">
        <v>590</v>
      </c>
      <c r="I928" s="799"/>
      <c r="J928" s="797" t="s">
        <v>591</v>
      </c>
      <c r="K928" s="824"/>
      <c r="L928" s="825" t="s">
        <v>592</v>
      </c>
      <c r="M928" s="826">
        <f>I930+M924</f>
        <v>0</v>
      </c>
    </row>
    <row r="929" spans="1:13">
      <c r="A929" s="825"/>
      <c r="B929" s="827"/>
      <c r="C929" s="828" t="s">
        <v>593</v>
      </c>
      <c r="D929" s="829"/>
      <c r="E929" s="830" t="s">
        <v>594</v>
      </c>
      <c r="F929" s="831"/>
      <c r="G929" s="832"/>
      <c r="H929" s="825" t="s">
        <v>595</v>
      </c>
      <c r="I929" s="824"/>
      <c r="J929" s="825" t="s">
        <v>596</v>
      </c>
      <c r="K929" s="832"/>
      <c r="L929" s="833"/>
      <c r="M929" s="834"/>
    </row>
    <row r="930" spans="1:13" ht="12.75" thickBot="1">
      <c r="A930" s="835"/>
      <c r="B930" s="836"/>
      <c r="C930" s="837" t="s">
        <v>597</v>
      </c>
      <c r="D930" s="838"/>
      <c r="E930" s="839" t="s">
        <v>598</v>
      </c>
      <c r="F930" s="840"/>
      <c r="G930" s="841">
        <f>SUM(G921:G929)</f>
        <v>0</v>
      </c>
      <c r="H930" s="842" t="s">
        <v>599</v>
      </c>
      <c r="I930" s="841">
        <f>SUM(I923:I929)</f>
        <v>0</v>
      </c>
      <c r="J930" s="842" t="s">
        <v>600</v>
      </c>
      <c r="K930" s="841">
        <f>K923-SUM(K924:K929)</f>
        <v>0</v>
      </c>
      <c r="L930" s="843" t="s">
        <v>601</v>
      </c>
      <c r="M930" s="844">
        <f>M927-M928</f>
        <v>0</v>
      </c>
    </row>
    <row r="931" spans="1:13">
      <c r="A931" s="783"/>
      <c r="B931" s="784"/>
      <c r="C931" s="784"/>
      <c r="D931" s="785"/>
      <c r="E931" s="786" t="s">
        <v>559</v>
      </c>
      <c r="F931" s="787"/>
      <c r="G931" s="788"/>
      <c r="H931" s="786"/>
      <c r="I931" s="788"/>
      <c r="J931" s="789" t="s">
        <v>560</v>
      </c>
      <c r="K931" s="790"/>
      <c r="L931" s="786" t="s">
        <v>217</v>
      </c>
      <c r="M931" s="791"/>
    </row>
    <row r="932" spans="1:13">
      <c r="A932" s="793"/>
      <c r="B932" s="794"/>
      <c r="C932" s="795" t="s">
        <v>267</v>
      </c>
      <c r="D932" s="796"/>
      <c r="E932" s="797" t="s">
        <v>561</v>
      </c>
      <c r="F932" s="798"/>
      <c r="G932" s="799"/>
      <c r="H932" s="797"/>
      <c r="I932" s="799"/>
      <c r="J932" s="800" t="s">
        <v>562</v>
      </c>
      <c r="K932" s="801"/>
      <c r="L932" s="797"/>
      <c r="M932" s="802"/>
    </row>
    <row r="933" spans="1:13">
      <c r="A933" s="803"/>
      <c r="B933" s="804"/>
      <c r="C933" s="804"/>
      <c r="D933" s="805"/>
      <c r="E933" s="797" t="s">
        <v>563</v>
      </c>
      <c r="F933" s="798"/>
      <c r="G933" s="799"/>
      <c r="H933" s="797" t="s">
        <v>564</v>
      </c>
      <c r="I933" s="799"/>
      <c r="J933" s="800" t="s">
        <v>565</v>
      </c>
      <c r="K933" s="806"/>
      <c r="L933" s="797"/>
      <c r="M933" s="802"/>
    </row>
    <row r="934" spans="1:13">
      <c r="A934" s="797" t="s">
        <v>566</v>
      </c>
      <c r="B934" s="807"/>
      <c r="C934" s="808" t="s">
        <v>567</v>
      </c>
      <c r="D934" s="809"/>
      <c r="E934" s="797" t="s">
        <v>568</v>
      </c>
      <c r="F934" s="798"/>
      <c r="G934" s="799"/>
      <c r="H934" s="797" t="s">
        <v>569</v>
      </c>
      <c r="I934" s="799"/>
      <c r="J934" s="797" t="s">
        <v>570</v>
      </c>
      <c r="K934" s="799"/>
      <c r="L934" s="797" t="s">
        <v>571</v>
      </c>
      <c r="M934" s="802"/>
    </row>
    <row r="935" spans="1:13">
      <c r="A935" s="797" t="s">
        <v>537</v>
      </c>
      <c r="B935" s="810"/>
      <c r="C935" s="811" t="s">
        <v>572</v>
      </c>
      <c r="D935" s="812"/>
      <c r="E935" s="797" t="s">
        <v>573</v>
      </c>
      <c r="F935" s="813"/>
      <c r="G935" s="799"/>
      <c r="H935" s="797" t="s">
        <v>574</v>
      </c>
      <c r="I935" s="799"/>
      <c r="J935" s="797" t="s">
        <v>575</v>
      </c>
      <c r="K935" s="799"/>
      <c r="L935" s="797" t="s">
        <v>576</v>
      </c>
      <c r="M935" s="802"/>
    </row>
    <row r="936" spans="1:13">
      <c r="A936" s="797" t="s">
        <v>577</v>
      </c>
      <c r="B936" s="814"/>
      <c r="C936" s="811" t="s">
        <v>578</v>
      </c>
      <c r="D936" s="812"/>
      <c r="E936" s="815" t="s">
        <v>579</v>
      </c>
      <c r="F936" s="816"/>
      <c r="G936" s="799"/>
      <c r="H936" s="797" t="s">
        <v>580</v>
      </c>
      <c r="I936" s="799"/>
      <c r="J936" s="797" t="s">
        <v>581</v>
      </c>
      <c r="K936" s="802"/>
      <c r="L936" s="797"/>
      <c r="M936" s="802"/>
    </row>
    <row r="937" spans="1:13">
      <c r="A937" s="797" t="s">
        <v>582</v>
      </c>
      <c r="B937" s="807"/>
      <c r="C937" s="811"/>
      <c r="D937" s="817"/>
      <c r="E937" s="818" t="s">
        <v>583</v>
      </c>
      <c r="F937" s="819"/>
      <c r="G937" s="799"/>
      <c r="H937" s="797" t="s">
        <v>584</v>
      </c>
      <c r="I937" s="799"/>
      <c r="J937" s="797" t="s">
        <v>585</v>
      </c>
      <c r="K937" s="799"/>
      <c r="L937" s="797" t="s">
        <v>586</v>
      </c>
      <c r="M937" s="802">
        <f>G940+M935</f>
        <v>0</v>
      </c>
    </row>
    <row r="938" spans="1:13">
      <c r="A938" s="797" t="s">
        <v>587</v>
      </c>
      <c r="B938" s="820"/>
      <c r="C938" s="811" t="s">
        <v>588</v>
      </c>
      <c r="D938" s="821"/>
      <c r="E938" s="822" t="s">
        <v>589</v>
      </c>
      <c r="F938" s="823"/>
      <c r="G938" s="824"/>
      <c r="H938" s="797" t="s">
        <v>590</v>
      </c>
      <c r="I938" s="799"/>
      <c r="J938" s="797" t="s">
        <v>591</v>
      </c>
      <c r="K938" s="824"/>
      <c r="L938" s="825" t="s">
        <v>592</v>
      </c>
      <c r="M938" s="826">
        <f>I940+M934</f>
        <v>0</v>
      </c>
    </row>
    <row r="939" spans="1:13">
      <c r="A939" s="825"/>
      <c r="B939" s="827"/>
      <c r="C939" s="828" t="s">
        <v>593</v>
      </c>
      <c r="D939" s="829"/>
      <c r="E939" s="830" t="s">
        <v>594</v>
      </c>
      <c r="F939" s="831"/>
      <c r="G939" s="832"/>
      <c r="H939" s="825" t="s">
        <v>595</v>
      </c>
      <c r="I939" s="824"/>
      <c r="J939" s="825" t="s">
        <v>596</v>
      </c>
      <c r="K939" s="832"/>
      <c r="L939" s="833"/>
      <c r="M939" s="834"/>
    </row>
    <row r="940" spans="1:13" ht="12.75" thickBot="1">
      <c r="A940" s="835"/>
      <c r="B940" s="836"/>
      <c r="C940" s="837" t="s">
        <v>597</v>
      </c>
      <c r="D940" s="838"/>
      <c r="E940" s="839" t="s">
        <v>598</v>
      </c>
      <c r="F940" s="840"/>
      <c r="G940" s="841">
        <f>SUM(G931:G939)</f>
        <v>0</v>
      </c>
      <c r="H940" s="842" t="s">
        <v>599</v>
      </c>
      <c r="I940" s="841">
        <f>SUM(I933:I939)</f>
        <v>0</v>
      </c>
      <c r="J940" s="842" t="s">
        <v>600</v>
      </c>
      <c r="K940" s="841">
        <f>K933-SUM(K934:K939)</f>
        <v>0</v>
      </c>
      <c r="L940" s="843" t="s">
        <v>601</v>
      </c>
      <c r="M940" s="844">
        <f>M937-M938</f>
        <v>0</v>
      </c>
    </row>
    <row r="941" spans="1:13">
      <c r="A941" s="783"/>
      <c r="B941" s="784"/>
      <c r="C941" s="784"/>
      <c r="D941" s="785"/>
      <c r="E941" s="786" t="s">
        <v>559</v>
      </c>
      <c r="F941" s="787"/>
      <c r="G941" s="788"/>
      <c r="H941" s="786"/>
      <c r="I941" s="788"/>
      <c r="J941" s="789" t="s">
        <v>560</v>
      </c>
      <c r="K941" s="790"/>
      <c r="L941" s="786" t="s">
        <v>217</v>
      </c>
      <c r="M941" s="791"/>
    </row>
    <row r="942" spans="1:13">
      <c r="A942" s="793"/>
      <c r="B942" s="794"/>
      <c r="C942" s="795" t="s">
        <v>267</v>
      </c>
      <c r="D942" s="796"/>
      <c r="E942" s="797" t="s">
        <v>561</v>
      </c>
      <c r="F942" s="798"/>
      <c r="G942" s="799"/>
      <c r="H942" s="797"/>
      <c r="I942" s="799"/>
      <c r="J942" s="800" t="s">
        <v>562</v>
      </c>
      <c r="K942" s="801"/>
      <c r="L942" s="797"/>
      <c r="M942" s="802"/>
    </row>
    <row r="943" spans="1:13">
      <c r="A943" s="803"/>
      <c r="B943" s="804"/>
      <c r="C943" s="804"/>
      <c r="D943" s="805"/>
      <c r="E943" s="797" t="s">
        <v>563</v>
      </c>
      <c r="F943" s="798"/>
      <c r="G943" s="799"/>
      <c r="H943" s="797" t="s">
        <v>564</v>
      </c>
      <c r="I943" s="799"/>
      <c r="J943" s="800" t="s">
        <v>565</v>
      </c>
      <c r="K943" s="806"/>
      <c r="L943" s="797"/>
      <c r="M943" s="802"/>
    </row>
    <row r="944" spans="1:13">
      <c r="A944" s="797" t="s">
        <v>566</v>
      </c>
      <c r="B944" s="807"/>
      <c r="C944" s="808" t="s">
        <v>567</v>
      </c>
      <c r="D944" s="809"/>
      <c r="E944" s="797" t="s">
        <v>568</v>
      </c>
      <c r="F944" s="798"/>
      <c r="G944" s="799"/>
      <c r="H944" s="797" t="s">
        <v>569</v>
      </c>
      <c r="I944" s="799"/>
      <c r="J944" s="797" t="s">
        <v>570</v>
      </c>
      <c r="K944" s="799"/>
      <c r="L944" s="797" t="s">
        <v>571</v>
      </c>
      <c r="M944" s="802"/>
    </row>
    <row r="945" spans="1:13">
      <c r="A945" s="797" t="s">
        <v>537</v>
      </c>
      <c r="B945" s="810"/>
      <c r="C945" s="811" t="s">
        <v>572</v>
      </c>
      <c r="D945" s="812"/>
      <c r="E945" s="797" t="s">
        <v>573</v>
      </c>
      <c r="F945" s="813"/>
      <c r="G945" s="799"/>
      <c r="H945" s="797" t="s">
        <v>574</v>
      </c>
      <c r="I945" s="799"/>
      <c r="J945" s="797" t="s">
        <v>575</v>
      </c>
      <c r="K945" s="799"/>
      <c r="L945" s="797" t="s">
        <v>576</v>
      </c>
      <c r="M945" s="802"/>
    </row>
    <row r="946" spans="1:13">
      <c r="A946" s="797" t="s">
        <v>577</v>
      </c>
      <c r="B946" s="814"/>
      <c r="C946" s="811" t="s">
        <v>578</v>
      </c>
      <c r="D946" s="812"/>
      <c r="E946" s="815" t="s">
        <v>579</v>
      </c>
      <c r="F946" s="816"/>
      <c r="G946" s="799"/>
      <c r="H946" s="797" t="s">
        <v>580</v>
      </c>
      <c r="I946" s="799"/>
      <c r="J946" s="797" t="s">
        <v>581</v>
      </c>
      <c r="K946" s="802"/>
      <c r="L946" s="797"/>
      <c r="M946" s="802"/>
    </row>
    <row r="947" spans="1:13">
      <c r="A947" s="797" t="s">
        <v>582</v>
      </c>
      <c r="B947" s="807"/>
      <c r="C947" s="811"/>
      <c r="D947" s="817"/>
      <c r="E947" s="818" t="s">
        <v>583</v>
      </c>
      <c r="F947" s="819"/>
      <c r="G947" s="799"/>
      <c r="H947" s="797" t="s">
        <v>584</v>
      </c>
      <c r="I947" s="799"/>
      <c r="J947" s="797" t="s">
        <v>585</v>
      </c>
      <c r="K947" s="799"/>
      <c r="L947" s="797" t="s">
        <v>586</v>
      </c>
      <c r="M947" s="802">
        <f>G950+M945</f>
        <v>0</v>
      </c>
    </row>
    <row r="948" spans="1:13">
      <c r="A948" s="797" t="s">
        <v>587</v>
      </c>
      <c r="B948" s="820"/>
      <c r="C948" s="811" t="s">
        <v>588</v>
      </c>
      <c r="D948" s="821"/>
      <c r="E948" s="822" t="s">
        <v>589</v>
      </c>
      <c r="F948" s="823"/>
      <c r="G948" s="824"/>
      <c r="H948" s="797" t="s">
        <v>590</v>
      </c>
      <c r="I948" s="799"/>
      <c r="J948" s="797" t="s">
        <v>591</v>
      </c>
      <c r="K948" s="824"/>
      <c r="L948" s="825" t="s">
        <v>592</v>
      </c>
      <c r="M948" s="826">
        <f>I950+M944</f>
        <v>0</v>
      </c>
    </row>
    <row r="949" spans="1:13">
      <c r="A949" s="825"/>
      <c r="B949" s="827"/>
      <c r="C949" s="828" t="s">
        <v>593</v>
      </c>
      <c r="D949" s="829"/>
      <c r="E949" s="830" t="s">
        <v>594</v>
      </c>
      <c r="F949" s="831"/>
      <c r="G949" s="832"/>
      <c r="H949" s="825" t="s">
        <v>595</v>
      </c>
      <c r="I949" s="824"/>
      <c r="J949" s="825" t="s">
        <v>596</v>
      </c>
      <c r="K949" s="832"/>
      <c r="L949" s="833"/>
      <c r="M949" s="834"/>
    </row>
    <row r="950" spans="1:13" ht="12.75" thickBot="1">
      <c r="A950" s="835"/>
      <c r="B950" s="836"/>
      <c r="C950" s="837" t="s">
        <v>597</v>
      </c>
      <c r="D950" s="838"/>
      <c r="E950" s="839" t="s">
        <v>598</v>
      </c>
      <c r="F950" s="840"/>
      <c r="G950" s="841">
        <f>SUM(G941:G949)</f>
        <v>0</v>
      </c>
      <c r="H950" s="842" t="s">
        <v>599</v>
      </c>
      <c r="I950" s="841">
        <f>SUM(I943:I949)</f>
        <v>0</v>
      </c>
      <c r="J950" s="842" t="s">
        <v>600</v>
      </c>
      <c r="K950" s="841">
        <f>K943-SUM(K944:K949)</f>
        <v>0</v>
      </c>
      <c r="L950" s="843" t="s">
        <v>601</v>
      </c>
      <c r="M950" s="844">
        <f>M947-M948</f>
        <v>0</v>
      </c>
    </row>
    <row r="951" spans="1:13">
      <c r="A951" s="783"/>
      <c r="B951" s="784"/>
      <c r="C951" s="784"/>
      <c r="D951" s="785"/>
      <c r="E951" s="786" t="s">
        <v>559</v>
      </c>
      <c r="F951" s="787"/>
      <c r="G951" s="788"/>
      <c r="H951" s="786"/>
      <c r="I951" s="788"/>
      <c r="J951" s="789" t="s">
        <v>560</v>
      </c>
      <c r="K951" s="790"/>
      <c r="L951" s="786" t="s">
        <v>217</v>
      </c>
      <c r="M951" s="791"/>
    </row>
    <row r="952" spans="1:13">
      <c r="A952" s="793"/>
      <c r="B952" s="794"/>
      <c r="C952" s="795" t="s">
        <v>267</v>
      </c>
      <c r="D952" s="796"/>
      <c r="E952" s="797" t="s">
        <v>561</v>
      </c>
      <c r="F952" s="798"/>
      <c r="G952" s="799"/>
      <c r="H952" s="797"/>
      <c r="I952" s="799"/>
      <c r="J952" s="800" t="s">
        <v>562</v>
      </c>
      <c r="K952" s="801"/>
      <c r="L952" s="797"/>
      <c r="M952" s="802"/>
    </row>
    <row r="953" spans="1:13">
      <c r="A953" s="803"/>
      <c r="B953" s="804"/>
      <c r="C953" s="804"/>
      <c r="D953" s="805"/>
      <c r="E953" s="797" t="s">
        <v>563</v>
      </c>
      <c r="F953" s="798"/>
      <c r="G953" s="799"/>
      <c r="H953" s="797" t="s">
        <v>564</v>
      </c>
      <c r="I953" s="799"/>
      <c r="J953" s="800" t="s">
        <v>565</v>
      </c>
      <c r="K953" s="806"/>
      <c r="L953" s="797"/>
      <c r="M953" s="802"/>
    </row>
    <row r="954" spans="1:13">
      <c r="A954" s="797" t="s">
        <v>566</v>
      </c>
      <c r="B954" s="807"/>
      <c r="C954" s="808" t="s">
        <v>567</v>
      </c>
      <c r="D954" s="809"/>
      <c r="E954" s="797" t="s">
        <v>568</v>
      </c>
      <c r="F954" s="798"/>
      <c r="G954" s="799"/>
      <c r="H954" s="797" t="s">
        <v>569</v>
      </c>
      <c r="I954" s="799"/>
      <c r="J954" s="797" t="s">
        <v>570</v>
      </c>
      <c r="K954" s="799"/>
      <c r="L954" s="797" t="s">
        <v>571</v>
      </c>
      <c r="M954" s="802"/>
    </row>
    <row r="955" spans="1:13">
      <c r="A955" s="797" t="s">
        <v>537</v>
      </c>
      <c r="B955" s="810"/>
      <c r="C955" s="811" t="s">
        <v>572</v>
      </c>
      <c r="D955" s="812"/>
      <c r="E955" s="797" t="s">
        <v>573</v>
      </c>
      <c r="F955" s="813"/>
      <c r="G955" s="799"/>
      <c r="H955" s="797" t="s">
        <v>574</v>
      </c>
      <c r="I955" s="799"/>
      <c r="J955" s="797" t="s">
        <v>575</v>
      </c>
      <c r="K955" s="799"/>
      <c r="L955" s="797" t="s">
        <v>576</v>
      </c>
      <c r="M955" s="802"/>
    </row>
    <row r="956" spans="1:13">
      <c r="A956" s="797" t="s">
        <v>577</v>
      </c>
      <c r="B956" s="814"/>
      <c r="C956" s="811" t="s">
        <v>578</v>
      </c>
      <c r="D956" s="812"/>
      <c r="E956" s="815" t="s">
        <v>579</v>
      </c>
      <c r="F956" s="816"/>
      <c r="G956" s="799"/>
      <c r="H956" s="797" t="s">
        <v>580</v>
      </c>
      <c r="I956" s="799"/>
      <c r="J956" s="797" t="s">
        <v>581</v>
      </c>
      <c r="K956" s="802"/>
      <c r="L956" s="797"/>
      <c r="M956" s="802"/>
    </row>
    <row r="957" spans="1:13">
      <c r="A957" s="797" t="s">
        <v>582</v>
      </c>
      <c r="B957" s="807"/>
      <c r="C957" s="811"/>
      <c r="D957" s="817"/>
      <c r="E957" s="818" t="s">
        <v>583</v>
      </c>
      <c r="F957" s="819"/>
      <c r="G957" s="799"/>
      <c r="H957" s="797" t="s">
        <v>584</v>
      </c>
      <c r="I957" s="799"/>
      <c r="J957" s="797" t="s">
        <v>585</v>
      </c>
      <c r="K957" s="799"/>
      <c r="L957" s="797" t="s">
        <v>586</v>
      </c>
      <c r="M957" s="802">
        <f>G960+M955</f>
        <v>0</v>
      </c>
    </row>
    <row r="958" spans="1:13">
      <c r="A958" s="797" t="s">
        <v>587</v>
      </c>
      <c r="B958" s="820"/>
      <c r="C958" s="811" t="s">
        <v>588</v>
      </c>
      <c r="D958" s="821"/>
      <c r="E958" s="822" t="s">
        <v>589</v>
      </c>
      <c r="F958" s="823"/>
      <c r="G958" s="824"/>
      <c r="H958" s="797" t="s">
        <v>590</v>
      </c>
      <c r="I958" s="799"/>
      <c r="J958" s="797" t="s">
        <v>591</v>
      </c>
      <c r="K958" s="824"/>
      <c r="L958" s="825" t="s">
        <v>592</v>
      </c>
      <c r="M958" s="826">
        <f>I960+M954</f>
        <v>0</v>
      </c>
    </row>
    <row r="959" spans="1:13">
      <c r="A959" s="825"/>
      <c r="B959" s="827"/>
      <c r="C959" s="828" t="s">
        <v>593</v>
      </c>
      <c r="D959" s="829"/>
      <c r="E959" s="830" t="s">
        <v>594</v>
      </c>
      <c r="F959" s="831"/>
      <c r="G959" s="832"/>
      <c r="H959" s="825" t="s">
        <v>595</v>
      </c>
      <c r="I959" s="824"/>
      <c r="J959" s="825" t="s">
        <v>596</v>
      </c>
      <c r="K959" s="832"/>
      <c r="L959" s="833"/>
      <c r="M959" s="834"/>
    </row>
    <row r="960" spans="1:13" ht="12.75" thickBot="1">
      <c r="A960" s="835"/>
      <c r="B960" s="836"/>
      <c r="C960" s="837" t="s">
        <v>597</v>
      </c>
      <c r="D960" s="838"/>
      <c r="E960" s="839" t="s">
        <v>598</v>
      </c>
      <c r="F960" s="840"/>
      <c r="G960" s="841">
        <f>SUM(G951:G959)</f>
        <v>0</v>
      </c>
      <c r="H960" s="842" t="s">
        <v>599</v>
      </c>
      <c r="I960" s="841">
        <f>SUM(I953:I959)</f>
        <v>0</v>
      </c>
      <c r="J960" s="842" t="s">
        <v>600</v>
      </c>
      <c r="K960" s="841">
        <f>K953-SUM(K954:K959)</f>
        <v>0</v>
      </c>
      <c r="L960" s="843" t="s">
        <v>601</v>
      </c>
      <c r="M960" s="844">
        <f>M957-M958</f>
        <v>0</v>
      </c>
    </row>
    <row r="961" spans="1:13">
      <c r="A961" s="783"/>
      <c r="B961" s="784"/>
      <c r="C961" s="784"/>
      <c r="D961" s="785"/>
      <c r="E961" s="786" t="s">
        <v>559</v>
      </c>
      <c r="F961" s="787"/>
      <c r="G961" s="788"/>
      <c r="H961" s="786"/>
      <c r="I961" s="788"/>
      <c r="J961" s="789" t="s">
        <v>560</v>
      </c>
      <c r="K961" s="790"/>
      <c r="L961" s="786" t="s">
        <v>217</v>
      </c>
      <c r="M961" s="791"/>
    </row>
    <row r="962" spans="1:13">
      <c r="A962" s="793"/>
      <c r="B962" s="794"/>
      <c r="C962" s="795" t="s">
        <v>267</v>
      </c>
      <c r="D962" s="796"/>
      <c r="E962" s="797" t="s">
        <v>561</v>
      </c>
      <c r="F962" s="798"/>
      <c r="G962" s="799"/>
      <c r="H962" s="797"/>
      <c r="I962" s="799"/>
      <c r="J962" s="800" t="s">
        <v>562</v>
      </c>
      <c r="K962" s="801"/>
      <c r="L962" s="797"/>
      <c r="M962" s="802"/>
    </row>
    <row r="963" spans="1:13">
      <c r="A963" s="803"/>
      <c r="B963" s="804"/>
      <c r="C963" s="804"/>
      <c r="D963" s="805"/>
      <c r="E963" s="797" t="s">
        <v>563</v>
      </c>
      <c r="F963" s="798"/>
      <c r="G963" s="799"/>
      <c r="H963" s="797" t="s">
        <v>564</v>
      </c>
      <c r="I963" s="799"/>
      <c r="J963" s="800" t="s">
        <v>565</v>
      </c>
      <c r="K963" s="806"/>
      <c r="L963" s="797"/>
      <c r="M963" s="802"/>
    </row>
    <row r="964" spans="1:13">
      <c r="A964" s="797" t="s">
        <v>566</v>
      </c>
      <c r="B964" s="807"/>
      <c r="C964" s="808" t="s">
        <v>567</v>
      </c>
      <c r="D964" s="809"/>
      <c r="E964" s="797" t="s">
        <v>568</v>
      </c>
      <c r="F964" s="798"/>
      <c r="G964" s="799"/>
      <c r="H964" s="797" t="s">
        <v>569</v>
      </c>
      <c r="I964" s="799"/>
      <c r="J964" s="797" t="s">
        <v>570</v>
      </c>
      <c r="K964" s="799"/>
      <c r="L964" s="797" t="s">
        <v>571</v>
      </c>
      <c r="M964" s="802"/>
    </row>
    <row r="965" spans="1:13">
      <c r="A965" s="797" t="s">
        <v>537</v>
      </c>
      <c r="B965" s="810"/>
      <c r="C965" s="811" t="s">
        <v>572</v>
      </c>
      <c r="D965" s="812"/>
      <c r="E965" s="797" t="s">
        <v>573</v>
      </c>
      <c r="F965" s="813"/>
      <c r="G965" s="799"/>
      <c r="H965" s="797" t="s">
        <v>574</v>
      </c>
      <c r="I965" s="799"/>
      <c r="J965" s="797" t="s">
        <v>575</v>
      </c>
      <c r="K965" s="799"/>
      <c r="L965" s="797" t="s">
        <v>576</v>
      </c>
      <c r="M965" s="802"/>
    </row>
    <row r="966" spans="1:13">
      <c r="A966" s="797" t="s">
        <v>577</v>
      </c>
      <c r="B966" s="814"/>
      <c r="C966" s="811" t="s">
        <v>578</v>
      </c>
      <c r="D966" s="812"/>
      <c r="E966" s="815" t="s">
        <v>579</v>
      </c>
      <c r="F966" s="816"/>
      <c r="G966" s="799"/>
      <c r="H966" s="797" t="s">
        <v>580</v>
      </c>
      <c r="I966" s="799"/>
      <c r="J966" s="797" t="s">
        <v>581</v>
      </c>
      <c r="K966" s="802"/>
      <c r="L966" s="797"/>
      <c r="M966" s="802"/>
    </row>
    <row r="967" spans="1:13">
      <c r="A967" s="797" t="s">
        <v>582</v>
      </c>
      <c r="B967" s="807"/>
      <c r="C967" s="811"/>
      <c r="D967" s="817"/>
      <c r="E967" s="818" t="s">
        <v>583</v>
      </c>
      <c r="F967" s="819"/>
      <c r="G967" s="799"/>
      <c r="H967" s="797" t="s">
        <v>584</v>
      </c>
      <c r="I967" s="799"/>
      <c r="J967" s="797" t="s">
        <v>585</v>
      </c>
      <c r="K967" s="799"/>
      <c r="L967" s="797" t="s">
        <v>586</v>
      </c>
      <c r="M967" s="802">
        <f>G970+M965</f>
        <v>0</v>
      </c>
    </row>
    <row r="968" spans="1:13">
      <c r="A968" s="797" t="s">
        <v>587</v>
      </c>
      <c r="B968" s="820"/>
      <c r="C968" s="811" t="s">
        <v>588</v>
      </c>
      <c r="D968" s="821"/>
      <c r="E968" s="822" t="s">
        <v>589</v>
      </c>
      <c r="F968" s="823"/>
      <c r="G968" s="824"/>
      <c r="H968" s="797" t="s">
        <v>590</v>
      </c>
      <c r="I968" s="799"/>
      <c r="J968" s="797" t="s">
        <v>591</v>
      </c>
      <c r="K968" s="824"/>
      <c r="L968" s="825" t="s">
        <v>592</v>
      </c>
      <c r="M968" s="826">
        <f>I970+M964</f>
        <v>0</v>
      </c>
    </row>
    <row r="969" spans="1:13">
      <c r="A969" s="825"/>
      <c r="B969" s="827"/>
      <c r="C969" s="828" t="s">
        <v>593</v>
      </c>
      <c r="D969" s="829"/>
      <c r="E969" s="830" t="s">
        <v>594</v>
      </c>
      <c r="F969" s="831"/>
      <c r="G969" s="832"/>
      <c r="H969" s="825" t="s">
        <v>595</v>
      </c>
      <c r="I969" s="824"/>
      <c r="J969" s="825" t="s">
        <v>596</v>
      </c>
      <c r="K969" s="832"/>
      <c r="L969" s="833"/>
      <c r="M969" s="834"/>
    </row>
    <row r="970" spans="1:13" ht="12.75" thickBot="1">
      <c r="A970" s="835"/>
      <c r="B970" s="836"/>
      <c r="C970" s="837" t="s">
        <v>597</v>
      </c>
      <c r="D970" s="838"/>
      <c r="E970" s="839" t="s">
        <v>598</v>
      </c>
      <c r="F970" s="840"/>
      <c r="G970" s="841">
        <f>SUM(G961:G969)</f>
        <v>0</v>
      </c>
      <c r="H970" s="842" t="s">
        <v>599</v>
      </c>
      <c r="I970" s="841">
        <f>SUM(I963:I969)</f>
        <v>0</v>
      </c>
      <c r="J970" s="842" t="s">
        <v>600</v>
      </c>
      <c r="K970" s="841">
        <f>K963-SUM(K964:K969)</f>
        <v>0</v>
      </c>
      <c r="L970" s="843" t="s">
        <v>601</v>
      </c>
      <c r="M970" s="844">
        <f>M967-M968</f>
        <v>0</v>
      </c>
    </row>
    <row r="971" spans="1:13">
      <c r="A971" s="783"/>
      <c r="B971" s="784"/>
      <c r="C971" s="784"/>
      <c r="D971" s="785"/>
      <c r="E971" s="786" t="s">
        <v>559</v>
      </c>
      <c r="F971" s="787"/>
      <c r="G971" s="788"/>
      <c r="H971" s="786"/>
      <c r="I971" s="788"/>
      <c r="J971" s="789" t="s">
        <v>560</v>
      </c>
      <c r="K971" s="790"/>
      <c r="L971" s="786" t="s">
        <v>217</v>
      </c>
      <c r="M971" s="791"/>
    </row>
    <row r="972" spans="1:13">
      <c r="A972" s="793"/>
      <c r="B972" s="794"/>
      <c r="C972" s="795" t="s">
        <v>267</v>
      </c>
      <c r="D972" s="796"/>
      <c r="E972" s="797" t="s">
        <v>561</v>
      </c>
      <c r="F972" s="798"/>
      <c r="G972" s="799"/>
      <c r="H972" s="797"/>
      <c r="I972" s="799"/>
      <c r="J972" s="800" t="s">
        <v>562</v>
      </c>
      <c r="K972" s="801"/>
      <c r="L972" s="797"/>
      <c r="M972" s="802"/>
    </row>
    <row r="973" spans="1:13">
      <c r="A973" s="803"/>
      <c r="B973" s="804"/>
      <c r="C973" s="804"/>
      <c r="D973" s="805"/>
      <c r="E973" s="797" t="s">
        <v>563</v>
      </c>
      <c r="F973" s="798"/>
      <c r="G973" s="799"/>
      <c r="H973" s="797" t="s">
        <v>564</v>
      </c>
      <c r="I973" s="799"/>
      <c r="J973" s="800" t="s">
        <v>565</v>
      </c>
      <c r="K973" s="806"/>
      <c r="L973" s="797"/>
      <c r="M973" s="802"/>
    </row>
    <row r="974" spans="1:13">
      <c r="A974" s="797" t="s">
        <v>566</v>
      </c>
      <c r="B974" s="807"/>
      <c r="C974" s="808" t="s">
        <v>567</v>
      </c>
      <c r="D974" s="809"/>
      <c r="E974" s="797" t="s">
        <v>568</v>
      </c>
      <c r="F974" s="798"/>
      <c r="G974" s="799"/>
      <c r="H974" s="797" t="s">
        <v>569</v>
      </c>
      <c r="I974" s="799"/>
      <c r="J974" s="797" t="s">
        <v>570</v>
      </c>
      <c r="K974" s="799"/>
      <c r="L974" s="797" t="s">
        <v>571</v>
      </c>
      <c r="M974" s="802"/>
    </row>
    <row r="975" spans="1:13">
      <c r="A975" s="797" t="s">
        <v>537</v>
      </c>
      <c r="B975" s="810"/>
      <c r="C975" s="811" t="s">
        <v>572</v>
      </c>
      <c r="D975" s="812"/>
      <c r="E975" s="797" t="s">
        <v>573</v>
      </c>
      <c r="F975" s="813"/>
      <c r="G975" s="799"/>
      <c r="H975" s="797" t="s">
        <v>574</v>
      </c>
      <c r="I975" s="799"/>
      <c r="J975" s="797" t="s">
        <v>575</v>
      </c>
      <c r="K975" s="799"/>
      <c r="L975" s="797" t="s">
        <v>576</v>
      </c>
      <c r="M975" s="802"/>
    </row>
    <row r="976" spans="1:13">
      <c r="A976" s="797" t="s">
        <v>577</v>
      </c>
      <c r="B976" s="814"/>
      <c r="C976" s="811" t="s">
        <v>578</v>
      </c>
      <c r="D976" s="812"/>
      <c r="E976" s="815" t="s">
        <v>579</v>
      </c>
      <c r="F976" s="816"/>
      <c r="G976" s="799"/>
      <c r="H976" s="797" t="s">
        <v>580</v>
      </c>
      <c r="I976" s="799"/>
      <c r="J976" s="797" t="s">
        <v>581</v>
      </c>
      <c r="K976" s="802"/>
      <c r="L976" s="797"/>
      <c r="M976" s="802"/>
    </row>
    <row r="977" spans="1:13">
      <c r="A977" s="797" t="s">
        <v>582</v>
      </c>
      <c r="B977" s="807"/>
      <c r="C977" s="811"/>
      <c r="D977" s="817"/>
      <c r="E977" s="818" t="s">
        <v>583</v>
      </c>
      <c r="F977" s="819"/>
      <c r="G977" s="799"/>
      <c r="H977" s="797" t="s">
        <v>584</v>
      </c>
      <c r="I977" s="799"/>
      <c r="J977" s="797" t="s">
        <v>585</v>
      </c>
      <c r="K977" s="799"/>
      <c r="L977" s="797" t="s">
        <v>586</v>
      </c>
      <c r="M977" s="802">
        <f>G980+M975</f>
        <v>0</v>
      </c>
    </row>
    <row r="978" spans="1:13">
      <c r="A978" s="797" t="s">
        <v>587</v>
      </c>
      <c r="B978" s="820"/>
      <c r="C978" s="811" t="s">
        <v>588</v>
      </c>
      <c r="D978" s="821"/>
      <c r="E978" s="822" t="s">
        <v>589</v>
      </c>
      <c r="F978" s="823"/>
      <c r="G978" s="824"/>
      <c r="H978" s="797" t="s">
        <v>590</v>
      </c>
      <c r="I978" s="799"/>
      <c r="J978" s="797" t="s">
        <v>591</v>
      </c>
      <c r="K978" s="824"/>
      <c r="L978" s="825" t="s">
        <v>592</v>
      </c>
      <c r="M978" s="826">
        <f>I980+M974</f>
        <v>0</v>
      </c>
    </row>
    <row r="979" spans="1:13">
      <c r="A979" s="825"/>
      <c r="B979" s="827"/>
      <c r="C979" s="828" t="s">
        <v>593</v>
      </c>
      <c r="D979" s="829"/>
      <c r="E979" s="830" t="s">
        <v>594</v>
      </c>
      <c r="F979" s="831"/>
      <c r="G979" s="832"/>
      <c r="H979" s="825" t="s">
        <v>595</v>
      </c>
      <c r="I979" s="824"/>
      <c r="J979" s="825" t="s">
        <v>596</v>
      </c>
      <c r="K979" s="832"/>
      <c r="L979" s="833"/>
      <c r="M979" s="834"/>
    </row>
    <row r="980" spans="1:13" ht="12.75" thickBot="1">
      <c r="A980" s="835"/>
      <c r="B980" s="836"/>
      <c r="C980" s="837" t="s">
        <v>597</v>
      </c>
      <c r="D980" s="838"/>
      <c r="E980" s="839" t="s">
        <v>598</v>
      </c>
      <c r="F980" s="840"/>
      <c r="G980" s="841">
        <f>SUM(G971:G979)</f>
        <v>0</v>
      </c>
      <c r="H980" s="842" t="s">
        <v>599</v>
      </c>
      <c r="I980" s="841">
        <f>SUM(I973:I979)</f>
        <v>0</v>
      </c>
      <c r="J980" s="842" t="s">
        <v>600</v>
      </c>
      <c r="K980" s="841">
        <f>K973-SUM(K974:K979)</f>
        <v>0</v>
      </c>
      <c r="L980" s="843" t="s">
        <v>601</v>
      </c>
      <c r="M980" s="844">
        <f>M977-M978</f>
        <v>0</v>
      </c>
    </row>
    <row r="981" spans="1:13">
      <c r="A981" s="783"/>
      <c r="B981" s="784"/>
      <c r="C981" s="784"/>
      <c r="D981" s="785"/>
      <c r="E981" s="786" t="s">
        <v>559</v>
      </c>
      <c r="F981" s="787"/>
      <c r="G981" s="788"/>
      <c r="H981" s="786"/>
      <c r="I981" s="788"/>
      <c r="J981" s="789" t="s">
        <v>560</v>
      </c>
      <c r="K981" s="790"/>
      <c r="L981" s="786" t="s">
        <v>217</v>
      </c>
      <c r="M981" s="791"/>
    </row>
    <row r="982" spans="1:13">
      <c r="A982" s="793"/>
      <c r="B982" s="794"/>
      <c r="C982" s="795" t="s">
        <v>267</v>
      </c>
      <c r="D982" s="796"/>
      <c r="E982" s="797" t="s">
        <v>561</v>
      </c>
      <c r="F982" s="798"/>
      <c r="G982" s="799"/>
      <c r="H982" s="797"/>
      <c r="I982" s="799"/>
      <c r="J982" s="800" t="s">
        <v>562</v>
      </c>
      <c r="K982" s="801"/>
      <c r="L982" s="797"/>
      <c r="M982" s="802"/>
    </row>
    <row r="983" spans="1:13">
      <c r="A983" s="803"/>
      <c r="B983" s="804"/>
      <c r="C983" s="804"/>
      <c r="D983" s="805"/>
      <c r="E983" s="797" t="s">
        <v>563</v>
      </c>
      <c r="F983" s="798"/>
      <c r="G983" s="799"/>
      <c r="H983" s="797" t="s">
        <v>564</v>
      </c>
      <c r="I983" s="799"/>
      <c r="J983" s="800" t="s">
        <v>565</v>
      </c>
      <c r="K983" s="806"/>
      <c r="L983" s="797"/>
      <c r="M983" s="802"/>
    </row>
    <row r="984" spans="1:13">
      <c r="A984" s="797" t="s">
        <v>566</v>
      </c>
      <c r="B984" s="807"/>
      <c r="C984" s="808" t="s">
        <v>567</v>
      </c>
      <c r="D984" s="809"/>
      <c r="E984" s="797" t="s">
        <v>568</v>
      </c>
      <c r="F984" s="798"/>
      <c r="G984" s="799"/>
      <c r="H984" s="797" t="s">
        <v>569</v>
      </c>
      <c r="I984" s="799"/>
      <c r="J984" s="797" t="s">
        <v>570</v>
      </c>
      <c r="K984" s="799"/>
      <c r="L984" s="797" t="s">
        <v>571</v>
      </c>
      <c r="M984" s="802"/>
    </row>
    <row r="985" spans="1:13">
      <c r="A985" s="797" t="s">
        <v>537</v>
      </c>
      <c r="B985" s="810"/>
      <c r="C985" s="811" t="s">
        <v>572</v>
      </c>
      <c r="D985" s="812"/>
      <c r="E985" s="797" t="s">
        <v>573</v>
      </c>
      <c r="F985" s="813"/>
      <c r="G985" s="799"/>
      <c r="H985" s="797" t="s">
        <v>574</v>
      </c>
      <c r="I985" s="799"/>
      <c r="J985" s="797" t="s">
        <v>575</v>
      </c>
      <c r="K985" s="799"/>
      <c r="L985" s="797" t="s">
        <v>576</v>
      </c>
      <c r="M985" s="802"/>
    </row>
    <row r="986" spans="1:13">
      <c r="A986" s="797" t="s">
        <v>577</v>
      </c>
      <c r="B986" s="814"/>
      <c r="C986" s="811" t="s">
        <v>578</v>
      </c>
      <c r="D986" s="812"/>
      <c r="E986" s="815" t="s">
        <v>579</v>
      </c>
      <c r="F986" s="816"/>
      <c r="G986" s="799"/>
      <c r="H986" s="797" t="s">
        <v>580</v>
      </c>
      <c r="I986" s="799"/>
      <c r="J986" s="797" t="s">
        <v>581</v>
      </c>
      <c r="K986" s="802"/>
      <c r="L986" s="797"/>
      <c r="M986" s="802"/>
    </row>
    <row r="987" spans="1:13">
      <c r="A987" s="797" t="s">
        <v>582</v>
      </c>
      <c r="B987" s="807"/>
      <c r="C987" s="811"/>
      <c r="D987" s="817"/>
      <c r="E987" s="818" t="s">
        <v>583</v>
      </c>
      <c r="F987" s="819"/>
      <c r="G987" s="799"/>
      <c r="H987" s="797" t="s">
        <v>584</v>
      </c>
      <c r="I987" s="799"/>
      <c r="J987" s="797" t="s">
        <v>585</v>
      </c>
      <c r="K987" s="799"/>
      <c r="L987" s="797" t="s">
        <v>586</v>
      </c>
      <c r="M987" s="802">
        <f>G990+M985</f>
        <v>0</v>
      </c>
    </row>
    <row r="988" spans="1:13">
      <c r="A988" s="797" t="s">
        <v>587</v>
      </c>
      <c r="B988" s="820"/>
      <c r="C988" s="811" t="s">
        <v>588</v>
      </c>
      <c r="D988" s="821"/>
      <c r="E988" s="822" t="s">
        <v>589</v>
      </c>
      <c r="F988" s="823"/>
      <c r="G988" s="824"/>
      <c r="H988" s="797" t="s">
        <v>590</v>
      </c>
      <c r="I988" s="799"/>
      <c r="J988" s="797" t="s">
        <v>591</v>
      </c>
      <c r="K988" s="824"/>
      <c r="L988" s="825" t="s">
        <v>592</v>
      </c>
      <c r="M988" s="826">
        <f>I990+M984</f>
        <v>0</v>
      </c>
    </row>
    <row r="989" spans="1:13">
      <c r="A989" s="825"/>
      <c r="B989" s="827"/>
      <c r="C989" s="828" t="s">
        <v>593</v>
      </c>
      <c r="D989" s="829"/>
      <c r="E989" s="830" t="s">
        <v>594</v>
      </c>
      <c r="F989" s="831"/>
      <c r="G989" s="832"/>
      <c r="H989" s="825" t="s">
        <v>595</v>
      </c>
      <c r="I989" s="824"/>
      <c r="J989" s="825" t="s">
        <v>596</v>
      </c>
      <c r="K989" s="832"/>
      <c r="L989" s="833"/>
      <c r="M989" s="834"/>
    </row>
    <row r="990" spans="1:13" ht="12.75" thickBot="1">
      <c r="A990" s="835"/>
      <c r="B990" s="836"/>
      <c r="C990" s="837" t="s">
        <v>597</v>
      </c>
      <c r="D990" s="838"/>
      <c r="E990" s="839" t="s">
        <v>598</v>
      </c>
      <c r="F990" s="840"/>
      <c r="G990" s="841">
        <f>SUM(G981:G989)</f>
        <v>0</v>
      </c>
      <c r="H990" s="842" t="s">
        <v>599</v>
      </c>
      <c r="I990" s="841">
        <f>SUM(I983:I989)</f>
        <v>0</v>
      </c>
      <c r="J990" s="842" t="s">
        <v>600</v>
      </c>
      <c r="K990" s="841">
        <f>K983-SUM(K984:K989)</f>
        <v>0</v>
      </c>
      <c r="L990" s="843" t="s">
        <v>601</v>
      </c>
      <c r="M990" s="844">
        <f>M987-M988</f>
        <v>0</v>
      </c>
    </row>
    <row r="991" spans="1:13">
      <c r="A991" s="783"/>
      <c r="B991" s="784"/>
      <c r="C991" s="784"/>
      <c r="D991" s="785"/>
      <c r="E991" s="786" t="s">
        <v>559</v>
      </c>
      <c r="F991" s="787"/>
      <c r="G991" s="788"/>
      <c r="H991" s="786"/>
      <c r="I991" s="788"/>
      <c r="J991" s="789" t="s">
        <v>560</v>
      </c>
      <c r="K991" s="790"/>
      <c r="L991" s="786" t="s">
        <v>217</v>
      </c>
      <c r="M991" s="791"/>
    </row>
    <row r="992" spans="1:13">
      <c r="A992" s="793"/>
      <c r="B992" s="794"/>
      <c r="C992" s="795" t="s">
        <v>267</v>
      </c>
      <c r="D992" s="796"/>
      <c r="E992" s="797" t="s">
        <v>561</v>
      </c>
      <c r="F992" s="798"/>
      <c r="G992" s="799"/>
      <c r="H992" s="797"/>
      <c r="I992" s="799"/>
      <c r="J992" s="800" t="s">
        <v>562</v>
      </c>
      <c r="K992" s="801"/>
      <c r="L992" s="797"/>
      <c r="M992" s="802"/>
    </row>
    <row r="993" spans="1:13">
      <c r="A993" s="803"/>
      <c r="B993" s="804"/>
      <c r="C993" s="804"/>
      <c r="D993" s="805"/>
      <c r="E993" s="797" t="s">
        <v>563</v>
      </c>
      <c r="F993" s="798"/>
      <c r="G993" s="799"/>
      <c r="H993" s="797" t="s">
        <v>564</v>
      </c>
      <c r="I993" s="799"/>
      <c r="J993" s="800" t="s">
        <v>565</v>
      </c>
      <c r="K993" s="806"/>
      <c r="L993" s="797"/>
      <c r="M993" s="802"/>
    </row>
    <row r="994" spans="1:13">
      <c r="A994" s="797" t="s">
        <v>566</v>
      </c>
      <c r="B994" s="807"/>
      <c r="C994" s="808" t="s">
        <v>567</v>
      </c>
      <c r="D994" s="809"/>
      <c r="E994" s="797" t="s">
        <v>568</v>
      </c>
      <c r="F994" s="798"/>
      <c r="G994" s="799"/>
      <c r="H994" s="797" t="s">
        <v>569</v>
      </c>
      <c r="I994" s="799"/>
      <c r="J994" s="797" t="s">
        <v>570</v>
      </c>
      <c r="K994" s="799"/>
      <c r="L994" s="797" t="s">
        <v>571</v>
      </c>
      <c r="M994" s="802"/>
    </row>
    <row r="995" spans="1:13">
      <c r="A995" s="797" t="s">
        <v>537</v>
      </c>
      <c r="B995" s="810"/>
      <c r="C995" s="811" t="s">
        <v>572</v>
      </c>
      <c r="D995" s="812"/>
      <c r="E995" s="797" t="s">
        <v>573</v>
      </c>
      <c r="F995" s="813"/>
      <c r="G995" s="799"/>
      <c r="H995" s="797" t="s">
        <v>574</v>
      </c>
      <c r="I995" s="799"/>
      <c r="J995" s="797" t="s">
        <v>575</v>
      </c>
      <c r="K995" s="799"/>
      <c r="L995" s="797" t="s">
        <v>576</v>
      </c>
      <c r="M995" s="802"/>
    </row>
    <row r="996" spans="1:13">
      <c r="A996" s="797" t="s">
        <v>577</v>
      </c>
      <c r="B996" s="814"/>
      <c r="C996" s="811" t="s">
        <v>578</v>
      </c>
      <c r="D996" s="812"/>
      <c r="E996" s="815" t="s">
        <v>579</v>
      </c>
      <c r="F996" s="816"/>
      <c r="G996" s="799"/>
      <c r="H996" s="797" t="s">
        <v>580</v>
      </c>
      <c r="I996" s="799"/>
      <c r="J996" s="797" t="s">
        <v>581</v>
      </c>
      <c r="K996" s="802"/>
      <c r="L996" s="797"/>
      <c r="M996" s="802"/>
    </row>
    <row r="997" spans="1:13">
      <c r="A997" s="797" t="s">
        <v>582</v>
      </c>
      <c r="B997" s="807"/>
      <c r="C997" s="811"/>
      <c r="D997" s="817"/>
      <c r="E997" s="818" t="s">
        <v>583</v>
      </c>
      <c r="F997" s="819"/>
      <c r="G997" s="799"/>
      <c r="H997" s="797" t="s">
        <v>584</v>
      </c>
      <c r="I997" s="799"/>
      <c r="J997" s="797" t="s">
        <v>585</v>
      </c>
      <c r="K997" s="799"/>
      <c r="L997" s="797" t="s">
        <v>586</v>
      </c>
      <c r="M997" s="802">
        <f>G1000+M995</f>
        <v>0</v>
      </c>
    </row>
    <row r="998" spans="1:13">
      <c r="A998" s="797" t="s">
        <v>587</v>
      </c>
      <c r="B998" s="820"/>
      <c r="C998" s="811" t="s">
        <v>588</v>
      </c>
      <c r="D998" s="821"/>
      <c r="E998" s="822" t="s">
        <v>589</v>
      </c>
      <c r="F998" s="823"/>
      <c r="G998" s="824"/>
      <c r="H998" s="797" t="s">
        <v>590</v>
      </c>
      <c r="I998" s="799"/>
      <c r="J998" s="797" t="s">
        <v>591</v>
      </c>
      <c r="K998" s="824"/>
      <c r="L998" s="825" t="s">
        <v>592</v>
      </c>
      <c r="M998" s="826">
        <f>I1000+M994</f>
        <v>0</v>
      </c>
    </row>
    <row r="999" spans="1:13">
      <c r="A999" s="825"/>
      <c r="B999" s="827"/>
      <c r="C999" s="828" t="s">
        <v>593</v>
      </c>
      <c r="D999" s="829"/>
      <c r="E999" s="830" t="s">
        <v>594</v>
      </c>
      <c r="F999" s="831"/>
      <c r="G999" s="832"/>
      <c r="H999" s="825" t="s">
        <v>595</v>
      </c>
      <c r="I999" s="824"/>
      <c r="J999" s="825" t="s">
        <v>596</v>
      </c>
      <c r="K999" s="832"/>
      <c r="L999" s="833"/>
      <c r="M999" s="834"/>
    </row>
    <row r="1000" spans="1:13" ht="12.75" thickBot="1">
      <c r="A1000" s="835"/>
      <c r="B1000" s="836"/>
      <c r="C1000" s="837" t="s">
        <v>597</v>
      </c>
      <c r="D1000" s="838"/>
      <c r="E1000" s="839" t="s">
        <v>598</v>
      </c>
      <c r="F1000" s="840"/>
      <c r="G1000" s="841">
        <f>SUM(G991:G999)</f>
        <v>0</v>
      </c>
      <c r="H1000" s="842" t="s">
        <v>599</v>
      </c>
      <c r="I1000" s="841">
        <f>SUM(I993:I999)</f>
        <v>0</v>
      </c>
      <c r="J1000" s="842" t="s">
        <v>600</v>
      </c>
      <c r="K1000" s="841">
        <f>K993-SUM(K994:K999)</f>
        <v>0</v>
      </c>
      <c r="L1000" s="843" t="s">
        <v>601</v>
      </c>
      <c r="M1000" s="844">
        <f>M997-M998</f>
        <v>0</v>
      </c>
    </row>
    <row r="1001" spans="1:13">
      <c r="A1001" s="783"/>
      <c r="B1001" s="784"/>
      <c r="C1001" s="784"/>
      <c r="D1001" s="785"/>
      <c r="E1001" s="786" t="s">
        <v>559</v>
      </c>
      <c r="F1001" s="787"/>
      <c r="G1001" s="788"/>
      <c r="H1001" s="786"/>
      <c r="I1001" s="788"/>
      <c r="J1001" s="789" t="s">
        <v>560</v>
      </c>
      <c r="K1001" s="790"/>
      <c r="L1001" s="786" t="s">
        <v>217</v>
      </c>
      <c r="M1001" s="791"/>
    </row>
    <row r="1002" spans="1:13">
      <c r="A1002" s="793"/>
      <c r="B1002" s="794"/>
      <c r="C1002" s="795" t="s">
        <v>267</v>
      </c>
      <c r="D1002" s="796"/>
      <c r="E1002" s="797" t="s">
        <v>561</v>
      </c>
      <c r="F1002" s="798"/>
      <c r="G1002" s="799"/>
      <c r="H1002" s="797"/>
      <c r="I1002" s="799"/>
      <c r="J1002" s="800" t="s">
        <v>562</v>
      </c>
      <c r="K1002" s="801"/>
      <c r="L1002" s="797"/>
      <c r="M1002" s="802"/>
    </row>
    <row r="1003" spans="1:13">
      <c r="A1003" s="803"/>
      <c r="B1003" s="804"/>
      <c r="C1003" s="804"/>
      <c r="D1003" s="805"/>
      <c r="E1003" s="797" t="s">
        <v>563</v>
      </c>
      <c r="F1003" s="798"/>
      <c r="G1003" s="799"/>
      <c r="H1003" s="797" t="s">
        <v>564</v>
      </c>
      <c r="I1003" s="799"/>
      <c r="J1003" s="800" t="s">
        <v>565</v>
      </c>
      <c r="K1003" s="806"/>
      <c r="L1003" s="797"/>
      <c r="M1003" s="802"/>
    </row>
    <row r="1004" spans="1:13">
      <c r="A1004" s="797" t="s">
        <v>566</v>
      </c>
      <c r="B1004" s="807"/>
      <c r="C1004" s="808" t="s">
        <v>567</v>
      </c>
      <c r="D1004" s="809"/>
      <c r="E1004" s="797" t="s">
        <v>568</v>
      </c>
      <c r="F1004" s="798"/>
      <c r="G1004" s="799"/>
      <c r="H1004" s="797" t="s">
        <v>569</v>
      </c>
      <c r="I1004" s="799"/>
      <c r="J1004" s="797" t="s">
        <v>570</v>
      </c>
      <c r="K1004" s="799"/>
      <c r="L1004" s="797" t="s">
        <v>571</v>
      </c>
      <c r="M1004" s="802"/>
    </row>
    <row r="1005" spans="1:13">
      <c r="A1005" s="797" t="s">
        <v>537</v>
      </c>
      <c r="B1005" s="810"/>
      <c r="C1005" s="811" t="s">
        <v>572</v>
      </c>
      <c r="D1005" s="812"/>
      <c r="E1005" s="797" t="s">
        <v>573</v>
      </c>
      <c r="F1005" s="813"/>
      <c r="G1005" s="799"/>
      <c r="H1005" s="797" t="s">
        <v>574</v>
      </c>
      <c r="I1005" s="799"/>
      <c r="J1005" s="797" t="s">
        <v>575</v>
      </c>
      <c r="K1005" s="799"/>
      <c r="L1005" s="797" t="s">
        <v>576</v>
      </c>
      <c r="M1005" s="802"/>
    </row>
    <row r="1006" spans="1:13">
      <c r="A1006" s="797" t="s">
        <v>577</v>
      </c>
      <c r="B1006" s="814"/>
      <c r="C1006" s="811" t="s">
        <v>578</v>
      </c>
      <c r="D1006" s="812"/>
      <c r="E1006" s="815" t="s">
        <v>579</v>
      </c>
      <c r="F1006" s="816"/>
      <c r="G1006" s="799"/>
      <c r="H1006" s="797" t="s">
        <v>580</v>
      </c>
      <c r="I1006" s="799"/>
      <c r="J1006" s="797" t="s">
        <v>581</v>
      </c>
      <c r="K1006" s="802"/>
      <c r="L1006" s="797"/>
      <c r="M1006" s="802"/>
    </row>
    <row r="1007" spans="1:13">
      <c r="A1007" s="797" t="s">
        <v>582</v>
      </c>
      <c r="B1007" s="807"/>
      <c r="C1007" s="811"/>
      <c r="D1007" s="817"/>
      <c r="E1007" s="818" t="s">
        <v>583</v>
      </c>
      <c r="F1007" s="819"/>
      <c r="G1007" s="799"/>
      <c r="H1007" s="797" t="s">
        <v>584</v>
      </c>
      <c r="I1007" s="799"/>
      <c r="J1007" s="797" t="s">
        <v>585</v>
      </c>
      <c r="K1007" s="799"/>
      <c r="L1007" s="797" t="s">
        <v>586</v>
      </c>
      <c r="M1007" s="802">
        <f>G1010+M1005</f>
        <v>0</v>
      </c>
    </row>
    <row r="1008" spans="1:13">
      <c r="A1008" s="797" t="s">
        <v>587</v>
      </c>
      <c r="B1008" s="820"/>
      <c r="C1008" s="811" t="s">
        <v>588</v>
      </c>
      <c r="D1008" s="821"/>
      <c r="E1008" s="822" t="s">
        <v>589</v>
      </c>
      <c r="F1008" s="823"/>
      <c r="G1008" s="824"/>
      <c r="H1008" s="797" t="s">
        <v>590</v>
      </c>
      <c r="I1008" s="799"/>
      <c r="J1008" s="797" t="s">
        <v>591</v>
      </c>
      <c r="K1008" s="824"/>
      <c r="L1008" s="825" t="s">
        <v>592</v>
      </c>
      <c r="M1008" s="826">
        <f>I1010+M1004</f>
        <v>0</v>
      </c>
    </row>
    <row r="1009" spans="1:13">
      <c r="A1009" s="825"/>
      <c r="B1009" s="827"/>
      <c r="C1009" s="828" t="s">
        <v>593</v>
      </c>
      <c r="D1009" s="829"/>
      <c r="E1009" s="830" t="s">
        <v>594</v>
      </c>
      <c r="F1009" s="831"/>
      <c r="G1009" s="832"/>
      <c r="H1009" s="825" t="s">
        <v>595</v>
      </c>
      <c r="I1009" s="824"/>
      <c r="J1009" s="825" t="s">
        <v>596</v>
      </c>
      <c r="K1009" s="832"/>
      <c r="L1009" s="833"/>
      <c r="M1009" s="834"/>
    </row>
    <row r="1010" spans="1:13" ht="12.75" thickBot="1">
      <c r="A1010" s="835"/>
      <c r="B1010" s="836"/>
      <c r="C1010" s="837" t="s">
        <v>597</v>
      </c>
      <c r="D1010" s="838"/>
      <c r="E1010" s="839" t="s">
        <v>598</v>
      </c>
      <c r="F1010" s="840"/>
      <c r="G1010" s="841">
        <f>SUM(G1001:G1009)</f>
        <v>0</v>
      </c>
      <c r="H1010" s="842" t="s">
        <v>599</v>
      </c>
      <c r="I1010" s="841">
        <f>SUM(I1003:I1009)</f>
        <v>0</v>
      </c>
      <c r="J1010" s="842" t="s">
        <v>600</v>
      </c>
      <c r="K1010" s="841">
        <f>K1003-SUM(K1004:K1009)</f>
        <v>0</v>
      </c>
      <c r="L1010" s="843" t="s">
        <v>601</v>
      </c>
      <c r="M1010" s="844">
        <f>M1007-M1008</f>
        <v>0</v>
      </c>
    </row>
    <row r="1011" spans="1:13">
      <c r="A1011" s="783"/>
      <c r="B1011" s="784"/>
      <c r="C1011" s="784"/>
      <c r="D1011" s="785"/>
      <c r="E1011" s="786" t="s">
        <v>559</v>
      </c>
      <c r="F1011" s="787"/>
      <c r="G1011" s="788"/>
      <c r="H1011" s="786"/>
      <c r="I1011" s="788"/>
      <c r="J1011" s="789" t="s">
        <v>560</v>
      </c>
      <c r="K1011" s="790"/>
      <c r="L1011" s="786" t="s">
        <v>217</v>
      </c>
      <c r="M1011" s="791"/>
    </row>
    <row r="1012" spans="1:13">
      <c r="A1012" s="793"/>
      <c r="B1012" s="794"/>
      <c r="C1012" s="795" t="s">
        <v>267</v>
      </c>
      <c r="D1012" s="796"/>
      <c r="E1012" s="797" t="s">
        <v>561</v>
      </c>
      <c r="F1012" s="798"/>
      <c r="G1012" s="799"/>
      <c r="H1012" s="797"/>
      <c r="I1012" s="799"/>
      <c r="J1012" s="800" t="s">
        <v>562</v>
      </c>
      <c r="K1012" s="801"/>
      <c r="L1012" s="797"/>
      <c r="M1012" s="802"/>
    </row>
    <row r="1013" spans="1:13">
      <c r="A1013" s="803"/>
      <c r="B1013" s="804"/>
      <c r="C1013" s="804"/>
      <c r="D1013" s="805"/>
      <c r="E1013" s="797" t="s">
        <v>563</v>
      </c>
      <c r="F1013" s="798"/>
      <c r="G1013" s="799"/>
      <c r="H1013" s="797" t="s">
        <v>564</v>
      </c>
      <c r="I1013" s="799"/>
      <c r="J1013" s="800" t="s">
        <v>565</v>
      </c>
      <c r="K1013" s="806"/>
      <c r="L1013" s="797"/>
      <c r="M1013" s="802"/>
    </row>
    <row r="1014" spans="1:13">
      <c r="A1014" s="797" t="s">
        <v>566</v>
      </c>
      <c r="B1014" s="807"/>
      <c r="C1014" s="808" t="s">
        <v>567</v>
      </c>
      <c r="D1014" s="809"/>
      <c r="E1014" s="797" t="s">
        <v>568</v>
      </c>
      <c r="F1014" s="798"/>
      <c r="G1014" s="799"/>
      <c r="H1014" s="797" t="s">
        <v>569</v>
      </c>
      <c r="I1014" s="799"/>
      <c r="J1014" s="797" t="s">
        <v>570</v>
      </c>
      <c r="K1014" s="799"/>
      <c r="L1014" s="797" t="s">
        <v>571</v>
      </c>
      <c r="M1014" s="802"/>
    </row>
    <row r="1015" spans="1:13">
      <c r="A1015" s="797" t="s">
        <v>537</v>
      </c>
      <c r="B1015" s="810"/>
      <c r="C1015" s="811" t="s">
        <v>572</v>
      </c>
      <c r="D1015" s="812"/>
      <c r="E1015" s="797" t="s">
        <v>573</v>
      </c>
      <c r="F1015" s="813"/>
      <c r="G1015" s="799"/>
      <c r="H1015" s="797" t="s">
        <v>574</v>
      </c>
      <c r="I1015" s="799"/>
      <c r="J1015" s="797" t="s">
        <v>575</v>
      </c>
      <c r="K1015" s="799"/>
      <c r="L1015" s="797" t="s">
        <v>576</v>
      </c>
      <c r="M1015" s="802"/>
    </row>
    <row r="1016" spans="1:13">
      <c r="A1016" s="797" t="s">
        <v>577</v>
      </c>
      <c r="B1016" s="814"/>
      <c r="C1016" s="811" t="s">
        <v>578</v>
      </c>
      <c r="D1016" s="812"/>
      <c r="E1016" s="815" t="s">
        <v>579</v>
      </c>
      <c r="F1016" s="816"/>
      <c r="G1016" s="799"/>
      <c r="H1016" s="797" t="s">
        <v>580</v>
      </c>
      <c r="I1016" s="799"/>
      <c r="J1016" s="797" t="s">
        <v>581</v>
      </c>
      <c r="K1016" s="802"/>
      <c r="L1016" s="797"/>
      <c r="M1016" s="802"/>
    </row>
    <row r="1017" spans="1:13">
      <c r="A1017" s="797" t="s">
        <v>582</v>
      </c>
      <c r="B1017" s="807"/>
      <c r="C1017" s="811"/>
      <c r="D1017" s="817"/>
      <c r="E1017" s="818" t="s">
        <v>583</v>
      </c>
      <c r="F1017" s="819"/>
      <c r="G1017" s="799"/>
      <c r="H1017" s="797" t="s">
        <v>584</v>
      </c>
      <c r="I1017" s="799"/>
      <c r="J1017" s="797" t="s">
        <v>585</v>
      </c>
      <c r="K1017" s="799"/>
      <c r="L1017" s="797" t="s">
        <v>586</v>
      </c>
      <c r="M1017" s="802">
        <f>G1020+M1015</f>
        <v>0</v>
      </c>
    </row>
    <row r="1018" spans="1:13">
      <c r="A1018" s="797" t="s">
        <v>587</v>
      </c>
      <c r="B1018" s="820"/>
      <c r="C1018" s="811" t="s">
        <v>588</v>
      </c>
      <c r="D1018" s="821"/>
      <c r="E1018" s="822" t="s">
        <v>589</v>
      </c>
      <c r="F1018" s="823"/>
      <c r="G1018" s="824"/>
      <c r="H1018" s="797" t="s">
        <v>590</v>
      </c>
      <c r="I1018" s="799"/>
      <c r="J1018" s="797" t="s">
        <v>591</v>
      </c>
      <c r="K1018" s="824"/>
      <c r="L1018" s="825" t="s">
        <v>592</v>
      </c>
      <c r="M1018" s="826">
        <f>I1020+M1014</f>
        <v>0</v>
      </c>
    </row>
    <row r="1019" spans="1:13">
      <c r="A1019" s="825"/>
      <c r="B1019" s="827"/>
      <c r="C1019" s="828" t="s">
        <v>593</v>
      </c>
      <c r="D1019" s="829"/>
      <c r="E1019" s="830" t="s">
        <v>594</v>
      </c>
      <c r="F1019" s="831"/>
      <c r="G1019" s="832"/>
      <c r="H1019" s="825" t="s">
        <v>595</v>
      </c>
      <c r="I1019" s="824"/>
      <c r="J1019" s="825" t="s">
        <v>596</v>
      </c>
      <c r="K1019" s="832"/>
      <c r="L1019" s="833"/>
      <c r="M1019" s="834"/>
    </row>
    <row r="1020" spans="1:13" ht="12.75" thickBot="1">
      <c r="A1020" s="835"/>
      <c r="B1020" s="836"/>
      <c r="C1020" s="837" t="s">
        <v>597</v>
      </c>
      <c r="D1020" s="838"/>
      <c r="E1020" s="839" t="s">
        <v>598</v>
      </c>
      <c r="F1020" s="840"/>
      <c r="G1020" s="841">
        <f>SUM(G1011:G1019)</f>
        <v>0</v>
      </c>
      <c r="H1020" s="842" t="s">
        <v>599</v>
      </c>
      <c r="I1020" s="841">
        <f>SUM(I1013:I1019)</f>
        <v>0</v>
      </c>
      <c r="J1020" s="842" t="s">
        <v>600</v>
      </c>
      <c r="K1020" s="841">
        <f>K1013-SUM(K1014:K1019)</f>
        <v>0</v>
      </c>
      <c r="L1020" s="843" t="s">
        <v>601</v>
      </c>
      <c r="M1020" s="844">
        <f>M1017-M1018</f>
        <v>0</v>
      </c>
    </row>
    <row r="1021" spans="1:13">
      <c r="A1021" s="783"/>
      <c r="B1021" s="784"/>
      <c r="C1021" s="784"/>
      <c r="D1021" s="785"/>
      <c r="E1021" s="786" t="s">
        <v>559</v>
      </c>
      <c r="F1021" s="787"/>
      <c r="G1021" s="788"/>
      <c r="H1021" s="786"/>
      <c r="I1021" s="788"/>
      <c r="J1021" s="789" t="s">
        <v>560</v>
      </c>
      <c r="K1021" s="790"/>
      <c r="L1021" s="786" t="s">
        <v>217</v>
      </c>
      <c r="M1021" s="791"/>
    </row>
    <row r="1022" spans="1:13">
      <c r="A1022" s="793"/>
      <c r="B1022" s="794"/>
      <c r="C1022" s="795" t="s">
        <v>267</v>
      </c>
      <c r="D1022" s="796"/>
      <c r="E1022" s="797" t="s">
        <v>561</v>
      </c>
      <c r="F1022" s="798"/>
      <c r="G1022" s="799"/>
      <c r="H1022" s="797"/>
      <c r="I1022" s="799"/>
      <c r="J1022" s="800" t="s">
        <v>562</v>
      </c>
      <c r="K1022" s="801"/>
      <c r="L1022" s="797"/>
      <c r="M1022" s="802"/>
    </row>
    <row r="1023" spans="1:13">
      <c r="A1023" s="803"/>
      <c r="B1023" s="804"/>
      <c r="C1023" s="804"/>
      <c r="D1023" s="805"/>
      <c r="E1023" s="797" t="s">
        <v>563</v>
      </c>
      <c r="F1023" s="798"/>
      <c r="G1023" s="799"/>
      <c r="H1023" s="797" t="s">
        <v>564</v>
      </c>
      <c r="I1023" s="799"/>
      <c r="J1023" s="800" t="s">
        <v>565</v>
      </c>
      <c r="K1023" s="806"/>
      <c r="L1023" s="797"/>
      <c r="M1023" s="802"/>
    </row>
    <row r="1024" spans="1:13">
      <c r="A1024" s="797" t="s">
        <v>566</v>
      </c>
      <c r="B1024" s="807"/>
      <c r="C1024" s="808" t="s">
        <v>567</v>
      </c>
      <c r="D1024" s="809"/>
      <c r="E1024" s="797" t="s">
        <v>568</v>
      </c>
      <c r="F1024" s="798"/>
      <c r="G1024" s="799"/>
      <c r="H1024" s="797" t="s">
        <v>569</v>
      </c>
      <c r="I1024" s="799"/>
      <c r="J1024" s="797" t="s">
        <v>570</v>
      </c>
      <c r="K1024" s="799"/>
      <c r="L1024" s="797" t="s">
        <v>571</v>
      </c>
      <c r="M1024" s="802"/>
    </row>
    <row r="1025" spans="1:13">
      <c r="A1025" s="797" t="s">
        <v>537</v>
      </c>
      <c r="B1025" s="810"/>
      <c r="C1025" s="811" t="s">
        <v>572</v>
      </c>
      <c r="D1025" s="812"/>
      <c r="E1025" s="797" t="s">
        <v>573</v>
      </c>
      <c r="F1025" s="813"/>
      <c r="G1025" s="799"/>
      <c r="H1025" s="797" t="s">
        <v>574</v>
      </c>
      <c r="I1025" s="799"/>
      <c r="J1025" s="797" t="s">
        <v>575</v>
      </c>
      <c r="K1025" s="799"/>
      <c r="L1025" s="797" t="s">
        <v>576</v>
      </c>
      <c r="M1025" s="802"/>
    </row>
    <row r="1026" spans="1:13">
      <c r="A1026" s="797" t="s">
        <v>577</v>
      </c>
      <c r="B1026" s="814"/>
      <c r="C1026" s="811" t="s">
        <v>578</v>
      </c>
      <c r="D1026" s="812"/>
      <c r="E1026" s="815" t="s">
        <v>579</v>
      </c>
      <c r="F1026" s="816"/>
      <c r="G1026" s="799"/>
      <c r="H1026" s="797" t="s">
        <v>580</v>
      </c>
      <c r="I1026" s="799"/>
      <c r="J1026" s="797" t="s">
        <v>581</v>
      </c>
      <c r="K1026" s="802"/>
      <c r="L1026" s="797"/>
      <c r="M1026" s="802"/>
    </row>
    <row r="1027" spans="1:13">
      <c r="A1027" s="797" t="s">
        <v>582</v>
      </c>
      <c r="B1027" s="807"/>
      <c r="C1027" s="811"/>
      <c r="D1027" s="817"/>
      <c r="E1027" s="818" t="s">
        <v>583</v>
      </c>
      <c r="F1027" s="819"/>
      <c r="G1027" s="799"/>
      <c r="H1027" s="797" t="s">
        <v>584</v>
      </c>
      <c r="I1027" s="799"/>
      <c r="J1027" s="797" t="s">
        <v>585</v>
      </c>
      <c r="K1027" s="799"/>
      <c r="L1027" s="797" t="s">
        <v>586</v>
      </c>
      <c r="M1027" s="802">
        <f>G1030+M1025</f>
        <v>0</v>
      </c>
    </row>
    <row r="1028" spans="1:13">
      <c r="A1028" s="797" t="s">
        <v>587</v>
      </c>
      <c r="B1028" s="820"/>
      <c r="C1028" s="811" t="s">
        <v>588</v>
      </c>
      <c r="D1028" s="821"/>
      <c r="E1028" s="822" t="s">
        <v>589</v>
      </c>
      <c r="F1028" s="823"/>
      <c r="G1028" s="824"/>
      <c r="H1028" s="797" t="s">
        <v>590</v>
      </c>
      <c r="I1028" s="799"/>
      <c r="J1028" s="797" t="s">
        <v>591</v>
      </c>
      <c r="K1028" s="824"/>
      <c r="L1028" s="825" t="s">
        <v>592</v>
      </c>
      <c r="M1028" s="826">
        <f>I1030+M1024</f>
        <v>0</v>
      </c>
    </row>
    <row r="1029" spans="1:13">
      <c r="A1029" s="825"/>
      <c r="B1029" s="827"/>
      <c r="C1029" s="828" t="s">
        <v>593</v>
      </c>
      <c r="D1029" s="829"/>
      <c r="E1029" s="830" t="s">
        <v>594</v>
      </c>
      <c r="F1029" s="831"/>
      <c r="G1029" s="832"/>
      <c r="H1029" s="825" t="s">
        <v>595</v>
      </c>
      <c r="I1029" s="824"/>
      <c r="J1029" s="825" t="s">
        <v>596</v>
      </c>
      <c r="K1029" s="832"/>
      <c r="L1029" s="833"/>
      <c r="M1029" s="834"/>
    </row>
    <row r="1030" spans="1:13" ht="12.75" thickBot="1">
      <c r="A1030" s="835"/>
      <c r="B1030" s="836"/>
      <c r="C1030" s="837" t="s">
        <v>597</v>
      </c>
      <c r="D1030" s="838"/>
      <c r="E1030" s="839" t="s">
        <v>598</v>
      </c>
      <c r="F1030" s="840"/>
      <c r="G1030" s="841">
        <f>SUM(G1021:G1029)</f>
        <v>0</v>
      </c>
      <c r="H1030" s="842" t="s">
        <v>599</v>
      </c>
      <c r="I1030" s="841">
        <f>SUM(I1023:I1029)</f>
        <v>0</v>
      </c>
      <c r="J1030" s="842" t="s">
        <v>600</v>
      </c>
      <c r="K1030" s="841">
        <f>K1023-SUM(K1024:K1029)</f>
        <v>0</v>
      </c>
      <c r="L1030" s="843" t="s">
        <v>601</v>
      </c>
      <c r="M1030" s="844">
        <f>M1027-M1028</f>
        <v>0</v>
      </c>
    </row>
    <row r="1031" spans="1:13">
      <c r="A1031" s="783"/>
      <c r="B1031" s="784"/>
      <c r="C1031" s="784"/>
      <c r="D1031" s="785"/>
      <c r="E1031" s="786" t="s">
        <v>559</v>
      </c>
      <c r="F1031" s="787"/>
      <c r="G1031" s="788"/>
      <c r="H1031" s="786"/>
      <c r="I1031" s="788"/>
      <c r="J1031" s="789" t="s">
        <v>560</v>
      </c>
      <c r="K1031" s="790"/>
      <c r="L1031" s="786" t="s">
        <v>217</v>
      </c>
      <c r="M1031" s="791"/>
    </row>
    <row r="1032" spans="1:13">
      <c r="A1032" s="793"/>
      <c r="B1032" s="794"/>
      <c r="C1032" s="795" t="s">
        <v>267</v>
      </c>
      <c r="D1032" s="796"/>
      <c r="E1032" s="797" t="s">
        <v>561</v>
      </c>
      <c r="F1032" s="798"/>
      <c r="G1032" s="799"/>
      <c r="H1032" s="797"/>
      <c r="I1032" s="799"/>
      <c r="J1032" s="800" t="s">
        <v>562</v>
      </c>
      <c r="K1032" s="801"/>
      <c r="L1032" s="797"/>
      <c r="M1032" s="802"/>
    </row>
    <row r="1033" spans="1:13">
      <c r="A1033" s="803"/>
      <c r="B1033" s="804"/>
      <c r="C1033" s="804"/>
      <c r="D1033" s="805"/>
      <c r="E1033" s="797" t="s">
        <v>563</v>
      </c>
      <c r="F1033" s="798"/>
      <c r="G1033" s="799"/>
      <c r="H1033" s="797" t="s">
        <v>564</v>
      </c>
      <c r="I1033" s="799"/>
      <c r="J1033" s="800" t="s">
        <v>565</v>
      </c>
      <c r="K1033" s="806"/>
      <c r="L1033" s="797"/>
      <c r="M1033" s="802"/>
    </row>
    <row r="1034" spans="1:13">
      <c r="A1034" s="797" t="s">
        <v>566</v>
      </c>
      <c r="B1034" s="807"/>
      <c r="C1034" s="808" t="s">
        <v>567</v>
      </c>
      <c r="D1034" s="809"/>
      <c r="E1034" s="797" t="s">
        <v>568</v>
      </c>
      <c r="F1034" s="798"/>
      <c r="G1034" s="799"/>
      <c r="H1034" s="797" t="s">
        <v>569</v>
      </c>
      <c r="I1034" s="799"/>
      <c r="J1034" s="797" t="s">
        <v>570</v>
      </c>
      <c r="K1034" s="799"/>
      <c r="L1034" s="797" t="s">
        <v>571</v>
      </c>
      <c r="M1034" s="802"/>
    </row>
    <row r="1035" spans="1:13">
      <c r="A1035" s="797" t="s">
        <v>537</v>
      </c>
      <c r="B1035" s="810"/>
      <c r="C1035" s="811" t="s">
        <v>572</v>
      </c>
      <c r="D1035" s="812"/>
      <c r="E1035" s="797" t="s">
        <v>573</v>
      </c>
      <c r="F1035" s="813"/>
      <c r="G1035" s="799"/>
      <c r="H1035" s="797" t="s">
        <v>574</v>
      </c>
      <c r="I1035" s="799"/>
      <c r="J1035" s="797" t="s">
        <v>575</v>
      </c>
      <c r="K1035" s="799"/>
      <c r="L1035" s="797" t="s">
        <v>576</v>
      </c>
      <c r="M1035" s="802"/>
    </row>
    <row r="1036" spans="1:13">
      <c r="A1036" s="797" t="s">
        <v>577</v>
      </c>
      <c r="B1036" s="814"/>
      <c r="C1036" s="811" t="s">
        <v>578</v>
      </c>
      <c r="D1036" s="812"/>
      <c r="E1036" s="815" t="s">
        <v>579</v>
      </c>
      <c r="F1036" s="816"/>
      <c r="G1036" s="799"/>
      <c r="H1036" s="797" t="s">
        <v>580</v>
      </c>
      <c r="I1036" s="799"/>
      <c r="J1036" s="797" t="s">
        <v>581</v>
      </c>
      <c r="K1036" s="802"/>
      <c r="L1036" s="797"/>
      <c r="M1036" s="802"/>
    </row>
    <row r="1037" spans="1:13">
      <c r="A1037" s="797" t="s">
        <v>582</v>
      </c>
      <c r="B1037" s="807"/>
      <c r="C1037" s="811"/>
      <c r="D1037" s="817"/>
      <c r="E1037" s="818" t="s">
        <v>583</v>
      </c>
      <c r="F1037" s="819"/>
      <c r="G1037" s="799"/>
      <c r="H1037" s="797" t="s">
        <v>584</v>
      </c>
      <c r="I1037" s="799"/>
      <c r="J1037" s="797" t="s">
        <v>585</v>
      </c>
      <c r="K1037" s="799"/>
      <c r="L1037" s="797" t="s">
        <v>586</v>
      </c>
      <c r="M1037" s="802">
        <f>G1040+M1035</f>
        <v>0</v>
      </c>
    </row>
    <row r="1038" spans="1:13">
      <c r="A1038" s="797" t="s">
        <v>587</v>
      </c>
      <c r="B1038" s="820"/>
      <c r="C1038" s="811" t="s">
        <v>588</v>
      </c>
      <c r="D1038" s="821"/>
      <c r="E1038" s="822" t="s">
        <v>589</v>
      </c>
      <c r="F1038" s="823"/>
      <c r="G1038" s="824"/>
      <c r="H1038" s="797" t="s">
        <v>590</v>
      </c>
      <c r="I1038" s="799"/>
      <c r="J1038" s="797" t="s">
        <v>591</v>
      </c>
      <c r="K1038" s="824"/>
      <c r="L1038" s="825" t="s">
        <v>592</v>
      </c>
      <c r="M1038" s="826">
        <f>I1040+M1034</f>
        <v>0</v>
      </c>
    </row>
    <row r="1039" spans="1:13">
      <c r="A1039" s="825"/>
      <c r="B1039" s="827"/>
      <c r="C1039" s="828" t="s">
        <v>593</v>
      </c>
      <c r="D1039" s="829"/>
      <c r="E1039" s="830" t="s">
        <v>594</v>
      </c>
      <c r="F1039" s="831"/>
      <c r="G1039" s="832"/>
      <c r="H1039" s="825" t="s">
        <v>595</v>
      </c>
      <c r="I1039" s="824"/>
      <c r="J1039" s="825" t="s">
        <v>596</v>
      </c>
      <c r="K1039" s="832"/>
      <c r="L1039" s="833"/>
      <c r="M1039" s="834"/>
    </row>
    <row r="1040" spans="1:13" ht="12.75" thickBot="1">
      <c r="A1040" s="835"/>
      <c r="B1040" s="836"/>
      <c r="C1040" s="837" t="s">
        <v>597</v>
      </c>
      <c r="D1040" s="838"/>
      <c r="E1040" s="839" t="s">
        <v>598</v>
      </c>
      <c r="F1040" s="840"/>
      <c r="G1040" s="841">
        <f>SUM(G1031:G1039)</f>
        <v>0</v>
      </c>
      <c r="H1040" s="842" t="s">
        <v>599</v>
      </c>
      <c r="I1040" s="841">
        <f>SUM(I1033:I1039)</f>
        <v>0</v>
      </c>
      <c r="J1040" s="842" t="s">
        <v>600</v>
      </c>
      <c r="K1040" s="841">
        <f>K1033-SUM(K1034:K1039)</f>
        <v>0</v>
      </c>
      <c r="L1040" s="843" t="s">
        <v>601</v>
      </c>
      <c r="M1040" s="844">
        <f>M1037-M1038</f>
        <v>0</v>
      </c>
    </row>
    <row r="1041" spans="1:13">
      <c r="A1041" s="783"/>
      <c r="B1041" s="784"/>
      <c r="C1041" s="784"/>
      <c r="D1041" s="785"/>
      <c r="E1041" s="786" t="s">
        <v>559</v>
      </c>
      <c r="F1041" s="787"/>
      <c r="G1041" s="788"/>
      <c r="H1041" s="786"/>
      <c r="I1041" s="788"/>
      <c r="J1041" s="789" t="s">
        <v>560</v>
      </c>
      <c r="K1041" s="790"/>
      <c r="L1041" s="786" t="s">
        <v>217</v>
      </c>
      <c r="M1041" s="791"/>
    </row>
    <row r="1042" spans="1:13">
      <c r="A1042" s="793"/>
      <c r="B1042" s="794"/>
      <c r="C1042" s="795" t="s">
        <v>267</v>
      </c>
      <c r="D1042" s="796"/>
      <c r="E1042" s="797" t="s">
        <v>561</v>
      </c>
      <c r="F1042" s="798"/>
      <c r="G1042" s="799"/>
      <c r="H1042" s="797"/>
      <c r="I1042" s="799"/>
      <c r="J1042" s="800" t="s">
        <v>562</v>
      </c>
      <c r="K1042" s="801"/>
      <c r="L1042" s="797"/>
      <c r="M1042" s="802"/>
    </row>
    <row r="1043" spans="1:13">
      <c r="A1043" s="803"/>
      <c r="B1043" s="804"/>
      <c r="C1043" s="804"/>
      <c r="D1043" s="805"/>
      <c r="E1043" s="797" t="s">
        <v>563</v>
      </c>
      <c r="F1043" s="798"/>
      <c r="G1043" s="799"/>
      <c r="H1043" s="797" t="s">
        <v>564</v>
      </c>
      <c r="I1043" s="799"/>
      <c r="J1043" s="800" t="s">
        <v>565</v>
      </c>
      <c r="K1043" s="806"/>
      <c r="L1043" s="797"/>
      <c r="M1043" s="802"/>
    </row>
    <row r="1044" spans="1:13">
      <c r="A1044" s="797" t="s">
        <v>566</v>
      </c>
      <c r="B1044" s="807"/>
      <c r="C1044" s="808" t="s">
        <v>567</v>
      </c>
      <c r="D1044" s="809"/>
      <c r="E1044" s="797" t="s">
        <v>568</v>
      </c>
      <c r="F1044" s="798"/>
      <c r="G1044" s="799"/>
      <c r="H1044" s="797" t="s">
        <v>569</v>
      </c>
      <c r="I1044" s="799"/>
      <c r="J1044" s="797" t="s">
        <v>570</v>
      </c>
      <c r="K1044" s="799"/>
      <c r="L1044" s="797" t="s">
        <v>571</v>
      </c>
      <c r="M1044" s="802"/>
    </row>
    <row r="1045" spans="1:13">
      <c r="A1045" s="797" t="s">
        <v>537</v>
      </c>
      <c r="B1045" s="810"/>
      <c r="C1045" s="811" t="s">
        <v>572</v>
      </c>
      <c r="D1045" s="812"/>
      <c r="E1045" s="797" t="s">
        <v>573</v>
      </c>
      <c r="F1045" s="813"/>
      <c r="G1045" s="799"/>
      <c r="H1045" s="797" t="s">
        <v>574</v>
      </c>
      <c r="I1045" s="799"/>
      <c r="J1045" s="797" t="s">
        <v>575</v>
      </c>
      <c r="K1045" s="799"/>
      <c r="L1045" s="797" t="s">
        <v>576</v>
      </c>
      <c r="M1045" s="802"/>
    </row>
    <row r="1046" spans="1:13">
      <c r="A1046" s="797" t="s">
        <v>577</v>
      </c>
      <c r="B1046" s="814"/>
      <c r="C1046" s="811" t="s">
        <v>578</v>
      </c>
      <c r="D1046" s="812"/>
      <c r="E1046" s="815" t="s">
        <v>579</v>
      </c>
      <c r="F1046" s="816"/>
      <c r="G1046" s="799"/>
      <c r="H1046" s="797" t="s">
        <v>580</v>
      </c>
      <c r="I1046" s="799"/>
      <c r="J1046" s="797" t="s">
        <v>581</v>
      </c>
      <c r="K1046" s="802"/>
      <c r="L1046" s="797"/>
      <c r="M1046" s="802"/>
    </row>
    <row r="1047" spans="1:13">
      <c r="A1047" s="797" t="s">
        <v>582</v>
      </c>
      <c r="B1047" s="807"/>
      <c r="C1047" s="811"/>
      <c r="D1047" s="817"/>
      <c r="E1047" s="818" t="s">
        <v>583</v>
      </c>
      <c r="F1047" s="819"/>
      <c r="G1047" s="799"/>
      <c r="H1047" s="797" t="s">
        <v>584</v>
      </c>
      <c r="I1047" s="799"/>
      <c r="J1047" s="797" t="s">
        <v>585</v>
      </c>
      <c r="K1047" s="799"/>
      <c r="L1047" s="797" t="s">
        <v>586</v>
      </c>
      <c r="M1047" s="802">
        <f>G1050+M1045</f>
        <v>0</v>
      </c>
    </row>
    <row r="1048" spans="1:13">
      <c r="A1048" s="797" t="s">
        <v>587</v>
      </c>
      <c r="B1048" s="820"/>
      <c r="C1048" s="811" t="s">
        <v>588</v>
      </c>
      <c r="D1048" s="821"/>
      <c r="E1048" s="822" t="s">
        <v>589</v>
      </c>
      <c r="F1048" s="823"/>
      <c r="G1048" s="824"/>
      <c r="H1048" s="797" t="s">
        <v>590</v>
      </c>
      <c r="I1048" s="799"/>
      <c r="J1048" s="797" t="s">
        <v>591</v>
      </c>
      <c r="K1048" s="824"/>
      <c r="L1048" s="825" t="s">
        <v>592</v>
      </c>
      <c r="M1048" s="826">
        <f>I1050+M1044</f>
        <v>0</v>
      </c>
    </row>
    <row r="1049" spans="1:13">
      <c r="A1049" s="825"/>
      <c r="B1049" s="827"/>
      <c r="C1049" s="828" t="s">
        <v>593</v>
      </c>
      <c r="D1049" s="829"/>
      <c r="E1049" s="830" t="s">
        <v>594</v>
      </c>
      <c r="F1049" s="831"/>
      <c r="G1049" s="832"/>
      <c r="H1049" s="825" t="s">
        <v>595</v>
      </c>
      <c r="I1049" s="824"/>
      <c r="J1049" s="825" t="s">
        <v>596</v>
      </c>
      <c r="K1049" s="832"/>
      <c r="L1049" s="833"/>
      <c r="M1049" s="834"/>
    </row>
    <row r="1050" spans="1:13" ht="12.75" thickBot="1">
      <c r="A1050" s="835"/>
      <c r="B1050" s="836"/>
      <c r="C1050" s="837" t="s">
        <v>597</v>
      </c>
      <c r="D1050" s="838"/>
      <c r="E1050" s="839" t="s">
        <v>598</v>
      </c>
      <c r="F1050" s="840"/>
      <c r="G1050" s="841">
        <f>SUM(G1041:G1049)</f>
        <v>0</v>
      </c>
      <c r="H1050" s="842" t="s">
        <v>599</v>
      </c>
      <c r="I1050" s="841">
        <f>SUM(I1043:I1049)</f>
        <v>0</v>
      </c>
      <c r="J1050" s="842" t="s">
        <v>600</v>
      </c>
      <c r="K1050" s="841">
        <f>K1043-SUM(K1044:K1049)</f>
        <v>0</v>
      </c>
      <c r="L1050" s="843" t="s">
        <v>601</v>
      </c>
      <c r="M1050" s="844">
        <f>M1047-M1048</f>
        <v>0</v>
      </c>
    </row>
    <row r="1051" spans="1:13">
      <c r="A1051" s="783"/>
      <c r="B1051" s="784"/>
      <c r="C1051" s="784"/>
      <c r="D1051" s="785"/>
      <c r="E1051" s="786" t="s">
        <v>559</v>
      </c>
      <c r="F1051" s="787"/>
      <c r="G1051" s="788"/>
      <c r="H1051" s="786"/>
      <c r="I1051" s="788"/>
      <c r="J1051" s="789" t="s">
        <v>560</v>
      </c>
      <c r="K1051" s="790"/>
      <c r="L1051" s="786" t="s">
        <v>217</v>
      </c>
      <c r="M1051" s="791"/>
    </row>
    <row r="1052" spans="1:13">
      <c r="A1052" s="793"/>
      <c r="B1052" s="794"/>
      <c r="C1052" s="795" t="s">
        <v>267</v>
      </c>
      <c r="D1052" s="796"/>
      <c r="E1052" s="797" t="s">
        <v>561</v>
      </c>
      <c r="F1052" s="798"/>
      <c r="G1052" s="799"/>
      <c r="H1052" s="797"/>
      <c r="I1052" s="799"/>
      <c r="J1052" s="800" t="s">
        <v>562</v>
      </c>
      <c r="K1052" s="801"/>
      <c r="L1052" s="797"/>
      <c r="M1052" s="802"/>
    </row>
    <row r="1053" spans="1:13">
      <c r="A1053" s="803"/>
      <c r="B1053" s="804"/>
      <c r="C1053" s="804"/>
      <c r="D1053" s="805"/>
      <c r="E1053" s="797" t="s">
        <v>563</v>
      </c>
      <c r="F1053" s="798"/>
      <c r="G1053" s="799"/>
      <c r="H1053" s="797" t="s">
        <v>564</v>
      </c>
      <c r="I1053" s="799"/>
      <c r="J1053" s="800" t="s">
        <v>565</v>
      </c>
      <c r="K1053" s="806"/>
      <c r="L1053" s="797"/>
      <c r="M1053" s="802"/>
    </row>
    <row r="1054" spans="1:13">
      <c r="A1054" s="797" t="s">
        <v>566</v>
      </c>
      <c r="B1054" s="807"/>
      <c r="C1054" s="808" t="s">
        <v>567</v>
      </c>
      <c r="D1054" s="809"/>
      <c r="E1054" s="797" t="s">
        <v>568</v>
      </c>
      <c r="F1054" s="798"/>
      <c r="G1054" s="799"/>
      <c r="H1054" s="797" t="s">
        <v>569</v>
      </c>
      <c r="I1054" s="799"/>
      <c r="J1054" s="797" t="s">
        <v>570</v>
      </c>
      <c r="K1054" s="799"/>
      <c r="L1054" s="797" t="s">
        <v>571</v>
      </c>
      <c r="M1054" s="802"/>
    </row>
    <row r="1055" spans="1:13">
      <c r="A1055" s="797" t="s">
        <v>537</v>
      </c>
      <c r="B1055" s="810"/>
      <c r="C1055" s="811" t="s">
        <v>572</v>
      </c>
      <c r="D1055" s="812"/>
      <c r="E1055" s="797" t="s">
        <v>573</v>
      </c>
      <c r="F1055" s="813"/>
      <c r="G1055" s="799"/>
      <c r="H1055" s="797" t="s">
        <v>574</v>
      </c>
      <c r="I1055" s="799"/>
      <c r="J1055" s="797" t="s">
        <v>575</v>
      </c>
      <c r="K1055" s="799"/>
      <c r="L1055" s="797" t="s">
        <v>576</v>
      </c>
      <c r="M1055" s="802"/>
    </row>
    <row r="1056" spans="1:13">
      <c r="A1056" s="797" t="s">
        <v>577</v>
      </c>
      <c r="B1056" s="814"/>
      <c r="C1056" s="811" t="s">
        <v>578</v>
      </c>
      <c r="D1056" s="812"/>
      <c r="E1056" s="815" t="s">
        <v>579</v>
      </c>
      <c r="F1056" s="816"/>
      <c r="G1056" s="799"/>
      <c r="H1056" s="797" t="s">
        <v>580</v>
      </c>
      <c r="I1056" s="799"/>
      <c r="J1056" s="797" t="s">
        <v>581</v>
      </c>
      <c r="K1056" s="802"/>
      <c r="L1056" s="797"/>
      <c r="M1056" s="802"/>
    </row>
    <row r="1057" spans="1:13">
      <c r="A1057" s="797" t="s">
        <v>582</v>
      </c>
      <c r="B1057" s="807"/>
      <c r="C1057" s="811"/>
      <c r="D1057" s="817"/>
      <c r="E1057" s="818" t="s">
        <v>583</v>
      </c>
      <c r="F1057" s="819"/>
      <c r="G1057" s="799"/>
      <c r="H1057" s="797" t="s">
        <v>584</v>
      </c>
      <c r="I1057" s="799"/>
      <c r="J1057" s="797" t="s">
        <v>585</v>
      </c>
      <c r="K1057" s="799"/>
      <c r="L1057" s="797" t="s">
        <v>586</v>
      </c>
      <c r="M1057" s="802">
        <f>G1060+M1055</f>
        <v>0</v>
      </c>
    </row>
    <row r="1058" spans="1:13">
      <c r="A1058" s="797" t="s">
        <v>587</v>
      </c>
      <c r="B1058" s="820"/>
      <c r="C1058" s="811" t="s">
        <v>588</v>
      </c>
      <c r="D1058" s="821"/>
      <c r="E1058" s="822" t="s">
        <v>589</v>
      </c>
      <c r="F1058" s="823"/>
      <c r="G1058" s="824"/>
      <c r="H1058" s="797" t="s">
        <v>590</v>
      </c>
      <c r="I1058" s="799"/>
      <c r="J1058" s="797" t="s">
        <v>591</v>
      </c>
      <c r="K1058" s="824"/>
      <c r="L1058" s="825" t="s">
        <v>592</v>
      </c>
      <c r="M1058" s="826">
        <f>I1060+M1054</f>
        <v>0</v>
      </c>
    </row>
    <row r="1059" spans="1:13">
      <c r="A1059" s="825"/>
      <c r="B1059" s="827"/>
      <c r="C1059" s="828" t="s">
        <v>593</v>
      </c>
      <c r="D1059" s="829"/>
      <c r="E1059" s="830" t="s">
        <v>594</v>
      </c>
      <c r="F1059" s="831"/>
      <c r="G1059" s="832"/>
      <c r="H1059" s="825" t="s">
        <v>595</v>
      </c>
      <c r="I1059" s="824"/>
      <c r="J1059" s="825" t="s">
        <v>596</v>
      </c>
      <c r="K1059" s="832"/>
      <c r="L1059" s="833"/>
      <c r="M1059" s="834"/>
    </row>
    <row r="1060" spans="1:13" ht="12.75" thickBot="1">
      <c r="A1060" s="835"/>
      <c r="B1060" s="836"/>
      <c r="C1060" s="837" t="s">
        <v>597</v>
      </c>
      <c r="D1060" s="838"/>
      <c r="E1060" s="839" t="s">
        <v>598</v>
      </c>
      <c r="F1060" s="840"/>
      <c r="G1060" s="841">
        <f>SUM(G1051:G1059)</f>
        <v>0</v>
      </c>
      <c r="H1060" s="842" t="s">
        <v>599</v>
      </c>
      <c r="I1060" s="841">
        <f>SUM(I1053:I1059)</f>
        <v>0</v>
      </c>
      <c r="J1060" s="842" t="s">
        <v>600</v>
      </c>
      <c r="K1060" s="841">
        <f>K1053-SUM(K1054:K1059)</f>
        <v>0</v>
      </c>
      <c r="L1060" s="843" t="s">
        <v>601</v>
      </c>
      <c r="M1060" s="844">
        <f>M1057-M1058</f>
        <v>0</v>
      </c>
    </row>
    <row r="1061" spans="1:13">
      <c r="A1061" s="783"/>
      <c r="B1061" s="784"/>
      <c r="C1061" s="784"/>
      <c r="D1061" s="785"/>
      <c r="E1061" s="786" t="s">
        <v>559</v>
      </c>
      <c r="F1061" s="787"/>
      <c r="G1061" s="788"/>
      <c r="H1061" s="786"/>
      <c r="I1061" s="788"/>
      <c r="J1061" s="789" t="s">
        <v>560</v>
      </c>
      <c r="K1061" s="790"/>
      <c r="L1061" s="786" t="s">
        <v>217</v>
      </c>
      <c r="M1061" s="791"/>
    </row>
    <row r="1062" spans="1:13">
      <c r="A1062" s="793"/>
      <c r="B1062" s="794"/>
      <c r="C1062" s="795" t="s">
        <v>267</v>
      </c>
      <c r="D1062" s="796"/>
      <c r="E1062" s="797" t="s">
        <v>561</v>
      </c>
      <c r="F1062" s="798"/>
      <c r="G1062" s="799"/>
      <c r="H1062" s="797"/>
      <c r="I1062" s="799"/>
      <c r="J1062" s="800" t="s">
        <v>562</v>
      </c>
      <c r="K1062" s="801"/>
      <c r="L1062" s="797"/>
      <c r="M1062" s="802"/>
    </row>
    <row r="1063" spans="1:13">
      <c r="A1063" s="803"/>
      <c r="B1063" s="804"/>
      <c r="C1063" s="804"/>
      <c r="D1063" s="805"/>
      <c r="E1063" s="797" t="s">
        <v>563</v>
      </c>
      <c r="F1063" s="798"/>
      <c r="G1063" s="799"/>
      <c r="H1063" s="797" t="s">
        <v>564</v>
      </c>
      <c r="I1063" s="799"/>
      <c r="J1063" s="800" t="s">
        <v>565</v>
      </c>
      <c r="K1063" s="806"/>
      <c r="L1063" s="797"/>
      <c r="M1063" s="802"/>
    </row>
    <row r="1064" spans="1:13">
      <c r="A1064" s="797" t="s">
        <v>566</v>
      </c>
      <c r="B1064" s="807"/>
      <c r="C1064" s="808" t="s">
        <v>567</v>
      </c>
      <c r="D1064" s="809"/>
      <c r="E1064" s="797" t="s">
        <v>568</v>
      </c>
      <c r="F1064" s="798"/>
      <c r="G1064" s="799"/>
      <c r="H1064" s="797" t="s">
        <v>569</v>
      </c>
      <c r="I1064" s="799"/>
      <c r="J1064" s="797" t="s">
        <v>570</v>
      </c>
      <c r="K1064" s="799"/>
      <c r="L1064" s="797" t="s">
        <v>571</v>
      </c>
      <c r="M1064" s="802"/>
    </row>
    <row r="1065" spans="1:13">
      <c r="A1065" s="797" t="s">
        <v>537</v>
      </c>
      <c r="B1065" s="810"/>
      <c r="C1065" s="811" t="s">
        <v>572</v>
      </c>
      <c r="D1065" s="812"/>
      <c r="E1065" s="797" t="s">
        <v>573</v>
      </c>
      <c r="F1065" s="813"/>
      <c r="G1065" s="799"/>
      <c r="H1065" s="797" t="s">
        <v>574</v>
      </c>
      <c r="I1065" s="799"/>
      <c r="J1065" s="797" t="s">
        <v>575</v>
      </c>
      <c r="K1065" s="799"/>
      <c r="L1065" s="797" t="s">
        <v>576</v>
      </c>
      <c r="M1065" s="802"/>
    </row>
    <row r="1066" spans="1:13">
      <c r="A1066" s="797" t="s">
        <v>577</v>
      </c>
      <c r="B1066" s="814"/>
      <c r="C1066" s="811" t="s">
        <v>578</v>
      </c>
      <c r="D1066" s="812"/>
      <c r="E1066" s="815" t="s">
        <v>579</v>
      </c>
      <c r="F1066" s="816"/>
      <c r="G1066" s="799"/>
      <c r="H1066" s="797" t="s">
        <v>580</v>
      </c>
      <c r="I1066" s="799"/>
      <c r="J1066" s="797" t="s">
        <v>581</v>
      </c>
      <c r="K1066" s="802"/>
      <c r="L1066" s="797"/>
      <c r="M1066" s="802"/>
    </row>
    <row r="1067" spans="1:13">
      <c r="A1067" s="797" t="s">
        <v>582</v>
      </c>
      <c r="B1067" s="807"/>
      <c r="C1067" s="811"/>
      <c r="D1067" s="817"/>
      <c r="E1067" s="818" t="s">
        <v>583</v>
      </c>
      <c r="F1067" s="819"/>
      <c r="G1067" s="799"/>
      <c r="H1067" s="797" t="s">
        <v>584</v>
      </c>
      <c r="I1067" s="799"/>
      <c r="J1067" s="797" t="s">
        <v>585</v>
      </c>
      <c r="K1067" s="799"/>
      <c r="L1067" s="797" t="s">
        <v>586</v>
      </c>
      <c r="M1067" s="802">
        <f>G1070+M1065</f>
        <v>0</v>
      </c>
    </row>
    <row r="1068" spans="1:13">
      <c r="A1068" s="797" t="s">
        <v>587</v>
      </c>
      <c r="B1068" s="820"/>
      <c r="C1068" s="811" t="s">
        <v>588</v>
      </c>
      <c r="D1068" s="821"/>
      <c r="E1068" s="822" t="s">
        <v>589</v>
      </c>
      <c r="F1068" s="823"/>
      <c r="G1068" s="824"/>
      <c r="H1068" s="797" t="s">
        <v>590</v>
      </c>
      <c r="I1068" s="799"/>
      <c r="J1068" s="797" t="s">
        <v>591</v>
      </c>
      <c r="K1068" s="824"/>
      <c r="L1068" s="825" t="s">
        <v>592</v>
      </c>
      <c r="M1068" s="826">
        <f>I1070+M1064</f>
        <v>0</v>
      </c>
    </row>
    <row r="1069" spans="1:13">
      <c r="A1069" s="825"/>
      <c r="B1069" s="827"/>
      <c r="C1069" s="828" t="s">
        <v>593</v>
      </c>
      <c r="D1069" s="829"/>
      <c r="E1069" s="830" t="s">
        <v>594</v>
      </c>
      <c r="F1069" s="831"/>
      <c r="G1069" s="832"/>
      <c r="H1069" s="825" t="s">
        <v>595</v>
      </c>
      <c r="I1069" s="824"/>
      <c r="J1069" s="825" t="s">
        <v>596</v>
      </c>
      <c r="K1069" s="832"/>
      <c r="L1069" s="833"/>
      <c r="M1069" s="834"/>
    </row>
    <row r="1070" spans="1:13" ht="12.75" thickBot="1">
      <c r="A1070" s="835"/>
      <c r="B1070" s="836"/>
      <c r="C1070" s="837" t="s">
        <v>597</v>
      </c>
      <c r="D1070" s="838"/>
      <c r="E1070" s="839" t="s">
        <v>598</v>
      </c>
      <c r="F1070" s="840"/>
      <c r="G1070" s="841">
        <f>SUM(G1061:G1069)</f>
        <v>0</v>
      </c>
      <c r="H1070" s="842" t="s">
        <v>599</v>
      </c>
      <c r="I1070" s="841">
        <f>SUM(I1063:I1069)</f>
        <v>0</v>
      </c>
      <c r="J1070" s="842" t="s">
        <v>600</v>
      </c>
      <c r="K1070" s="841">
        <f>K1063-SUM(K1064:K1069)</f>
        <v>0</v>
      </c>
      <c r="L1070" s="843" t="s">
        <v>601</v>
      </c>
      <c r="M1070" s="844">
        <f>M1067-M1068</f>
        <v>0</v>
      </c>
    </row>
    <row r="1071" spans="1:13">
      <c r="A1071" s="783"/>
      <c r="B1071" s="784"/>
      <c r="C1071" s="784"/>
      <c r="D1071" s="785"/>
      <c r="E1071" s="786" t="s">
        <v>559</v>
      </c>
      <c r="F1071" s="787"/>
      <c r="G1071" s="788"/>
      <c r="H1071" s="786"/>
      <c r="I1071" s="788"/>
      <c r="J1071" s="789" t="s">
        <v>560</v>
      </c>
      <c r="K1071" s="790"/>
      <c r="L1071" s="786" t="s">
        <v>217</v>
      </c>
      <c r="M1071" s="791"/>
    </row>
    <row r="1072" spans="1:13">
      <c r="A1072" s="793"/>
      <c r="B1072" s="794"/>
      <c r="C1072" s="795" t="s">
        <v>267</v>
      </c>
      <c r="D1072" s="796"/>
      <c r="E1072" s="797" t="s">
        <v>561</v>
      </c>
      <c r="F1072" s="798"/>
      <c r="G1072" s="799"/>
      <c r="H1072" s="797"/>
      <c r="I1072" s="799"/>
      <c r="J1072" s="800" t="s">
        <v>562</v>
      </c>
      <c r="K1072" s="801"/>
      <c r="L1072" s="797"/>
      <c r="M1072" s="802"/>
    </row>
    <row r="1073" spans="1:13">
      <c r="A1073" s="803"/>
      <c r="B1073" s="804"/>
      <c r="C1073" s="804"/>
      <c r="D1073" s="805"/>
      <c r="E1073" s="797" t="s">
        <v>563</v>
      </c>
      <c r="F1073" s="798"/>
      <c r="G1073" s="799"/>
      <c r="H1073" s="797" t="s">
        <v>564</v>
      </c>
      <c r="I1073" s="799"/>
      <c r="J1073" s="800" t="s">
        <v>565</v>
      </c>
      <c r="K1073" s="806"/>
      <c r="L1073" s="797"/>
      <c r="M1073" s="802"/>
    </row>
    <row r="1074" spans="1:13">
      <c r="A1074" s="797" t="s">
        <v>566</v>
      </c>
      <c r="B1074" s="807"/>
      <c r="C1074" s="808" t="s">
        <v>567</v>
      </c>
      <c r="D1074" s="809"/>
      <c r="E1074" s="797" t="s">
        <v>568</v>
      </c>
      <c r="F1074" s="798"/>
      <c r="G1074" s="799"/>
      <c r="H1074" s="797" t="s">
        <v>569</v>
      </c>
      <c r="I1074" s="799"/>
      <c r="J1074" s="797" t="s">
        <v>570</v>
      </c>
      <c r="K1074" s="799"/>
      <c r="L1074" s="797" t="s">
        <v>571</v>
      </c>
      <c r="M1074" s="802"/>
    </row>
    <row r="1075" spans="1:13">
      <c r="A1075" s="797" t="s">
        <v>537</v>
      </c>
      <c r="B1075" s="810"/>
      <c r="C1075" s="811" t="s">
        <v>572</v>
      </c>
      <c r="D1075" s="812"/>
      <c r="E1075" s="797" t="s">
        <v>573</v>
      </c>
      <c r="F1075" s="813"/>
      <c r="G1075" s="799"/>
      <c r="H1075" s="797" t="s">
        <v>574</v>
      </c>
      <c r="I1075" s="799"/>
      <c r="J1075" s="797" t="s">
        <v>575</v>
      </c>
      <c r="K1075" s="799"/>
      <c r="L1075" s="797" t="s">
        <v>576</v>
      </c>
      <c r="M1075" s="802"/>
    </row>
    <row r="1076" spans="1:13">
      <c r="A1076" s="797" t="s">
        <v>577</v>
      </c>
      <c r="B1076" s="814"/>
      <c r="C1076" s="811" t="s">
        <v>578</v>
      </c>
      <c r="D1076" s="812"/>
      <c r="E1076" s="815" t="s">
        <v>579</v>
      </c>
      <c r="F1076" s="816"/>
      <c r="G1076" s="799"/>
      <c r="H1076" s="797" t="s">
        <v>580</v>
      </c>
      <c r="I1076" s="799"/>
      <c r="J1076" s="797" t="s">
        <v>581</v>
      </c>
      <c r="K1076" s="802"/>
      <c r="L1076" s="797"/>
      <c r="M1076" s="802"/>
    </row>
    <row r="1077" spans="1:13">
      <c r="A1077" s="797" t="s">
        <v>582</v>
      </c>
      <c r="B1077" s="807"/>
      <c r="C1077" s="811"/>
      <c r="D1077" s="817"/>
      <c r="E1077" s="818" t="s">
        <v>583</v>
      </c>
      <c r="F1077" s="819"/>
      <c r="G1077" s="799"/>
      <c r="H1077" s="797" t="s">
        <v>584</v>
      </c>
      <c r="I1077" s="799"/>
      <c r="J1077" s="797" t="s">
        <v>585</v>
      </c>
      <c r="K1077" s="799"/>
      <c r="L1077" s="797" t="s">
        <v>586</v>
      </c>
      <c r="M1077" s="802">
        <f>G1080+M1075</f>
        <v>0</v>
      </c>
    </row>
    <row r="1078" spans="1:13">
      <c r="A1078" s="797" t="s">
        <v>587</v>
      </c>
      <c r="B1078" s="820"/>
      <c r="C1078" s="811" t="s">
        <v>588</v>
      </c>
      <c r="D1078" s="821"/>
      <c r="E1078" s="822" t="s">
        <v>589</v>
      </c>
      <c r="F1078" s="823"/>
      <c r="G1078" s="824"/>
      <c r="H1078" s="797" t="s">
        <v>590</v>
      </c>
      <c r="I1078" s="799"/>
      <c r="J1078" s="797" t="s">
        <v>591</v>
      </c>
      <c r="K1078" s="824"/>
      <c r="L1078" s="825" t="s">
        <v>592</v>
      </c>
      <c r="M1078" s="826">
        <f>I1080+M1074</f>
        <v>0</v>
      </c>
    </row>
    <row r="1079" spans="1:13">
      <c r="A1079" s="825"/>
      <c r="B1079" s="827"/>
      <c r="C1079" s="828" t="s">
        <v>593</v>
      </c>
      <c r="D1079" s="829"/>
      <c r="E1079" s="830" t="s">
        <v>594</v>
      </c>
      <c r="F1079" s="831"/>
      <c r="G1079" s="832"/>
      <c r="H1079" s="825" t="s">
        <v>595</v>
      </c>
      <c r="I1079" s="824"/>
      <c r="J1079" s="825" t="s">
        <v>596</v>
      </c>
      <c r="K1079" s="832"/>
      <c r="L1079" s="833"/>
      <c r="M1079" s="834"/>
    </row>
    <row r="1080" spans="1:13" ht="12.75" thickBot="1">
      <c r="A1080" s="835"/>
      <c r="B1080" s="836"/>
      <c r="C1080" s="837" t="s">
        <v>597</v>
      </c>
      <c r="D1080" s="838"/>
      <c r="E1080" s="839" t="s">
        <v>598</v>
      </c>
      <c r="F1080" s="840"/>
      <c r="G1080" s="841">
        <f>SUM(G1071:G1079)</f>
        <v>0</v>
      </c>
      <c r="H1080" s="842" t="s">
        <v>599</v>
      </c>
      <c r="I1080" s="841">
        <f>SUM(I1073:I1079)</f>
        <v>0</v>
      </c>
      <c r="J1080" s="842" t="s">
        <v>600</v>
      </c>
      <c r="K1080" s="841">
        <f>K1073-SUM(K1074:K1079)</f>
        <v>0</v>
      </c>
      <c r="L1080" s="843" t="s">
        <v>601</v>
      </c>
      <c r="M1080" s="844">
        <f>M1077-M1078</f>
        <v>0</v>
      </c>
    </row>
    <row r="1081" spans="1:13">
      <c r="A1081" s="783"/>
      <c r="B1081" s="784"/>
      <c r="C1081" s="784"/>
      <c r="D1081" s="785"/>
      <c r="E1081" s="786" t="s">
        <v>559</v>
      </c>
      <c r="F1081" s="787"/>
      <c r="G1081" s="788"/>
      <c r="H1081" s="786"/>
      <c r="I1081" s="788"/>
      <c r="J1081" s="789" t="s">
        <v>560</v>
      </c>
      <c r="K1081" s="790"/>
      <c r="L1081" s="786" t="s">
        <v>217</v>
      </c>
      <c r="M1081" s="791"/>
    </row>
    <row r="1082" spans="1:13">
      <c r="A1082" s="793"/>
      <c r="B1082" s="794"/>
      <c r="C1082" s="795" t="s">
        <v>267</v>
      </c>
      <c r="D1082" s="796"/>
      <c r="E1082" s="797" t="s">
        <v>561</v>
      </c>
      <c r="F1082" s="798"/>
      <c r="G1082" s="799"/>
      <c r="H1082" s="797"/>
      <c r="I1082" s="799"/>
      <c r="J1082" s="800" t="s">
        <v>562</v>
      </c>
      <c r="K1082" s="801"/>
      <c r="L1082" s="797"/>
      <c r="M1082" s="802"/>
    </row>
    <row r="1083" spans="1:13">
      <c r="A1083" s="803"/>
      <c r="B1083" s="804"/>
      <c r="C1083" s="804"/>
      <c r="D1083" s="805"/>
      <c r="E1083" s="797" t="s">
        <v>563</v>
      </c>
      <c r="F1083" s="798"/>
      <c r="G1083" s="799"/>
      <c r="H1083" s="797" t="s">
        <v>564</v>
      </c>
      <c r="I1083" s="799"/>
      <c r="J1083" s="800" t="s">
        <v>565</v>
      </c>
      <c r="K1083" s="806"/>
      <c r="L1083" s="797"/>
      <c r="M1083" s="802"/>
    </row>
    <row r="1084" spans="1:13">
      <c r="A1084" s="797" t="s">
        <v>566</v>
      </c>
      <c r="B1084" s="807"/>
      <c r="C1084" s="808" t="s">
        <v>567</v>
      </c>
      <c r="D1084" s="809"/>
      <c r="E1084" s="797" t="s">
        <v>568</v>
      </c>
      <c r="F1084" s="798"/>
      <c r="G1084" s="799"/>
      <c r="H1084" s="797" t="s">
        <v>569</v>
      </c>
      <c r="I1084" s="799"/>
      <c r="J1084" s="797" t="s">
        <v>570</v>
      </c>
      <c r="K1084" s="799"/>
      <c r="L1084" s="797" t="s">
        <v>571</v>
      </c>
      <c r="M1084" s="802"/>
    </row>
    <row r="1085" spans="1:13">
      <c r="A1085" s="797" t="s">
        <v>537</v>
      </c>
      <c r="B1085" s="810"/>
      <c r="C1085" s="811" t="s">
        <v>572</v>
      </c>
      <c r="D1085" s="812"/>
      <c r="E1085" s="797" t="s">
        <v>573</v>
      </c>
      <c r="F1085" s="813"/>
      <c r="G1085" s="799"/>
      <c r="H1085" s="797" t="s">
        <v>574</v>
      </c>
      <c r="I1085" s="799"/>
      <c r="J1085" s="797" t="s">
        <v>575</v>
      </c>
      <c r="K1085" s="799"/>
      <c r="L1085" s="797" t="s">
        <v>576</v>
      </c>
      <c r="M1085" s="802"/>
    </row>
    <row r="1086" spans="1:13">
      <c r="A1086" s="797" t="s">
        <v>577</v>
      </c>
      <c r="B1086" s="814"/>
      <c r="C1086" s="811" t="s">
        <v>578</v>
      </c>
      <c r="D1086" s="812"/>
      <c r="E1086" s="815" t="s">
        <v>579</v>
      </c>
      <c r="F1086" s="816"/>
      <c r="G1086" s="799"/>
      <c r="H1086" s="797" t="s">
        <v>580</v>
      </c>
      <c r="I1086" s="799"/>
      <c r="J1086" s="797" t="s">
        <v>581</v>
      </c>
      <c r="K1086" s="802"/>
      <c r="L1086" s="797"/>
      <c r="M1086" s="802"/>
    </row>
    <row r="1087" spans="1:13">
      <c r="A1087" s="797" t="s">
        <v>582</v>
      </c>
      <c r="B1087" s="807"/>
      <c r="C1087" s="811"/>
      <c r="D1087" s="817"/>
      <c r="E1087" s="818" t="s">
        <v>583</v>
      </c>
      <c r="F1087" s="819"/>
      <c r="G1087" s="799"/>
      <c r="H1087" s="797" t="s">
        <v>584</v>
      </c>
      <c r="I1087" s="799"/>
      <c r="J1087" s="797" t="s">
        <v>585</v>
      </c>
      <c r="K1087" s="799"/>
      <c r="L1087" s="797" t="s">
        <v>586</v>
      </c>
      <c r="M1087" s="802">
        <f>G1090+M1085</f>
        <v>0</v>
      </c>
    </row>
    <row r="1088" spans="1:13">
      <c r="A1088" s="797" t="s">
        <v>587</v>
      </c>
      <c r="B1088" s="820"/>
      <c r="C1088" s="811" t="s">
        <v>588</v>
      </c>
      <c r="D1088" s="821"/>
      <c r="E1088" s="822" t="s">
        <v>589</v>
      </c>
      <c r="F1088" s="823"/>
      <c r="G1088" s="824"/>
      <c r="H1088" s="797" t="s">
        <v>590</v>
      </c>
      <c r="I1088" s="799"/>
      <c r="J1088" s="797" t="s">
        <v>591</v>
      </c>
      <c r="K1088" s="824"/>
      <c r="L1088" s="825" t="s">
        <v>592</v>
      </c>
      <c r="M1088" s="826">
        <f>I1090+M1084</f>
        <v>0</v>
      </c>
    </row>
    <row r="1089" spans="1:13">
      <c r="A1089" s="825"/>
      <c r="B1089" s="827"/>
      <c r="C1089" s="828" t="s">
        <v>593</v>
      </c>
      <c r="D1089" s="829"/>
      <c r="E1089" s="830" t="s">
        <v>594</v>
      </c>
      <c r="F1089" s="831"/>
      <c r="G1089" s="832"/>
      <c r="H1089" s="825" t="s">
        <v>595</v>
      </c>
      <c r="I1089" s="824"/>
      <c r="J1089" s="825" t="s">
        <v>596</v>
      </c>
      <c r="K1089" s="832"/>
      <c r="L1089" s="833"/>
      <c r="M1089" s="834"/>
    </row>
    <row r="1090" spans="1:13" ht="12.75" thickBot="1">
      <c r="A1090" s="835"/>
      <c r="B1090" s="836"/>
      <c r="C1090" s="837" t="s">
        <v>597</v>
      </c>
      <c r="D1090" s="838"/>
      <c r="E1090" s="839" t="s">
        <v>598</v>
      </c>
      <c r="F1090" s="840"/>
      <c r="G1090" s="841">
        <f>SUM(G1081:G1089)</f>
        <v>0</v>
      </c>
      <c r="H1090" s="842" t="s">
        <v>599</v>
      </c>
      <c r="I1090" s="841">
        <f>SUM(I1083:I1089)</f>
        <v>0</v>
      </c>
      <c r="J1090" s="842" t="s">
        <v>600</v>
      </c>
      <c r="K1090" s="841">
        <f>K1083-SUM(K1084:K1089)</f>
        <v>0</v>
      </c>
      <c r="L1090" s="843" t="s">
        <v>601</v>
      </c>
      <c r="M1090" s="844">
        <f>M1087-M1088</f>
        <v>0</v>
      </c>
    </row>
    <row r="1091" spans="1:13">
      <c r="A1091" s="783"/>
      <c r="B1091" s="784"/>
      <c r="C1091" s="784"/>
      <c r="D1091" s="785"/>
      <c r="E1091" s="786" t="s">
        <v>559</v>
      </c>
      <c r="F1091" s="787"/>
      <c r="G1091" s="788"/>
      <c r="H1091" s="786"/>
      <c r="I1091" s="788"/>
      <c r="J1091" s="789" t="s">
        <v>560</v>
      </c>
      <c r="K1091" s="790"/>
      <c r="L1091" s="786" t="s">
        <v>217</v>
      </c>
      <c r="M1091" s="791"/>
    </row>
    <row r="1092" spans="1:13">
      <c r="A1092" s="793"/>
      <c r="B1092" s="794"/>
      <c r="C1092" s="795" t="s">
        <v>267</v>
      </c>
      <c r="D1092" s="796"/>
      <c r="E1092" s="797" t="s">
        <v>561</v>
      </c>
      <c r="F1092" s="798"/>
      <c r="G1092" s="799"/>
      <c r="H1092" s="797"/>
      <c r="I1092" s="799"/>
      <c r="J1092" s="800" t="s">
        <v>562</v>
      </c>
      <c r="K1092" s="801"/>
      <c r="L1092" s="797"/>
      <c r="M1092" s="802"/>
    </row>
    <row r="1093" spans="1:13">
      <c r="A1093" s="803"/>
      <c r="B1093" s="804"/>
      <c r="C1093" s="804"/>
      <c r="D1093" s="805"/>
      <c r="E1093" s="797" t="s">
        <v>563</v>
      </c>
      <c r="F1093" s="798"/>
      <c r="G1093" s="799"/>
      <c r="H1093" s="797" t="s">
        <v>564</v>
      </c>
      <c r="I1093" s="799"/>
      <c r="J1093" s="800" t="s">
        <v>565</v>
      </c>
      <c r="K1093" s="806"/>
      <c r="L1093" s="797"/>
      <c r="M1093" s="802"/>
    </row>
    <row r="1094" spans="1:13">
      <c r="A1094" s="797" t="s">
        <v>566</v>
      </c>
      <c r="B1094" s="807"/>
      <c r="C1094" s="808" t="s">
        <v>567</v>
      </c>
      <c r="D1094" s="809"/>
      <c r="E1094" s="797" t="s">
        <v>568</v>
      </c>
      <c r="F1094" s="798"/>
      <c r="G1094" s="799"/>
      <c r="H1094" s="797" t="s">
        <v>569</v>
      </c>
      <c r="I1094" s="799"/>
      <c r="J1094" s="797" t="s">
        <v>570</v>
      </c>
      <c r="K1094" s="799"/>
      <c r="L1094" s="797" t="s">
        <v>571</v>
      </c>
      <c r="M1094" s="802"/>
    </row>
    <row r="1095" spans="1:13">
      <c r="A1095" s="797" t="s">
        <v>537</v>
      </c>
      <c r="B1095" s="810"/>
      <c r="C1095" s="811" t="s">
        <v>572</v>
      </c>
      <c r="D1095" s="812"/>
      <c r="E1095" s="797" t="s">
        <v>573</v>
      </c>
      <c r="F1095" s="813"/>
      <c r="G1095" s="799"/>
      <c r="H1095" s="797" t="s">
        <v>574</v>
      </c>
      <c r="I1095" s="799"/>
      <c r="J1095" s="797" t="s">
        <v>575</v>
      </c>
      <c r="K1095" s="799"/>
      <c r="L1095" s="797" t="s">
        <v>576</v>
      </c>
      <c r="M1095" s="802"/>
    </row>
    <row r="1096" spans="1:13">
      <c r="A1096" s="797" t="s">
        <v>577</v>
      </c>
      <c r="B1096" s="814"/>
      <c r="C1096" s="811" t="s">
        <v>578</v>
      </c>
      <c r="D1096" s="812"/>
      <c r="E1096" s="815" t="s">
        <v>579</v>
      </c>
      <c r="F1096" s="816"/>
      <c r="G1096" s="799"/>
      <c r="H1096" s="797" t="s">
        <v>580</v>
      </c>
      <c r="I1096" s="799"/>
      <c r="J1096" s="797" t="s">
        <v>581</v>
      </c>
      <c r="K1096" s="802"/>
      <c r="L1096" s="797"/>
      <c r="M1096" s="802"/>
    </row>
    <row r="1097" spans="1:13">
      <c r="A1097" s="797" t="s">
        <v>582</v>
      </c>
      <c r="B1097" s="807"/>
      <c r="C1097" s="811"/>
      <c r="D1097" s="817"/>
      <c r="E1097" s="818" t="s">
        <v>583</v>
      </c>
      <c r="F1097" s="819"/>
      <c r="G1097" s="799"/>
      <c r="H1097" s="797" t="s">
        <v>584</v>
      </c>
      <c r="I1097" s="799"/>
      <c r="J1097" s="797" t="s">
        <v>585</v>
      </c>
      <c r="K1097" s="799"/>
      <c r="L1097" s="797" t="s">
        <v>586</v>
      </c>
      <c r="M1097" s="802">
        <f>G1100+M1095</f>
        <v>0</v>
      </c>
    </row>
    <row r="1098" spans="1:13">
      <c r="A1098" s="797" t="s">
        <v>587</v>
      </c>
      <c r="B1098" s="820"/>
      <c r="C1098" s="811" t="s">
        <v>588</v>
      </c>
      <c r="D1098" s="821"/>
      <c r="E1098" s="822" t="s">
        <v>589</v>
      </c>
      <c r="F1098" s="823"/>
      <c r="G1098" s="824"/>
      <c r="H1098" s="797" t="s">
        <v>590</v>
      </c>
      <c r="I1098" s="799"/>
      <c r="J1098" s="797" t="s">
        <v>591</v>
      </c>
      <c r="K1098" s="824"/>
      <c r="L1098" s="825" t="s">
        <v>592</v>
      </c>
      <c r="M1098" s="826">
        <f>I1100+M1094</f>
        <v>0</v>
      </c>
    </row>
    <row r="1099" spans="1:13">
      <c r="A1099" s="825"/>
      <c r="B1099" s="827"/>
      <c r="C1099" s="828" t="s">
        <v>593</v>
      </c>
      <c r="D1099" s="829"/>
      <c r="E1099" s="830" t="s">
        <v>594</v>
      </c>
      <c r="F1099" s="831"/>
      <c r="G1099" s="832"/>
      <c r="H1099" s="825" t="s">
        <v>595</v>
      </c>
      <c r="I1099" s="824"/>
      <c r="J1099" s="825" t="s">
        <v>596</v>
      </c>
      <c r="K1099" s="832"/>
      <c r="L1099" s="833"/>
      <c r="M1099" s="834"/>
    </row>
    <row r="1100" spans="1:13" ht="12.75" thickBot="1">
      <c r="A1100" s="835"/>
      <c r="B1100" s="836"/>
      <c r="C1100" s="837" t="s">
        <v>597</v>
      </c>
      <c r="D1100" s="838"/>
      <c r="E1100" s="839" t="s">
        <v>598</v>
      </c>
      <c r="F1100" s="840"/>
      <c r="G1100" s="841">
        <f>SUM(G1091:G1099)</f>
        <v>0</v>
      </c>
      <c r="H1100" s="842" t="s">
        <v>599</v>
      </c>
      <c r="I1100" s="841">
        <f>SUM(I1093:I1099)</f>
        <v>0</v>
      </c>
      <c r="J1100" s="842" t="s">
        <v>600</v>
      </c>
      <c r="K1100" s="841">
        <f>K1093-SUM(K1094:K1099)</f>
        <v>0</v>
      </c>
      <c r="L1100" s="843" t="s">
        <v>601</v>
      </c>
      <c r="M1100" s="844">
        <f>M1097-M1098</f>
        <v>0</v>
      </c>
    </row>
    <row r="1101" spans="1:13">
      <c r="A1101" s="783"/>
      <c r="B1101" s="784"/>
      <c r="C1101" s="784"/>
      <c r="D1101" s="785"/>
      <c r="E1101" s="786" t="s">
        <v>559</v>
      </c>
      <c r="F1101" s="787"/>
      <c r="G1101" s="788"/>
      <c r="H1101" s="786"/>
      <c r="I1101" s="788"/>
      <c r="J1101" s="789" t="s">
        <v>560</v>
      </c>
      <c r="K1101" s="790"/>
      <c r="L1101" s="786" t="s">
        <v>217</v>
      </c>
      <c r="M1101" s="791"/>
    </row>
    <row r="1102" spans="1:13">
      <c r="A1102" s="793"/>
      <c r="B1102" s="794"/>
      <c r="C1102" s="795" t="s">
        <v>267</v>
      </c>
      <c r="D1102" s="796"/>
      <c r="E1102" s="797" t="s">
        <v>561</v>
      </c>
      <c r="F1102" s="798"/>
      <c r="G1102" s="799"/>
      <c r="H1102" s="797"/>
      <c r="I1102" s="799"/>
      <c r="J1102" s="800" t="s">
        <v>562</v>
      </c>
      <c r="K1102" s="801"/>
      <c r="L1102" s="797"/>
      <c r="M1102" s="802"/>
    </row>
    <row r="1103" spans="1:13">
      <c r="A1103" s="803"/>
      <c r="B1103" s="804"/>
      <c r="C1103" s="804"/>
      <c r="D1103" s="805"/>
      <c r="E1103" s="797" t="s">
        <v>563</v>
      </c>
      <c r="F1103" s="798"/>
      <c r="G1103" s="799"/>
      <c r="H1103" s="797" t="s">
        <v>564</v>
      </c>
      <c r="I1103" s="799"/>
      <c r="J1103" s="800" t="s">
        <v>565</v>
      </c>
      <c r="K1103" s="806"/>
      <c r="L1103" s="797"/>
      <c r="M1103" s="802"/>
    </row>
    <row r="1104" spans="1:13">
      <c r="A1104" s="797" t="s">
        <v>566</v>
      </c>
      <c r="B1104" s="807"/>
      <c r="C1104" s="808" t="s">
        <v>567</v>
      </c>
      <c r="D1104" s="809"/>
      <c r="E1104" s="797" t="s">
        <v>568</v>
      </c>
      <c r="F1104" s="798"/>
      <c r="G1104" s="799"/>
      <c r="H1104" s="797" t="s">
        <v>569</v>
      </c>
      <c r="I1104" s="799"/>
      <c r="J1104" s="797" t="s">
        <v>570</v>
      </c>
      <c r="K1104" s="799"/>
      <c r="L1104" s="797" t="s">
        <v>571</v>
      </c>
      <c r="M1104" s="802"/>
    </row>
    <row r="1105" spans="1:13">
      <c r="A1105" s="797" t="s">
        <v>537</v>
      </c>
      <c r="B1105" s="810"/>
      <c r="C1105" s="811" t="s">
        <v>572</v>
      </c>
      <c r="D1105" s="812"/>
      <c r="E1105" s="797" t="s">
        <v>573</v>
      </c>
      <c r="F1105" s="813"/>
      <c r="G1105" s="799"/>
      <c r="H1105" s="797" t="s">
        <v>574</v>
      </c>
      <c r="I1105" s="799"/>
      <c r="J1105" s="797" t="s">
        <v>575</v>
      </c>
      <c r="K1105" s="799"/>
      <c r="L1105" s="797" t="s">
        <v>576</v>
      </c>
      <c r="M1105" s="802"/>
    </row>
    <row r="1106" spans="1:13">
      <c r="A1106" s="797" t="s">
        <v>577</v>
      </c>
      <c r="B1106" s="814"/>
      <c r="C1106" s="811" t="s">
        <v>578</v>
      </c>
      <c r="D1106" s="812"/>
      <c r="E1106" s="815" t="s">
        <v>579</v>
      </c>
      <c r="F1106" s="816"/>
      <c r="G1106" s="799"/>
      <c r="H1106" s="797" t="s">
        <v>580</v>
      </c>
      <c r="I1106" s="799"/>
      <c r="J1106" s="797" t="s">
        <v>581</v>
      </c>
      <c r="K1106" s="802"/>
      <c r="L1106" s="797"/>
      <c r="M1106" s="802"/>
    </row>
    <row r="1107" spans="1:13">
      <c r="A1107" s="797" t="s">
        <v>582</v>
      </c>
      <c r="B1107" s="807"/>
      <c r="C1107" s="811"/>
      <c r="D1107" s="817"/>
      <c r="E1107" s="818" t="s">
        <v>583</v>
      </c>
      <c r="F1107" s="819"/>
      <c r="G1107" s="799"/>
      <c r="H1107" s="797" t="s">
        <v>584</v>
      </c>
      <c r="I1107" s="799"/>
      <c r="J1107" s="797" t="s">
        <v>585</v>
      </c>
      <c r="K1107" s="799"/>
      <c r="L1107" s="797" t="s">
        <v>586</v>
      </c>
      <c r="M1107" s="802">
        <f>G1110+M1105</f>
        <v>0</v>
      </c>
    </row>
    <row r="1108" spans="1:13">
      <c r="A1108" s="797" t="s">
        <v>587</v>
      </c>
      <c r="B1108" s="820"/>
      <c r="C1108" s="811" t="s">
        <v>588</v>
      </c>
      <c r="D1108" s="821"/>
      <c r="E1108" s="822" t="s">
        <v>589</v>
      </c>
      <c r="F1108" s="823"/>
      <c r="G1108" s="824"/>
      <c r="H1108" s="797" t="s">
        <v>590</v>
      </c>
      <c r="I1108" s="799"/>
      <c r="J1108" s="797" t="s">
        <v>591</v>
      </c>
      <c r="K1108" s="824"/>
      <c r="L1108" s="825" t="s">
        <v>592</v>
      </c>
      <c r="M1108" s="826">
        <f>I1110+M1104</f>
        <v>0</v>
      </c>
    </row>
    <row r="1109" spans="1:13">
      <c r="A1109" s="825"/>
      <c r="B1109" s="827"/>
      <c r="C1109" s="828" t="s">
        <v>593</v>
      </c>
      <c r="D1109" s="829"/>
      <c r="E1109" s="830" t="s">
        <v>594</v>
      </c>
      <c r="F1109" s="831"/>
      <c r="G1109" s="832"/>
      <c r="H1109" s="825" t="s">
        <v>595</v>
      </c>
      <c r="I1109" s="824"/>
      <c r="J1109" s="825" t="s">
        <v>596</v>
      </c>
      <c r="K1109" s="832"/>
      <c r="L1109" s="833"/>
      <c r="M1109" s="834"/>
    </row>
    <row r="1110" spans="1:13" ht="12.75" thickBot="1">
      <c r="A1110" s="835"/>
      <c r="B1110" s="836"/>
      <c r="C1110" s="837" t="s">
        <v>597</v>
      </c>
      <c r="D1110" s="838"/>
      <c r="E1110" s="839" t="s">
        <v>598</v>
      </c>
      <c r="F1110" s="840"/>
      <c r="G1110" s="841">
        <f>SUM(G1101:G1109)</f>
        <v>0</v>
      </c>
      <c r="H1110" s="842" t="s">
        <v>599</v>
      </c>
      <c r="I1110" s="841">
        <f>SUM(I1103:I1109)</f>
        <v>0</v>
      </c>
      <c r="J1110" s="842" t="s">
        <v>600</v>
      </c>
      <c r="K1110" s="841">
        <f>K1103-SUM(K1104:K1109)</f>
        <v>0</v>
      </c>
      <c r="L1110" s="843" t="s">
        <v>601</v>
      </c>
      <c r="M1110" s="844">
        <f>M1107-M1108</f>
        <v>0</v>
      </c>
    </row>
    <row r="1111" spans="1:13">
      <c r="A1111" s="783"/>
      <c r="B1111" s="784"/>
      <c r="C1111" s="784"/>
      <c r="D1111" s="785"/>
      <c r="E1111" s="786" t="s">
        <v>559</v>
      </c>
      <c r="F1111" s="787"/>
      <c r="G1111" s="788"/>
      <c r="H1111" s="786"/>
      <c r="I1111" s="788"/>
      <c r="J1111" s="789" t="s">
        <v>560</v>
      </c>
      <c r="K1111" s="790"/>
      <c r="L1111" s="786" t="s">
        <v>217</v>
      </c>
      <c r="M1111" s="791"/>
    </row>
    <row r="1112" spans="1:13">
      <c r="A1112" s="793"/>
      <c r="B1112" s="794"/>
      <c r="C1112" s="795" t="s">
        <v>267</v>
      </c>
      <c r="D1112" s="796"/>
      <c r="E1112" s="797" t="s">
        <v>561</v>
      </c>
      <c r="F1112" s="798"/>
      <c r="G1112" s="799"/>
      <c r="H1112" s="797"/>
      <c r="I1112" s="799"/>
      <c r="J1112" s="800" t="s">
        <v>562</v>
      </c>
      <c r="K1112" s="801"/>
      <c r="L1112" s="797"/>
      <c r="M1112" s="802"/>
    </row>
    <row r="1113" spans="1:13">
      <c r="A1113" s="803"/>
      <c r="B1113" s="804"/>
      <c r="C1113" s="804"/>
      <c r="D1113" s="805"/>
      <c r="E1113" s="797" t="s">
        <v>563</v>
      </c>
      <c r="F1113" s="798"/>
      <c r="G1113" s="799"/>
      <c r="H1113" s="797" t="s">
        <v>564</v>
      </c>
      <c r="I1113" s="799"/>
      <c r="J1113" s="800" t="s">
        <v>565</v>
      </c>
      <c r="K1113" s="806"/>
      <c r="L1113" s="797"/>
      <c r="M1113" s="802"/>
    </row>
    <row r="1114" spans="1:13">
      <c r="A1114" s="797" t="s">
        <v>566</v>
      </c>
      <c r="B1114" s="807"/>
      <c r="C1114" s="808" t="s">
        <v>567</v>
      </c>
      <c r="D1114" s="809"/>
      <c r="E1114" s="797" t="s">
        <v>568</v>
      </c>
      <c r="F1114" s="798"/>
      <c r="G1114" s="799"/>
      <c r="H1114" s="797" t="s">
        <v>569</v>
      </c>
      <c r="I1114" s="799"/>
      <c r="J1114" s="797" t="s">
        <v>570</v>
      </c>
      <c r="K1114" s="799"/>
      <c r="L1114" s="797" t="s">
        <v>571</v>
      </c>
      <c r="M1114" s="802"/>
    </row>
    <row r="1115" spans="1:13">
      <c r="A1115" s="797" t="s">
        <v>537</v>
      </c>
      <c r="B1115" s="810"/>
      <c r="C1115" s="811" t="s">
        <v>572</v>
      </c>
      <c r="D1115" s="812"/>
      <c r="E1115" s="797" t="s">
        <v>573</v>
      </c>
      <c r="F1115" s="813"/>
      <c r="G1115" s="799"/>
      <c r="H1115" s="797" t="s">
        <v>574</v>
      </c>
      <c r="I1115" s="799"/>
      <c r="J1115" s="797" t="s">
        <v>575</v>
      </c>
      <c r="K1115" s="799"/>
      <c r="L1115" s="797" t="s">
        <v>576</v>
      </c>
      <c r="M1115" s="802"/>
    </row>
    <row r="1116" spans="1:13">
      <c r="A1116" s="797" t="s">
        <v>577</v>
      </c>
      <c r="B1116" s="814"/>
      <c r="C1116" s="811" t="s">
        <v>578</v>
      </c>
      <c r="D1116" s="812"/>
      <c r="E1116" s="815" t="s">
        <v>579</v>
      </c>
      <c r="F1116" s="816"/>
      <c r="G1116" s="799"/>
      <c r="H1116" s="797" t="s">
        <v>580</v>
      </c>
      <c r="I1116" s="799"/>
      <c r="J1116" s="797" t="s">
        <v>581</v>
      </c>
      <c r="K1116" s="802"/>
      <c r="L1116" s="797"/>
      <c r="M1116" s="802"/>
    </row>
    <row r="1117" spans="1:13">
      <c r="A1117" s="797" t="s">
        <v>582</v>
      </c>
      <c r="B1117" s="807"/>
      <c r="C1117" s="811"/>
      <c r="D1117" s="817"/>
      <c r="E1117" s="818" t="s">
        <v>583</v>
      </c>
      <c r="F1117" s="819"/>
      <c r="G1117" s="799"/>
      <c r="H1117" s="797" t="s">
        <v>584</v>
      </c>
      <c r="I1117" s="799"/>
      <c r="J1117" s="797" t="s">
        <v>585</v>
      </c>
      <c r="K1117" s="799"/>
      <c r="L1117" s="797" t="s">
        <v>586</v>
      </c>
      <c r="M1117" s="802">
        <f>G1120+M1115</f>
        <v>0</v>
      </c>
    </row>
    <row r="1118" spans="1:13">
      <c r="A1118" s="797" t="s">
        <v>587</v>
      </c>
      <c r="B1118" s="820"/>
      <c r="C1118" s="811" t="s">
        <v>588</v>
      </c>
      <c r="D1118" s="821"/>
      <c r="E1118" s="822" t="s">
        <v>589</v>
      </c>
      <c r="F1118" s="823"/>
      <c r="G1118" s="824"/>
      <c r="H1118" s="797" t="s">
        <v>590</v>
      </c>
      <c r="I1118" s="799"/>
      <c r="J1118" s="797" t="s">
        <v>591</v>
      </c>
      <c r="K1118" s="824"/>
      <c r="L1118" s="825" t="s">
        <v>592</v>
      </c>
      <c r="M1118" s="826">
        <f>I1120+M1114</f>
        <v>0</v>
      </c>
    </row>
    <row r="1119" spans="1:13">
      <c r="A1119" s="825"/>
      <c r="B1119" s="827"/>
      <c r="C1119" s="828" t="s">
        <v>593</v>
      </c>
      <c r="D1119" s="829"/>
      <c r="E1119" s="830" t="s">
        <v>594</v>
      </c>
      <c r="F1119" s="831"/>
      <c r="G1119" s="832"/>
      <c r="H1119" s="825" t="s">
        <v>595</v>
      </c>
      <c r="I1119" s="824"/>
      <c r="J1119" s="825" t="s">
        <v>596</v>
      </c>
      <c r="K1119" s="832"/>
      <c r="L1119" s="833"/>
      <c r="M1119" s="834"/>
    </row>
    <row r="1120" spans="1:13" ht="12.75" thickBot="1">
      <c r="A1120" s="835"/>
      <c r="B1120" s="836"/>
      <c r="C1120" s="837" t="s">
        <v>597</v>
      </c>
      <c r="D1120" s="838"/>
      <c r="E1120" s="839" t="s">
        <v>598</v>
      </c>
      <c r="F1120" s="840"/>
      <c r="G1120" s="841">
        <f>SUM(G1111:G1119)</f>
        <v>0</v>
      </c>
      <c r="H1120" s="842" t="s">
        <v>599</v>
      </c>
      <c r="I1120" s="841">
        <f>SUM(I1113:I1119)</f>
        <v>0</v>
      </c>
      <c r="J1120" s="842" t="s">
        <v>600</v>
      </c>
      <c r="K1120" s="841">
        <f>K1113-SUM(K1114:K1119)</f>
        <v>0</v>
      </c>
      <c r="L1120" s="843" t="s">
        <v>601</v>
      </c>
      <c r="M1120" s="844">
        <f>M1117-M1118</f>
        <v>0</v>
      </c>
    </row>
    <row r="1121" spans="1:13">
      <c r="A1121" s="783"/>
      <c r="B1121" s="784"/>
      <c r="C1121" s="784"/>
      <c r="D1121" s="785"/>
      <c r="E1121" s="786" t="s">
        <v>559</v>
      </c>
      <c r="F1121" s="787"/>
      <c r="G1121" s="788"/>
      <c r="H1121" s="786"/>
      <c r="I1121" s="788"/>
      <c r="J1121" s="789" t="s">
        <v>560</v>
      </c>
      <c r="K1121" s="790"/>
      <c r="L1121" s="786" t="s">
        <v>217</v>
      </c>
      <c r="M1121" s="791"/>
    </row>
    <row r="1122" spans="1:13">
      <c r="A1122" s="793"/>
      <c r="B1122" s="794"/>
      <c r="C1122" s="795" t="s">
        <v>267</v>
      </c>
      <c r="D1122" s="796"/>
      <c r="E1122" s="797" t="s">
        <v>561</v>
      </c>
      <c r="F1122" s="798"/>
      <c r="G1122" s="799"/>
      <c r="H1122" s="797"/>
      <c r="I1122" s="799"/>
      <c r="J1122" s="800" t="s">
        <v>562</v>
      </c>
      <c r="K1122" s="801"/>
      <c r="L1122" s="797"/>
      <c r="M1122" s="802"/>
    </row>
    <row r="1123" spans="1:13">
      <c r="A1123" s="803"/>
      <c r="B1123" s="804"/>
      <c r="C1123" s="804"/>
      <c r="D1123" s="805"/>
      <c r="E1123" s="797" t="s">
        <v>563</v>
      </c>
      <c r="F1123" s="798"/>
      <c r="G1123" s="799"/>
      <c r="H1123" s="797" t="s">
        <v>564</v>
      </c>
      <c r="I1123" s="799"/>
      <c r="J1123" s="800" t="s">
        <v>565</v>
      </c>
      <c r="K1123" s="806"/>
      <c r="L1123" s="797"/>
      <c r="M1123" s="802"/>
    </row>
    <row r="1124" spans="1:13">
      <c r="A1124" s="797" t="s">
        <v>566</v>
      </c>
      <c r="B1124" s="807"/>
      <c r="C1124" s="808" t="s">
        <v>567</v>
      </c>
      <c r="D1124" s="809"/>
      <c r="E1124" s="797" t="s">
        <v>568</v>
      </c>
      <c r="F1124" s="798"/>
      <c r="G1124" s="799"/>
      <c r="H1124" s="797" t="s">
        <v>569</v>
      </c>
      <c r="I1124" s="799"/>
      <c r="J1124" s="797" t="s">
        <v>570</v>
      </c>
      <c r="K1124" s="799"/>
      <c r="L1124" s="797" t="s">
        <v>571</v>
      </c>
      <c r="M1124" s="802"/>
    </row>
    <row r="1125" spans="1:13">
      <c r="A1125" s="797" t="s">
        <v>537</v>
      </c>
      <c r="B1125" s="810"/>
      <c r="C1125" s="811" t="s">
        <v>572</v>
      </c>
      <c r="D1125" s="812"/>
      <c r="E1125" s="797" t="s">
        <v>573</v>
      </c>
      <c r="F1125" s="813"/>
      <c r="G1125" s="799"/>
      <c r="H1125" s="797" t="s">
        <v>574</v>
      </c>
      <c r="I1125" s="799"/>
      <c r="J1125" s="797" t="s">
        <v>575</v>
      </c>
      <c r="K1125" s="799"/>
      <c r="L1125" s="797" t="s">
        <v>576</v>
      </c>
      <c r="M1125" s="802"/>
    </row>
    <row r="1126" spans="1:13">
      <c r="A1126" s="797" t="s">
        <v>577</v>
      </c>
      <c r="B1126" s="814"/>
      <c r="C1126" s="811" t="s">
        <v>578</v>
      </c>
      <c r="D1126" s="812"/>
      <c r="E1126" s="815" t="s">
        <v>579</v>
      </c>
      <c r="F1126" s="816"/>
      <c r="G1126" s="799"/>
      <c r="H1126" s="797" t="s">
        <v>580</v>
      </c>
      <c r="I1126" s="799"/>
      <c r="J1126" s="797" t="s">
        <v>581</v>
      </c>
      <c r="K1126" s="802"/>
      <c r="L1126" s="797"/>
      <c r="M1126" s="802"/>
    </row>
    <row r="1127" spans="1:13">
      <c r="A1127" s="797" t="s">
        <v>582</v>
      </c>
      <c r="B1127" s="807"/>
      <c r="C1127" s="811"/>
      <c r="D1127" s="817"/>
      <c r="E1127" s="818" t="s">
        <v>583</v>
      </c>
      <c r="F1127" s="819"/>
      <c r="G1127" s="799"/>
      <c r="H1127" s="797" t="s">
        <v>584</v>
      </c>
      <c r="I1127" s="799"/>
      <c r="J1127" s="797" t="s">
        <v>585</v>
      </c>
      <c r="K1127" s="799"/>
      <c r="L1127" s="797" t="s">
        <v>586</v>
      </c>
      <c r="M1127" s="802">
        <f>G1130+M1125</f>
        <v>0</v>
      </c>
    </row>
    <row r="1128" spans="1:13">
      <c r="A1128" s="797" t="s">
        <v>587</v>
      </c>
      <c r="B1128" s="820"/>
      <c r="C1128" s="811" t="s">
        <v>588</v>
      </c>
      <c r="D1128" s="821"/>
      <c r="E1128" s="822" t="s">
        <v>589</v>
      </c>
      <c r="F1128" s="823"/>
      <c r="G1128" s="824"/>
      <c r="H1128" s="797" t="s">
        <v>590</v>
      </c>
      <c r="I1128" s="799"/>
      <c r="J1128" s="797" t="s">
        <v>591</v>
      </c>
      <c r="K1128" s="824"/>
      <c r="L1128" s="825" t="s">
        <v>592</v>
      </c>
      <c r="M1128" s="826">
        <f>I1130+M1124</f>
        <v>0</v>
      </c>
    </row>
    <row r="1129" spans="1:13">
      <c r="A1129" s="825"/>
      <c r="B1129" s="827"/>
      <c r="C1129" s="828" t="s">
        <v>593</v>
      </c>
      <c r="D1129" s="829"/>
      <c r="E1129" s="830" t="s">
        <v>594</v>
      </c>
      <c r="F1129" s="831"/>
      <c r="G1129" s="832"/>
      <c r="H1129" s="825" t="s">
        <v>595</v>
      </c>
      <c r="I1129" s="824"/>
      <c r="J1129" s="825" t="s">
        <v>596</v>
      </c>
      <c r="K1129" s="832"/>
      <c r="L1129" s="833"/>
      <c r="M1129" s="834"/>
    </row>
    <row r="1130" spans="1:13" ht="12.75" thickBot="1">
      <c r="A1130" s="835"/>
      <c r="B1130" s="836"/>
      <c r="C1130" s="837" t="s">
        <v>597</v>
      </c>
      <c r="D1130" s="838"/>
      <c r="E1130" s="839" t="s">
        <v>598</v>
      </c>
      <c r="F1130" s="840"/>
      <c r="G1130" s="841">
        <f>SUM(G1121:G1129)</f>
        <v>0</v>
      </c>
      <c r="H1130" s="842" t="s">
        <v>599</v>
      </c>
      <c r="I1130" s="841">
        <f>SUM(I1123:I1129)</f>
        <v>0</v>
      </c>
      <c r="J1130" s="842" t="s">
        <v>600</v>
      </c>
      <c r="K1130" s="841">
        <f>K1123-SUM(K1124:K1129)</f>
        <v>0</v>
      </c>
      <c r="L1130" s="843" t="s">
        <v>601</v>
      </c>
      <c r="M1130" s="844">
        <f>M1127-M1128</f>
        <v>0</v>
      </c>
    </row>
    <row r="1131" spans="1:13">
      <c r="A1131" s="783"/>
      <c r="B1131" s="784"/>
      <c r="C1131" s="784"/>
      <c r="D1131" s="785"/>
      <c r="E1131" s="786" t="s">
        <v>559</v>
      </c>
      <c r="F1131" s="787"/>
      <c r="G1131" s="788"/>
      <c r="H1131" s="786"/>
      <c r="I1131" s="788"/>
      <c r="J1131" s="789" t="s">
        <v>560</v>
      </c>
      <c r="K1131" s="790"/>
      <c r="L1131" s="786" t="s">
        <v>217</v>
      </c>
      <c r="M1131" s="791"/>
    </row>
    <row r="1132" spans="1:13">
      <c r="A1132" s="793"/>
      <c r="B1132" s="794"/>
      <c r="C1132" s="795" t="s">
        <v>267</v>
      </c>
      <c r="D1132" s="796"/>
      <c r="E1132" s="797" t="s">
        <v>561</v>
      </c>
      <c r="F1132" s="798"/>
      <c r="G1132" s="799"/>
      <c r="H1132" s="797"/>
      <c r="I1132" s="799"/>
      <c r="J1132" s="800" t="s">
        <v>562</v>
      </c>
      <c r="K1132" s="801"/>
      <c r="L1132" s="797"/>
      <c r="M1132" s="802"/>
    </row>
    <row r="1133" spans="1:13">
      <c r="A1133" s="803"/>
      <c r="B1133" s="804"/>
      <c r="C1133" s="804"/>
      <c r="D1133" s="805"/>
      <c r="E1133" s="797" t="s">
        <v>563</v>
      </c>
      <c r="F1133" s="798"/>
      <c r="G1133" s="799"/>
      <c r="H1133" s="797" t="s">
        <v>564</v>
      </c>
      <c r="I1133" s="799"/>
      <c r="J1133" s="800" t="s">
        <v>565</v>
      </c>
      <c r="K1133" s="806"/>
      <c r="L1133" s="797"/>
      <c r="M1133" s="802"/>
    </row>
    <row r="1134" spans="1:13">
      <c r="A1134" s="797" t="s">
        <v>566</v>
      </c>
      <c r="B1134" s="807"/>
      <c r="C1134" s="808" t="s">
        <v>567</v>
      </c>
      <c r="D1134" s="809"/>
      <c r="E1134" s="797" t="s">
        <v>568</v>
      </c>
      <c r="F1134" s="798"/>
      <c r="G1134" s="799"/>
      <c r="H1134" s="797" t="s">
        <v>569</v>
      </c>
      <c r="I1134" s="799"/>
      <c r="J1134" s="797" t="s">
        <v>570</v>
      </c>
      <c r="K1134" s="799"/>
      <c r="L1134" s="797" t="s">
        <v>571</v>
      </c>
      <c r="M1134" s="802"/>
    </row>
    <row r="1135" spans="1:13">
      <c r="A1135" s="797" t="s">
        <v>537</v>
      </c>
      <c r="B1135" s="810"/>
      <c r="C1135" s="811" t="s">
        <v>572</v>
      </c>
      <c r="D1135" s="812"/>
      <c r="E1135" s="797" t="s">
        <v>573</v>
      </c>
      <c r="F1135" s="813"/>
      <c r="G1135" s="799"/>
      <c r="H1135" s="797" t="s">
        <v>574</v>
      </c>
      <c r="I1135" s="799"/>
      <c r="J1135" s="797" t="s">
        <v>575</v>
      </c>
      <c r="K1135" s="799"/>
      <c r="L1135" s="797" t="s">
        <v>576</v>
      </c>
      <c r="M1135" s="802"/>
    </row>
    <row r="1136" spans="1:13">
      <c r="A1136" s="797" t="s">
        <v>577</v>
      </c>
      <c r="B1136" s="814"/>
      <c r="C1136" s="811" t="s">
        <v>578</v>
      </c>
      <c r="D1136" s="812"/>
      <c r="E1136" s="815" t="s">
        <v>579</v>
      </c>
      <c r="F1136" s="816"/>
      <c r="G1136" s="799"/>
      <c r="H1136" s="797" t="s">
        <v>580</v>
      </c>
      <c r="I1136" s="799"/>
      <c r="J1136" s="797" t="s">
        <v>581</v>
      </c>
      <c r="K1136" s="802"/>
      <c r="L1136" s="797"/>
      <c r="M1136" s="802"/>
    </row>
    <row r="1137" spans="1:13">
      <c r="A1137" s="797" t="s">
        <v>582</v>
      </c>
      <c r="B1137" s="807"/>
      <c r="C1137" s="811"/>
      <c r="D1137" s="817"/>
      <c r="E1137" s="818" t="s">
        <v>583</v>
      </c>
      <c r="F1137" s="819"/>
      <c r="G1137" s="799"/>
      <c r="H1137" s="797" t="s">
        <v>584</v>
      </c>
      <c r="I1137" s="799"/>
      <c r="J1137" s="797" t="s">
        <v>585</v>
      </c>
      <c r="K1137" s="799"/>
      <c r="L1137" s="797" t="s">
        <v>586</v>
      </c>
      <c r="M1137" s="802">
        <f>G1140+M1135</f>
        <v>0</v>
      </c>
    </row>
    <row r="1138" spans="1:13">
      <c r="A1138" s="797" t="s">
        <v>587</v>
      </c>
      <c r="B1138" s="820"/>
      <c r="C1138" s="811" t="s">
        <v>588</v>
      </c>
      <c r="D1138" s="821"/>
      <c r="E1138" s="822" t="s">
        <v>589</v>
      </c>
      <c r="F1138" s="823"/>
      <c r="G1138" s="824"/>
      <c r="H1138" s="797" t="s">
        <v>590</v>
      </c>
      <c r="I1138" s="799"/>
      <c r="J1138" s="797" t="s">
        <v>591</v>
      </c>
      <c r="K1138" s="824"/>
      <c r="L1138" s="825" t="s">
        <v>592</v>
      </c>
      <c r="M1138" s="826">
        <f>I1140+M1134</f>
        <v>0</v>
      </c>
    </row>
    <row r="1139" spans="1:13">
      <c r="A1139" s="825"/>
      <c r="B1139" s="827"/>
      <c r="C1139" s="828" t="s">
        <v>593</v>
      </c>
      <c r="D1139" s="829"/>
      <c r="E1139" s="830" t="s">
        <v>594</v>
      </c>
      <c r="F1139" s="831"/>
      <c r="G1139" s="832"/>
      <c r="H1139" s="825" t="s">
        <v>595</v>
      </c>
      <c r="I1139" s="824"/>
      <c r="J1139" s="825" t="s">
        <v>596</v>
      </c>
      <c r="K1139" s="832"/>
      <c r="L1139" s="833"/>
      <c r="M1139" s="834"/>
    </row>
    <row r="1140" spans="1:13" ht="12.75" thickBot="1">
      <c r="A1140" s="835"/>
      <c r="B1140" s="836"/>
      <c r="C1140" s="837" t="s">
        <v>597</v>
      </c>
      <c r="D1140" s="838"/>
      <c r="E1140" s="839" t="s">
        <v>598</v>
      </c>
      <c r="F1140" s="840"/>
      <c r="G1140" s="841">
        <f>SUM(G1131:G1139)</f>
        <v>0</v>
      </c>
      <c r="H1140" s="842" t="s">
        <v>599</v>
      </c>
      <c r="I1140" s="841">
        <f>SUM(I1133:I1139)</f>
        <v>0</v>
      </c>
      <c r="J1140" s="842" t="s">
        <v>600</v>
      </c>
      <c r="K1140" s="841">
        <f>K1133-SUM(K1134:K1139)</f>
        <v>0</v>
      </c>
      <c r="L1140" s="843" t="s">
        <v>601</v>
      </c>
      <c r="M1140" s="844">
        <f>M1137-M1138</f>
        <v>0</v>
      </c>
    </row>
    <row r="1141" spans="1:13">
      <c r="A1141" s="783"/>
      <c r="B1141" s="784"/>
      <c r="C1141" s="784"/>
      <c r="D1141" s="785"/>
      <c r="E1141" s="786" t="s">
        <v>559</v>
      </c>
      <c r="F1141" s="787"/>
      <c r="G1141" s="788"/>
      <c r="H1141" s="786"/>
      <c r="I1141" s="788"/>
      <c r="J1141" s="789" t="s">
        <v>560</v>
      </c>
      <c r="K1141" s="790"/>
      <c r="L1141" s="786" t="s">
        <v>217</v>
      </c>
      <c r="M1141" s="791"/>
    </row>
    <row r="1142" spans="1:13">
      <c r="A1142" s="793"/>
      <c r="B1142" s="794"/>
      <c r="C1142" s="795" t="s">
        <v>267</v>
      </c>
      <c r="D1142" s="796"/>
      <c r="E1142" s="797" t="s">
        <v>561</v>
      </c>
      <c r="F1142" s="798"/>
      <c r="G1142" s="799"/>
      <c r="H1142" s="797"/>
      <c r="I1142" s="799"/>
      <c r="J1142" s="800" t="s">
        <v>562</v>
      </c>
      <c r="K1142" s="801"/>
      <c r="L1142" s="797"/>
      <c r="M1142" s="802"/>
    </row>
    <row r="1143" spans="1:13">
      <c r="A1143" s="803"/>
      <c r="B1143" s="804"/>
      <c r="C1143" s="804"/>
      <c r="D1143" s="805"/>
      <c r="E1143" s="797" t="s">
        <v>563</v>
      </c>
      <c r="F1143" s="798"/>
      <c r="G1143" s="799"/>
      <c r="H1143" s="797" t="s">
        <v>564</v>
      </c>
      <c r="I1143" s="799"/>
      <c r="J1143" s="800" t="s">
        <v>565</v>
      </c>
      <c r="K1143" s="806"/>
      <c r="L1143" s="797"/>
      <c r="M1143" s="802"/>
    </row>
    <row r="1144" spans="1:13">
      <c r="A1144" s="797" t="s">
        <v>566</v>
      </c>
      <c r="B1144" s="807"/>
      <c r="C1144" s="808" t="s">
        <v>567</v>
      </c>
      <c r="D1144" s="809"/>
      <c r="E1144" s="797" t="s">
        <v>568</v>
      </c>
      <c r="F1144" s="798"/>
      <c r="G1144" s="799"/>
      <c r="H1144" s="797" t="s">
        <v>569</v>
      </c>
      <c r="I1144" s="799"/>
      <c r="J1144" s="797" t="s">
        <v>570</v>
      </c>
      <c r="K1144" s="799"/>
      <c r="L1144" s="797" t="s">
        <v>571</v>
      </c>
      <c r="M1144" s="802"/>
    </row>
    <row r="1145" spans="1:13">
      <c r="A1145" s="797" t="s">
        <v>537</v>
      </c>
      <c r="B1145" s="810"/>
      <c r="C1145" s="811" t="s">
        <v>572</v>
      </c>
      <c r="D1145" s="812"/>
      <c r="E1145" s="797" t="s">
        <v>573</v>
      </c>
      <c r="F1145" s="813"/>
      <c r="G1145" s="799"/>
      <c r="H1145" s="797" t="s">
        <v>574</v>
      </c>
      <c r="I1145" s="799"/>
      <c r="J1145" s="797" t="s">
        <v>575</v>
      </c>
      <c r="K1145" s="799"/>
      <c r="L1145" s="797" t="s">
        <v>576</v>
      </c>
      <c r="M1145" s="802"/>
    </row>
    <row r="1146" spans="1:13">
      <c r="A1146" s="797" t="s">
        <v>577</v>
      </c>
      <c r="B1146" s="814"/>
      <c r="C1146" s="811" t="s">
        <v>578</v>
      </c>
      <c r="D1146" s="812"/>
      <c r="E1146" s="815" t="s">
        <v>579</v>
      </c>
      <c r="F1146" s="816"/>
      <c r="G1146" s="799"/>
      <c r="H1146" s="797" t="s">
        <v>580</v>
      </c>
      <c r="I1146" s="799"/>
      <c r="J1146" s="797" t="s">
        <v>581</v>
      </c>
      <c r="K1146" s="802"/>
      <c r="L1146" s="797"/>
      <c r="M1146" s="802"/>
    </row>
    <row r="1147" spans="1:13">
      <c r="A1147" s="797" t="s">
        <v>582</v>
      </c>
      <c r="B1147" s="807"/>
      <c r="C1147" s="811"/>
      <c r="D1147" s="817"/>
      <c r="E1147" s="818" t="s">
        <v>583</v>
      </c>
      <c r="F1147" s="819"/>
      <c r="G1147" s="799"/>
      <c r="H1147" s="797" t="s">
        <v>584</v>
      </c>
      <c r="I1147" s="799"/>
      <c r="J1147" s="797" t="s">
        <v>585</v>
      </c>
      <c r="K1147" s="799"/>
      <c r="L1147" s="797" t="s">
        <v>586</v>
      </c>
      <c r="M1147" s="802">
        <f>G1150+M1145</f>
        <v>0</v>
      </c>
    </row>
    <row r="1148" spans="1:13">
      <c r="A1148" s="797" t="s">
        <v>587</v>
      </c>
      <c r="B1148" s="820"/>
      <c r="C1148" s="811" t="s">
        <v>588</v>
      </c>
      <c r="D1148" s="821"/>
      <c r="E1148" s="822" t="s">
        <v>589</v>
      </c>
      <c r="F1148" s="823"/>
      <c r="G1148" s="824"/>
      <c r="H1148" s="797" t="s">
        <v>590</v>
      </c>
      <c r="I1148" s="799"/>
      <c r="J1148" s="797" t="s">
        <v>591</v>
      </c>
      <c r="K1148" s="824"/>
      <c r="L1148" s="825" t="s">
        <v>592</v>
      </c>
      <c r="M1148" s="826">
        <f>I1150+M1144</f>
        <v>0</v>
      </c>
    </row>
    <row r="1149" spans="1:13">
      <c r="A1149" s="825"/>
      <c r="B1149" s="827"/>
      <c r="C1149" s="828" t="s">
        <v>593</v>
      </c>
      <c r="D1149" s="829"/>
      <c r="E1149" s="830" t="s">
        <v>594</v>
      </c>
      <c r="F1149" s="831"/>
      <c r="G1149" s="832"/>
      <c r="H1149" s="825" t="s">
        <v>595</v>
      </c>
      <c r="I1149" s="824"/>
      <c r="J1149" s="825" t="s">
        <v>596</v>
      </c>
      <c r="K1149" s="832"/>
      <c r="L1149" s="833"/>
      <c r="M1149" s="834"/>
    </row>
    <row r="1150" spans="1:13" ht="12.75" thickBot="1">
      <c r="A1150" s="835"/>
      <c r="B1150" s="836"/>
      <c r="C1150" s="837" t="s">
        <v>597</v>
      </c>
      <c r="D1150" s="838"/>
      <c r="E1150" s="839" t="s">
        <v>598</v>
      </c>
      <c r="F1150" s="840"/>
      <c r="G1150" s="841">
        <f>SUM(G1141:G1149)</f>
        <v>0</v>
      </c>
      <c r="H1150" s="842" t="s">
        <v>599</v>
      </c>
      <c r="I1150" s="841">
        <f>SUM(I1143:I1149)</f>
        <v>0</v>
      </c>
      <c r="J1150" s="842" t="s">
        <v>600</v>
      </c>
      <c r="K1150" s="841">
        <f>K1143-SUM(K1144:K1149)</f>
        <v>0</v>
      </c>
      <c r="L1150" s="843" t="s">
        <v>601</v>
      </c>
      <c r="M1150" s="844">
        <f>M1147-M1148</f>
        <v>0</v>
      </c>
    </row>
    <row r="1151" spans="1:13">
      <c r="A1151" s="783"/>
      <c r="B1151" s="784"/>
      <c r="C1151" s="784"/>
      <c r="D1151" s="785"/>
      <c r="E1151" s="786" t="s">
        <v>559</v>
      </c>
      <c r="F1151" s="787"/>
      <c r="G1151" s="788"/>
      <c r="H1151" s="786"/>
      <c r="I1151" s="788"/>
      <c r="J1151" s="789" t="s">
        <v>560</v>
      </c>
      <c r="K1151" s="790"/>
      <c r="L1151" s="786" t="s">
        <v>217</v>
      </c>
      <c r="M1151" s="791"/>
    </row>
    <row r="1152" spans="1:13">
      <c r="A1152" s="793"/>
      <c r="B1152" s="794"/>
      <c r="C1152" s="795" t="s">
        <v>267</v>
      </c>
      <c r="D1152" s="796"/>
      <c r="E1152" s="797" t="s">
        <v>561</v>
      </c>
      <c r="F1152" s="798"/>
      <c r="G1152" s="799"/>
      <c r="H1152" s="797"/>
      <c r="I1152" s="799"/>
      <c r="J1152" s="800" t="s">
        <v>562</v>
      </c>
      <c r="K1152" s="801"/>
      <c r="L1152" s="797"/>
      <c r="M1152" s="802"/>
    </row>
    <row r="1153" spans="1:13">
      <c r="A1153" s="803"/>
      <c r="B1153" s="804"/>
      <c r="C1153" s="804"/>
      <c r="D1153" s="805"/>
      <c r="E1153" s="797" t="s">
        <v>563</v>
      </c>
      <c r="F1153" s="798"/>
      <c r="G1153" s="799"/>
      <c r="H1153" s="797" t="s">
        <v>564</v>
      </c>
      <c r="I1153" s="799"/>
      <c r="J1153" s="800" t="s">
        <v>565</v>
      </c>
      <c r="K1153" s="806"/>
      <c r="L1153" s="797"/>
      <c r="M1153" s="802"/>
    </row>
    <row r="1154" spans="1:13">
      <c r="A1154" s="797" t="s">
        <v>566</v>
      </c>
      <c r="B1154" s="807"/>
      <c r="C1154" s="808" t="s">
        <v>567</v>
      </c>
      <c r="D1154" s="809"/>
      <c r="E1154" s="797" t="s">
        <v>568</v>
      </c>
      <c r="F1154" s="798"/>
      <c r="G1154" s="799"/>
      <c r="H1154" s="797" t="s">
        <v>569</v>
      </c>
      <c r="I1154" s="799"/>
      <c r="J1154" s="797" t="s">
        <v>570</v>
      </c>
      <c r="K1154" s="799"/>
      <c r="L1154" s="797" t="s">
        <v>571</v>
      </c>
      <c r="M1154" s="802"/>
    </row>
    <row r="1155" spans="1:13">
      <c r="A1155" s="797" t="s">
        <v>537</v>
      </c>
      <c r="B1155" s="810"/>
      <c r="C1155" s="811" t="s">
        <v>572</v>
      </c>
      <c r="D1155" s="812"/>
      <c r="E1155" s="797" t="s">
        <v>573</v>
      </c>
      <c r="F1155" s="813"/>
      <c r="G1155" s="799"/>
      <c r="H1155" s="797" t="s">
        <v>574</v>
      </c>
      <c r="I1155" s="799"/>
      <c r="J1155" s="797" t="s">
        <v>575</v>
      </c>
      <c r="K1155" s="799"/>
      <c r="L1155" s="797" t="s">
        <v>576</v>
      </c>
      <c r="M1155" s="802"/>
    </row>
    <row r="1156" spans="1:13">
      <c r="A1156" s="797" t="s">
        <v>577</v>
      </c>
      <c r="B1156" s="814"/>
      <c r="C1156" s="811" t="s">
        <v>578</v>
      </c>
      <c r="D1156" s="812"/>
      <c r="E1156" s="815" t="s">
        <v>579</v>
      </c>
      <c r="F1156" s="816"/>
      <c r="G1156" s="799"/>
      <c r="H1156" s="797" t="s">
        <v>580</v>
      </c>
      <c r="I1156" s="799"/>
      <c r="J1156" s="797" t="s">
        <v>581</v>
      </c>
      <c r="K1156" s="802"/>
      <c r="L1156" s="797"/>
      <c r="M1156" s="802"/>
    </row>
    <row r="1157" spans="1:13">
      <c r="A1157" s="797" t="s">
        <v>582</v>
      </c>
      <c r="B1157" s="807"/>
      <c r="C1157" s="811"/>
      <c r="D1157" s="817"/>
      <c r="E1157" s="818" t="s">
        <v>583</v>
      </c>
      <c r="F1157" s="819"/>
      <c r="G1157" s="799"/>
      <c r="H1157" s="797" t="s">
        <v>584</v>
      </c>
      <c r="I1157" s="799"/>
      <c r="J1157" s="797" t="s">
        <v>585</v>
      </c>
      <c r="K1157" s="799"/>
      <c r="L1157" s="797" t="s">
        <v>586</v>
      </c>
      <c r="M1157" s="802">
        <f>G1160+M1155</f>
        <v>0</v>
      </c>
    </row>
    <row r="1158" spans="1:13">
      <c r="A1158" s="797" t="s">
        <v>587</v>
      </c>
      <c r="B1158" s="820"/>
      <c r="C1158" s="811" t="s">
        <v>588</v>
      </c>
      <c r="D1158" s="821"/>
      <c r="E1158" s="822" t="s">
        <v>589</v>
      </c>
      <c r="F1158" s="823"/>
      <c r="G1158" s="824"/>
      <c r="H1158" s="797" t="s">
        <v>590</v>
      </c>
      <c r="I1158" s="799"/>
      <c r="J1158" s="797" t="s">
        <v>591</v>
      </c>
      <c r="K1158" s="824"/>
      <c r="L1158" s="825" t="s">
        <v>592</v>
      </c>
      <c r="M1158" s="826">
        <f>I1160+M1154</f>
        <v>0</v>
      </c>
    </row>
    <row r="1159" spans="1:13">
      <c r="A1159" s="825"/>
      <c r="B1159" s="827"/>
      <c r="C1159" s="828" t="s">
        <v>593</v>
      </c>
      <c r="D1159" s="829"/>
      <c r="E1159" s="830" t="s">
        <v>594</v>
      </c>
      <c r="F1159" s="831"/>
      <c r="G1159" s="832"/>
      <c r="H1159" s="825" t="s">
        <v>595</v>
      </c>
      <c r="I1159" s="824"/>
      <c r="J1159" s="825" t="s">
        <v>596</v>
      </c>
      <c r="K1159" s="832"/>
      <c r="L1159" s="833"/>
      <c r="M1159" s="834"/>
    </row>
    <row r="1160" spans="1:13" ht="12.75" thickBot="1">
      <c r="A1160" s="835"/>
      <c r="B1160" s="836"/>
      <c r="C1160" s="837" t="s">
        <v>597</v>
      </c>
      <c r="D1160" s="838"/>
      <c r="E1160" s="839" t="s">
        <v>598</v>
      </c>
      <c r="F1160" s="840"/>
      <c r="G1160" s="841">
        <f>SUM(G1151:G1159)</f>
        <v>0</v>
      </c>
      <c r="H1160" s="842" t="s">
        <v>599</v>
      </c>
      <c r="I1160" s="841">
        <f>SUM(I1153:I1159)</f>
        <v>0</v>
      </c>
      <c r="J1160" s="842" t="s">
        <v>600</v>
      </c>
      <c r="K1160" s="841">
        <f>K1153-SUM(K1154:K1159)</f>
        <v>0</v>
      </c>
      <c r="L1160" s="843" t="s">
        <v>601</v>
      </c>
      <c r="M1160" s="844">
        <f>M1157-M1158</f>
        <v>0</v>
      </c>
    </row>
    <row r="1161" spans="1:13">
      <c r="A1161" s="783"/>
      <c r="B1161" s="784"/>
      <c r="C1161" s="784"/>
      <c r="D1161" s="785"/>
      <c r="E1161" s="786" t="s">
        <v>559</v>
      </c>
      <c r="F1161" s="787"/>
      <c r="G1161" s="788"/>
      <c r="H1161" s="786"/>
      <c r="I1161" s="788"/>
      <c r="J1161" s="789" t="s">
        <v>560</v>
      </c>
      <c r="K1161" s="790"/>
      <c r="L1161" s="786" t="s">
        <v>217</v>
      </c>
      <c r="M1161" s="791"/>
    </row>
    <row r="1162" spans="1:13">
      <c r="A1162" s="793"/>
      <c r="B1162" s="794"/>
      <c r="C1162" s="795" t="s">
        <v>267</v>
      </c>
      <c r="D1162" s="796"/>
      <c r="E1162" s="797" t="s">
        <v>561</v>
      </c>
      <c r="F1162" s="798"/>
      <c r="G1162" s="799"/>
      <c r="H1162" s="797"/>
      <c r="I1162" s="799"/>
      <c r="J1162" s="800" t="s">
        <v>562</v>
      </c>
      <c r="K1162" s="801"/>
      <c r="L1162" s="797"/>
      <c r="M1162" s="802"/>
    </row>
    <row r="1163" spans="1:13">
      <c r="A1163" s="803"/>
      <c r="B1163" s="804"/>
      <c r="C1163" s="804"/>
      <c r="D1163" s="805"/>
      <c r="E1163" s="797" t="s">
        <v>563</v>
      </c>
      <c r="F1163" s="798"/>
      <c r="G1163" s="799"/>
      <c r="H1163" s="797" t="s">
        <v>564</v>
      </c>
      <c r="I1163" s="799"/>
      <c r="J1163" s="800" t="s">
        <v>565</v>
      </c>
      <c r="K1163" s="806"/>
      <c r="L1163" s="797"/>
      <c r="M1163" s="802"/>
    </row>
    <row r="1164" spans="1:13">
      <c r="A1164" s="797" t="s">
        <v>566</v>
      </c>
      <c r="B1164" s="807"/>
      <c r="C1164" s="808" t="s">
        <v>567</v>
      </c>
      <c r="D1164" s="809"/>
      <c r="E1164" s="797" t="s">
        <v>568</v>
      </c>
      <c r="F1164" s="798"/>
      <c r="G1164" s="799"/>
      <c r="H1164" s="797" t="s">
        <v>569</v>
      </c>
      <c r="I1164" s="799"/>
      <c r="J1164" s="797" t="s">
        <v>570</v>
      </c>
      <c r="K1164" s="799"/>
      <c r="L1164" s="797" t="s">
        <v>571</v>
      </c>
      <c r="M1164" s="802"/>
    </row>
    <row r="1165" spans="1:13">
      <c r="A1165" s="797" t="s">
        <v>537</v>
      </c>
      <c r="B1165" s="810"/>
      <c r="C1165" s="811" t="s">
        <v>572</v>
      </c>
      <c r="D1165" s="812"/>
      <c r="E1165" s="797" t="s">
        <v>573</v>
      </c>
      <c r="F1165" s="813"/>
      <c r="G1165" s="799"/>
      <c r="H1165" s="797" t="s">
        <v>574</v>
      </c>
      <c r="I1165" s="799"/>
      <c r="J1165" s="797" t="s">
        <v>575</v>
      </c>
      <c r="K1165" s="799"/>
      <c r="L1165" s="797" t="s">
        <v>576</v>
      </c>
      <c r="M1165" s="802"/>
    </row>
    <row r="1166" spans="1:13">
      <c r="A1166" s="797" t="s">
        <v>577</v>
      </c>
      <c r="B1166" s="814"/>
      <c r="C1166" s="811" t="s">
        <v>578</v>
      </c>
      <c r="D1166" s="812"/>
      <c r="E1166" s="815" t="s">
        <v>579</v>
      </c>
      <c r="F1166" s="816"/>
      <c r="G1166" s="799"/>
      <c r="H1166" s="797" t="s">
        <v>580</v>
      </c>
      <c r="I1166" s="799"/>
      <c r="J1166" s="797" t="s">
        <v>581</v>
      </c>
      <c r="K1166" s="802"/>
      <c r="L1166" s="797"/>
      <c r="M1166" s="802"/>
    </row>
    <row r="1167" spans="1:13">
      <c r="A1167" s="797" t="s">
        <v>582</v>
      </c>
      <c r="B1167" s="807"/>
      <c r="C1167" s="811"/>
      <c r="D1167" s="817"/>
      <c r="E1167" s="818" t="s">
        <v>583</v>
      </c>
      <c r="F1167" s="819"/>
      <c r="G1167" s="799"/>
      <c r="H1167" s="797" t="s">
        <v>584</v>
      </c>
      <c r="I1167" s="799"/>
      <c r="J1167" s="797" t="s">
        <v>585</v>
      </c>
      <c r="K1167" s="799"/>
      <c r="L1167" s="797" t="s">
        <v>586</v>
      </c>
      <c r="M1167" s="802">
        <f>G1170+M1165</f>
        <v>0</v>
      </c>
    </row>
    <row r="1168" spans="1:13">
      <c r="A1168" s="797" t="s">
        <v>587</v>
      </c>
      <c r="B1168" s="820"/>
      <c r="C1168" s="811" t="s">
        <v>588</v>
      </c>
      <c r="D1168" s="821"/>
      <c r="E1168" s="822" t="s">
        <v>589</v>
      </c>
      <c r="F1168" s="823"/>
      <c r="G1168" s="824"/>
      <c r="H1168" s="797" t="s">
        <v>590</v>
      </c>
      <c r="I1168" s="799"/>
      <c r="J1168" s="797" t="s">
        <v>591</v>
      </c>
      <c r="K1168" s="824"/>
      <c r="L1168" s="825" t="s">
        <v>592</v>
      </c>
      <c r="M1168" s="826">
        <f>I1170+M1164</f>
        <v>0</v>
      </c>
    </row>
    <row r="1169" spans="1:13">
      <c r="A1169" s="825"/>
      <c r="B1169" s="827"/>
      <c r="C1169" s="828" t="s">
        <v>593</v>
      </c>
      <c r="D1169" s="829"/>
      <c r="E1169" s="830" t="s">
        <v>594</v>
      </c>
      <c r="F1169" s="831"/>
      <c r="G1169" s="832"/>
      <c r="H1169" s="825" t="s">
        <v>595</v>
      </c>
      <c r="I1169" s="824"/>
      <c r="J1169" s="825" t="s">
        <v>596</v>
      </c>
      <c r="K1169" s="832"/>
      <c r="L1169" s="833"/>
      <c r="M1169" s="834"/>
    </row>
    <row r="1170" spans="1:13" ht="12.75" thickBot="1">
      <c r="A1170" s="835"/>
      <c r="B1170" s="836"/>
      <c r="C1170" s="837" t="s">
        <v>597</v>
      </c>
      <c r="D1170" s="838"/>
      <c r="E1170" s="839" t="s">
        <v>598</v>
      </c>
      <c r="F1170" s="840"/>
      <c r="G1170" s="841">
        <f>SUM(G1161:G1169)</f>
        <v>0</v>
      </c>
      <c r="H1170" s="842" t="s">
        <v>599</v>
      </c>
      <c r="I1170" s="841">
        <f>SUM(I1163:I1169)</f>
        <v>0</v>
      </c>
      <c r="J1170" s="842" t="s">
        <v>600</v>
      </c>
      <c r="K1170" s="841">
        <f>K1163-SUM(K1164:K1169)</f>
        <v>0</v>
      </c>
      <c r="L1170" s="843" t="s">
        <v>601</v>
      </c>
      <c r="M1170" s="844">
        <f>M1167-M1168</f>
        <v>0</v>
      </c>
    </row>
    <row r="1171" spans="1:13">
      <c r="A1171" s="783"/>
      <c r="B1171" s="784"/>
      <c r="C1171" s="784"/>
      <c r="D1171" s="785"/>
      <c r="E1171" s="786" t="s">
        <v>559</v>
      </c>
      <c r="F1171" s="787"/>
      <c r="G1171" s="788"/>
      <c r="H1171" s="786"/>
      <c r="I1171" s="788"/>
      <c r="J1171" s="789" t="s">
        <v>560</v>
      </c>
      <c r="K1171" s="790"/>
      <c r="L1171" s="786" t="s">
        <v>217</v>
      </c>
      <c r="M1171" s="791"/>
    </row>
    <row r="1172" spans="1:13">
      <c r="A1172" s="793"/>
      <c r="B1172" s="794"/>
      <c r="C1172" s="795" t="s">
        <v>267</v>
      </c>
      <c r="D1172" s="796"/>
      <c r="E1172" s="797" t="s">
        <v>561</v>
      </c>
      <c r="F1172" s="798"/>
      <c r="G1172" s="799"/>
      <c r="H1172" s="797"/>
      <c r="I1172" s="799"/>
      <c r="J1172" s="800" t="s">
        <v>562</v>
      </c>
      <c r="K1172" s="801"/>
      <c r="L1172" s="797"/>
      <c r="M1172" s="802"/>
    </row>
    <row r="1173" spans="1:13">
      <c r="A1173" s="803"/>
      <c r="B1173" s="804"/>
      <c r="C1173" s="804"/>
      <c r="D1173" s="805"/>
      <c r="E1173" s="797" t="s">
        <v>563</v>
      </c>
      <c r="F1173" s="798"/>
      <c r="G1173" s="799"/>
      <c r="H1173" s="797" t="s">
        <v>564</v>
      </c>
      <c r="I1173" s="799"/>
      <c r="J1173" s="800" t="s">
        <v>565</v>
      </c>
      <c r="K1173" s="806"/>
      <c r="L1173" s="797"/>
      <c r="M1173" s="802"/>
    </row>
    <row r="1174" spans="1:13">
      <c r="A1174" s="797" t="s">
        <v>566</v>
      </c>
      <c r="B1174" s="807"/>
      <c r="C1174" s="808" t="s">
        <v>567</v>
      </c>
      <c r="D1174" s="809"/>
      <c r="E1174" s="797" t="s">
        <v>568</v>
      </c>
      <c r="F1174" s="798"/>
      <c r="G1174" s="799"/>
      <c r="H1174" s="797" t="s">
        <v>569</v>
      </c>
      <c r="I1174" s="799"/>
      <c r="J1174" s="797" t="s">
        <v>570</v>
      </c>
      <c r="K1174" s="799"/>
      <c r="L1174" s="797" t="s">
        <v>571</v>
      </c>
      <c r="M1174" s="802"/>
    </row>
    <row r="1175" spans="1:13">
      <c r="A1175" s="797" t="s">
        <v>537</v>
      </c>
      <c r="B1175" s="810"/>
      <c r="C1175" s="811" t="s">
        <v>572</v>
      </c>
      <c r="D1175" s="812"/>
      <c r="E1175" s="797" t="s">
        <v>573</v>
      </c>
      <c r="F1175" s="813"/>
      <c r="G1175" s="799"/>
      <c r="H1175" s="797" t="s">
        <v>574</v>
      </c>
      <c r="I1175" s="799"/>
      <c r="J1175" s="797" t="s">
        <v>575</v>
      </c>
      <c r="K1175" s="799"/>
      <c r="L1175" s="797" t="s">
        <v>576</v>
      </c>
      <c r="M1175" s="802"/>
    </row>
    <row r="1176" spans="1:13">
      <c r="A1176" s="797" t="s">
        <v>577</v>
      </c>
      <c r="B1176" s="814"/>
      <c r="C1176" s="811" t="s">
        <v>578</v>
      </c>
      <c r="D1176" s="812"/>
      <c r="E1176" s="815" t="s">
        <v>579</v>
      </c>
      <c r="F1176" s="816"/>
      <c r="G1176" s="799"/>
      <c r="H1176" s="797" t="s">
        <v>580</v>
      </c>
      <c r="I1176" s="799"/>
      <c r="J1176" s="797" t="s">
        <v>581</v>
      </c>
      <c r="K1176" s="802"/>
      <c r="L1176" s="797"/>
      <c r="M1176" s="802"/>
    </row>
    <row r="1177" spans="1:13">
      <c r="A1177" s="797" t="s">
        <v>582</v>
      </c>
      <c r="B1177" s="807"/>
      <c r="C1177" s="811"/>
      <c r="D1177" s="817"/>
      <c r="E1177" s="818" t="s">
        <v>583</v>
      </c>
      <c r="F1177" s="819"/>
      <c r="G1177" s="799"/>
      <c r="H1177" s="797" t="s">
        <v>584</v>
      </c>
      <c r="I1177" s="799"/>
      <c r="J1177" s="797" t="s">
        <v>585</v>
      </c>
      <c r="K1177" s="799"/>
      <c r="L1177" s="797" t="s">
        <v>586</v>
      </c>
      <c r="M1177" s="802">
        <f>G1180+M1175</f>
        <v>0</v>
      </c>
    </row>
    <row r="1178" spans="1:13">
      <c r="A1178" s="797" t="s">
        <v>587</v>
      </c>
      <c r="B1178" s="820"/>
      <c r="C1178" s="811" t="s">
        <v>588</v>
      </c>
      <c r="D1178" s="821"/>
      <c r="E1178" s="822" t="s">
        <v>589</v>
      </c>
      <c r="F1178" s="823"/>
      <c r="G1178" s="824"/>
      <c r="H1178" s="797" t="s">
        <v>590</v>
      </c>
      <c r="I1178" s="799"/>
      <c r="J1178" s="797" t="s">
        <v>591</v>
      </c>
      <c r="K1178" s="824"/>
      <c r="L1178" s="825" t="s">
        <v>592</v>
      </c>
      <c r="M1178" s="826">
        <f>I1180+M1174</f>
        <v>0</v>
      </c>
    </row>
    <row r="1179" spans="1:13">
      <c r="A1179" s="825"/>
      <c r="B1179" s="827"/>
      <c r="C1179" s="828" t="s">
        <v>593</v>
      </c>
      <c r="D1179" s="829"/>
      <c r="E1179" s="830" t="s">
        <v>594</v>
      </c>
      <c r="F1179" s="831"/>
      <c r="G1179" s="832"/>
      <c r="H1179" s="825" t="s">
        <v>595</v>
      </c>
      <c r="I1179" s="824"/>
      <c r="J1179" s="825" t="s">
        <v>596</v>
      </c>
      <c r="K1179" s="832"/>
      <c r="L1179" s="833"/>
      <c r="M1179" s="834"/>
    </row>
    <row r="1180" spans="1:13" ht="12.75" thickBot="1">
      <c r="A1180" s="835"/>
      <c r="B1180" s="836"/>
      <c r="C1180" s="837" t="s">
        <v>597</v>
      </c>
      <c r="D1180" s="838"/>
      <c r="E1180" s="839" t="s">
        <v>598</v>
      </c>
      <c r="F1180" s="840"/>
      <c r="G1180" s="841">
        <f>SUM(G1171:G1179)</f>
        <v>0</v>
      </c>
      <c r="H1180" s="842" t="s">
        <v>599</v>
      </c>
      <c r="I1180" s="841">
        <f>SUM(I1173:I1179)</f>
        <v>0</v>
      </c>
      <c r="J1180" s="842" t="s">
        <v>600</v>
      </c>
      <c r="K1180" s="841">
        <f>K1173-SUM(K1174:K1179)</f>
        <v>0</v>
      </c>
      <c r="L1180" s="843" t="s">
        <v>601</v>
      </c>
      <c r="M1180" s="844">
        <f>M1177-M1178</f>
        <v>0</v>
      </c>
    </row>
    <row r="1181" spans="1:13">
      <c r="A1181" s="783"/>
      <c r="B1181" s="784"/>
      <c r="C1181" s="784"/>
      <c r="D1181" s="785"/>
      <c r="E1181" s="786" t="s">
        <v>559</v>
      </c>
      <c r="F1181" s="787"/>
      <c r="G1181" s="788"/>
      <c r="H1181" s="786"/>
      <c r="I1181" s="788"/>
      <c r="J1181" s="789" t="s">
        <v>560</v>
      </c>
      <c r="K1181" s="790"/>
      <c r="L1181" s="786" t="s">
        <v>217</v>
      </c>
      <c r="M1181" s="791"/>
    </row>
    <row r="1182" spans="1:13">
      <c r="A1182" s="793"/>
      <c r="B1182" s="794"/>
      <c r="C1182" s="795" t="s">
        <v>267</v>
      </c>
      <c r="D1182" s="796"/>
      <c r="E1182" s="797" t="s">
        <v>561</v>
      </c>
      <c r="F1182" s="798"/>
      <c r="G1182" s="799"/>
      <c r="H1182" s="797"/>
      <c r="I1182" s="799"/>
      <c r="J1182" s="800" t="s">
        <v>562</v>
      </c>
      <c r="K1182" s="801"/>
      <c r="L1182" s="797"/>
      <c r="M1182" s="802"/>
    </row>
    <row r="1183" spans="1:13">
      <c r="A1183" s="803"/>
      <c r="B1183" s="804"/>
      <c r="C1183" s="804"/>
      <c r="D1183" s="805"/>
      <c r="E1183" s="797" t="s">
        <v>563</v>
      </c>
      <c r="F1183" s="798"/>
      <c r="G1183" s="799"/>
      <c r="H1183" s="797" t="s">
        <v>564</v>
      </c>
      <c r="I1183" s="799"/>
      <c r="J1183" s="800" t="s">
        <v>565</v>
      </c>
      <c r="K1183" s="806"/>
      <c r="L1183" s="797"/>
      <c r="M1183" s="802"/>
    </row>
    <row r="1184" spans="1:13">
      <c r="A1184" s="797" t="s">
        <v>566</v>
      </c>
      <c r="B1184" s="807"/>
      <c r="C1184" s="808" t="s">
        <v>567</v>
      </c>
      <c r="D1184" s="809"/>
      <c r="E1184" s="797" t="s">
        <v>568</v>
      </c>
      <c r="F1184" s="798"/>
      <c r="G1184" s="799"/>
      <c r="H1184" s="797" t="s">
        <v>569</v>
      </c>
      <c r="I1184" s="799"/>
      <c r="J1184" s="797" t="s">
        <v>570</v>
      </c>
      <c r="K1184" s="799"/>
      <c r="L1184" s="797" t="s">
        <v>571</v>
      </c>
      <c r="M1184" s="802"/>
    </row>
    <row r="1185" spans="1:13">
      <c r="A1185" s="797" t="s">
        <v>537</v>
      </c>
      <c r="B1185" s="810"/>
      <c r="C1185" s="811" t="s">
        <v>572</v>
      </c>
      <c r="D1185" s="812"/>
      <c r="E1185" s="797" t="s">
        <v>573</v>
      </c>
      <c r="F1185" s="813"/>
      <c r="G1185" s="799"/>
      <c r="H1185" s="797" t="s">
        <v>574</v>
      </c>
      <c r="I1185" s="799"/>
      <c r="J1185" s="797" t="s">
        <v>575</v>
      </c>
      <c r="K1185" s="799"/>
      <c r="L1185" s="797" t="s">
        <v>576</v>
      </c>
      <c r="M1185" s="802"/>
    </row>
    <row r="1186" spans="1:13">
      <c r="A1186" s="797" t="s">
        <v>577</v>
      </c>
      <c r="B1186" s="814"/>
      <c r="C1186" s="811" t="s">
        <v>578</v>
      </c>
      <c r="D1186" s="812"/>
      <c r="E1186" s="815" t="s">
        <v>579</v>
      </c>
      <c r="F1186" s="816"/>
      <c r="G1186" s="799"/>
      <c r="H1186" s="797" t="s">
        <v>580</v>
      </c>
      <c r="I1186" s="799"/>
      <c r="J1186" s="797" t="s">
        <v>581</v>
      </c>
      <c r="K1186" s="802"/>
      <c r="L1186" s="797"/>
      <c r="M1186" s="802"/>
    </row>
    <row r="1187" spans="1:13">
      <c r="A1187" s="797" t="s">
        <v>582</v>
      </c>
      <c r="B1187" s="807"/>
      <c r="C1187" s="811"/>
      <c r="D1187" s="817"/>
      <c r="E1187" s="818" t="s">
        <v>583</v>
      </c>
      <c r="F1187" s="819"/>
      <c r="G1187" s="799"/>
      <c r="H1187" s="797" t="s">
        <v>584</v>
      </c>
      <c r="I1187" s="799"/>
      <c r="J1187" s="797" t="s">
        <v>585</v>
      </c>
      <c r="K1187" s="799"/>
      <c r="L1187" s="797" t="s">
        <v>586</v>
      </c>
      <c r="M1187" s="802">
        <f>G1190+M1185</f>
        <v>0</v>
      </c>
    </row>
    <row r="1188" spans="1:13">
      <c r="A1188" s="797" t="s">
        <v>587</v>
      </c>
      <c r="B1188" s="820"/>
      <c r="C1188" s="811" t="s">
        <v>588</v>
      </c>
      <c r="D1188" s="821"/>
      <c r="E1188" s="822" t="s">
        <v>589</v>
      </c>
      <c r="F1188" s="823"/>
      <c r="G1188" s="824"/>
      <c r="H1188" s="797" t="s">
        <v>590</v>
      </c>
      <c r="I1188" s="799"/>
      <c r="J1188" s="797" t="s">
        <v>591</v>
      </c>
      <c r="K1188" s="824"/>
      <c r="L1188" s="825" t="s">
        <v>592</v>
      </c>
      <c r="M1188" s="826">
        <f>I1190+M1184</f>
        <v>0</v>
      </c>
    </row>
    <row r="1189" spans="1:13">
      <c r="A1189" s="825"/>
      <c r="B1189" s="827"/>
      <c r="C1189" s="828" t="s">
        <v>593</v>
      </c>
      <c r="D1189" s="829"/>
      <c r="E1189" s="830" t="s">
        <v>594</v>
      </c>
      <c r="F1189" s="831"/>
      <c r="G1189" s="832"/>
      <c r="H1189" s="825" t="s">
        <v>595</v>
      </c>
      <c r="I1189" s="824"/>
      <c r="J1189" s="825" t="s">
        <v>596</v>
      </c>
      <c r="K1189" s="832"/>
      <c r="L1189" s="833"/>
      <c r="M1189" s="834"/>
    </row>
    <row r="1190" spans="1:13" ht="12.75" thickBot="1">
      <c r="A1190" s="835"/>
      <c r="B1190" s="836"/>
      <c r="C1190" s="837" t="s">
        <v>597</v>
      </c>
      <c r="D1190" s="838"/>
      <c r="E1190" s="839" t="s">
        <v>598</v>
      </c>
      <c r="F1190" s="840"/>
      <c r="G1190" s="841">
        <f>SUM(G1181:G1189)</f>
        <v>0</v>
      </c>
      <c r="H1190" s="842" t="s">
        <v>599</v>
      </c>
      <c r="I1190" s="841">
        <f>SUM(I1183:I1189)</f>
        <v>0</v>
      </c>
      <c r="J1190" s="842" t="s">
        <v>600</v>
      </c>
      <c r="K1190" s="841">
        <f>K1183-SUM(K1184:K1189)</f>
        <v>0</v>
      </c>
      <c r="L1190" s="843" t="s">
        <v>601</v>
      </c>
      <c r="M1190" s="844">
        <f>M1187-M1188</f>
        <v>0</v>
      </c>
    </row>
    <row r="1191" spans="1:13">
      <c r="A1191" s="783"/>
      <c r="B1191" s="784"/>
      <c r="C1191" s="784"/>
      <c r="D1191" s="785"/>
      <c r="E1191" s="786" t="s">
        <v>559</v>
      </c>
      <c r="F1191" s="787"/>
      <c r="G1191" s="788"/>
      <c r="H1191" s="786"/>
      <c r="I1191" s="788"/>
      <c r="J1191" s="789" t="s">
        <v>560</v>
      </c>
      <c r="K1191" s="790"/>
      <c r="L1191" s="786" t="s">
        <v>217</v>
      </c>
      <c r="M1191" s="791"/>
    </row>
    <row r="1192" spans="1:13">
      <c r="A1192" s="793"/>
      <c r="B1192" s="794"/>
      <c r="C1192" s="795" t="s">
        <v>267</v>
      </c>
      <c r="D1192" s="796"/>
      <c r="E1192" s="797" t="s">
        <v>561</v>
      </c>
      <c r="F1192" s="798"/>
      <c r="G1192" s="799"/>
      <c r="H1192" s="797"/>
      <c r="I1192" s="799"/>
      <c r="J1192" s="800" t="s">
        <v>562</v>
      </c>
      <c r="K1192" s="801"/>
      <c r="L1192" s="797"/>
      <c r="M1192" s="802"/>
    </row>
    <row r="1193" spans="1:13">
      <c r="A1193" s="803"/>
      <c r="B1193" s="804"/>
      <c r="C1193" s="804"/>
      <c r="D1193" s="805"/>
      <c r="E1193" s="797" t="s">
        <v>563</v>
      </c>
      <c r="F1193" s="798"/>
      <c r="G1193" s="799"/>
      <c r="H1193" s="797" t="s">
        <v>564</v>
      </c>
      <c r="I1193" s="799"/>
      <c r="J1193" s="800" t="s">
        <v>565</v>
      </c>
      <c r="K1193" s="806"/>
      <c r="L1193" s="797"/>
      <c r="M1193" s="802"/>
    </row>
    <row r="1194" spans="1:13">
      <c r="A1194" s="797" t="s">
        <v>566</v>
      </c>
      <c r="B1194" s="807"/>
      <c r="C1194" s="808" t="s">
        <v>567</v>
      </c>
      <c r="D1194" s="809"/>
      <c r="E1194" s="797" t="s">
        <v>568</v>
      </c>
      <c r="F1194" s="798"/>
      <c r="G1194" s="799"/>
      <c r="H1194" s="797" t="s">
        <v>569</v>
      </c>
      <c r="I1194" s="799"/>
      <c r="J1194" s="797" t="s">
        <v>570</v>
      </c>
      <c r="K1194" s="799"/>
      <c r="L1194" s="797" t="s">
        <v>571</v>
      </c>
      <c r="M1194" s="802"/>
    </row>
    <row r="1195" spans="1:13">
      <c r="A1195" s="797" t="s">
        <v>537</v>
      </c>
      <c r="B1195" s="810"/>
      <c r="C1195" s="811" t="s">
        <v>572</v>
      </c>
      <c r="D1195" s="812"/>
      <c r="E1195" s="797" t="s">
        <v>573</v>
      </c>
      <c r="F1195" s="813"/>
      <c r="G1195" s="799"/>
      <c r="H1195" s="797" t="s">
        <v>574</v>
      </c>
      <c r="I1195" s="799"/>
      <c r="J1195" s="797" t="s">
        <v>575</v>
      </c>
      <c r="K1195" s="799"/>
      <c r="L1195" s="797" t="s">
        <v>576</v>
      </c>
      <c r="M1195" s="802"/>
    </row>
    <row r="1196" spans="1:13">
      <c r="A1196" s="797" t="s">
        <v>577</v>
      </c>
      <c r="B1196" s="814"/>
      <c r="C1196" s="811" t="s">
        <v>578</v>
      </c>
      <c r="D1196" s="812"/>
      <c r="E1196" s="815" t="s">
        <v>579</v>
      </c>
      <c r="F1196" s="816"/>
      <c r="G1196" s="799"/>
      <c r="H1196" s="797" t="s">
        <v>580</v>
      </c>
      <c r="I1196" s="799"/>
      <c r="J1196" s="797" t="s">
        <v>581</v>
      </c>
      <c r="K1196" s="802"/>
      <c r="L1196" s="797"/>
      <c r="M1196" s="802"/>
    </row>
    <row r="1197" spans="1:13">
      <c r="A1197" s="797" t="s">
        <v>582</v>
      </c>
      <c r="B1197" s="807"/>
      <c r="C1197" s="811"/>
      <c r="D1197" s="817"/>
      <c r="E1197" s="818" t="s">
        <v>583</v>
      </c>
      <c r="F1197" s="819"/>
      <c r="G1197" s="799"/>
      <c r="H1197" s="797" t="s">
        <v>584</v>
      </c>
      <c r="I1197" s="799"/>
      <c r="J1197" s="797" t="s">
        <v>585</v>
      </c>
      <c r="K1197" s="799"/>
      <c r="L1197" s="797" t="s">
        <v>586</v>
      </c>
      <c r="M1197" s="802">
        <f>G1200+M1195</f>
        <v>0</v>
      </c>
    </row>
    <row r="1198" spans="1:13">
      <c r="A1198" s="797" t="s">
        <v>587</v>
      </c>
      <c r="B1198" s="820"/>
      <c r="C1198" s="811" t="s">
        <v>588</v>
      </c>
      <c r="D1198" s="821"/>
      <c r="E1198" s="822" t="s">
        <v>589</v>
      </c>
      <c r="F1198" s="823"/>
      <c r="G1198" s="824"/>
      <c r="H1198" s="797" t="s">
        <v>590</v>
      </c>
      <c r="I1198" s="799"/>
      <c r="J1198" s="797" t="s">
        <v>591</v>
      </c>
      <c r="K1198" s="824"/>
      <c r="L1198" s="825" t="s">
        <v>592</v>
      </c>
      <c r="M1198" s="826">
        <f>I1200+M1194</f>
        <v>0</v>
      </c>
    </row>
    <row r="1199" spans="1:13">
      <c r="A1199" s="825"/>
      <c r="B1199" s="827"/>
      <c r="C1199" s="828" t="s">
        <v>593</v>
      </c>
      <c r="D1199" s="829"/>
      <c r="E1199" s="830" t="s">
        <v>594</v>
      </c>
      <c r="F1199" s="831"/>
      <c r="G1199" s="832"/>
      <c r="H1199" s="825" t="s">
        <v>595</v>
      </c>
      <c r="I1199" s="824"/>
      <c r="J1199" s="825" t="s">
        <v>596</v>
      </c>
      <c r="K1199" s="832"/>
      <c r="L1199" s="833"/>
      <c r="M1199" s="834"/>
    </row>
    <row r="1200" spans="1:13" ht="12.75" thickBot="1">
      <c r="A1200" s="835"/>
      <c r="B1200" s="836"/>
      <c r="C1200" s="837" t="s">
        <v>597</v>
      </c>
      <c r="D1200" s="838"/>
      <c r="E1200" s="839" t="s">
        <v>598</v>
      </c>
      <c r="F1200" s="840"/>
      <c r="G1200" s="841">
        <f>SUM(G1191:G1199)</f>
        <v>0</v>
      </c>
      <c r="H1200" s="842" t="s">
        <v>599</v>
      </c>
      <c r="I1200" s="841">
        <f>SUM(I1193:I1199)</f>
        <v>0</v>
      </c>
      <c r="J1200" s="842" t="s">
        <v>600</v>
      </c>
      <c r="K1200" s="841">
        <f>K1193-SUM(K1194:K1199)</f>
        <v>0</v>
      </c>
      <c r="L1200" s="843" t="s">
        <v>601</v>
      </c>
      <c r="M1200" s="844">
        <f>M1197-M1198</f>
        <v>0</v>
      </c>
    </row>
    <row r="1201" spans="1:13">
      <c r="A1201" s="783"/>
      <c r="B1201" s="784"/>
      <c r="C1201" s="784"/>
      <c r="D1201" s="785"/>
      <c r="E1201" s="786" t="s">
        <v>559</v>
      </c>
      <c r="F1201" s="787"/>
      <c r="G1201" s="788"/>
      <c r="H1201" s="786"/>
      <c r="I1201" s="788"/>
      <c r="J1201" s="789" t="s">
        <v>560</v>
      </c>
      <c r="K1201" s="790"/>
      <c r="L1201" s="786" t="s">
        <v>217</v>
      </c>
      <c r="M1201" s="791"/>
    </row>
    <row r="1202" spans="1:13">
      <c r="A1202" s="793"/>
      <c r="B1202" s="794"/>
      <c r="C1202" s="795" t="s">
        <v>267</v>
      </c>
      <c r="D1202" s="796"/>
      <c r="E1202" s="797" t="s">
        <v>561</v>
      </c>
      <c r="F1202" s="798"/>
      <c r="G1202" s="799"/>
      <c r="H1202" s="797"/>
      <c r="I1202" s="799"/>
      <c r="J1202" s="800" t="s">
        <v>562</v>
      </c>
      <c r="K1202" s="801"/>
      <c r="L1202" s="797"/>
      <c r="M1202" s="802"/>
    </row>
    <row r="1203" spans="1:13">
      <c r="A1203" s="803"/>
      <c r="B1203" s="804"/>
      <c r="C1203" s="804"/>
      <c r="D1203" s="805"/>
      <c r="E1203" s="797" t="s">
        <v>563</v>
      </c>
      <c r="F1203" s="798"/>
      <c r="G1203" s="799"/>
      <c r="H1203" s="797" t="s">
        <v>564</v>
      </c>
      <c r="I1203" s="799"/>
      <c r="J1203" s="800" t="s">
        <v>565</v>
      </c>
      <c r="K1203" s="806"/>
      <c r="L1203" s="797"/>
      <c r="M1203" s="802"/>
    </row>
    <row r="1204" spans="1:13">
      <c r="A1204" s="797" t="s">
        <v>566</v>
      </c>
      <c r="B1204" s="807"/>
      <c r="C1204" s="808" t="s">
        <v>567</v>
      </c>
      <c r="D1204" s="809"/>
      <c r="E1204" s="797" t="s">
        <v>568</v>
      </c>
      <c r="F1204" s="798"/>
      <c r="G1204" s="799"/>
      <c r="H1204" s="797" t="s">
        <v>569</v>
      </c>
      <c r="I1204" s="799"/>
      <c r="J1204" s="797" t="s">
        <v>570</v>
      </c>
      <c r="K1204" s="799"/>
      <c r="L1204" s="797" t="s">
        <v>571</v>
      </c>
      <c r="M1204" s="802"/>
    </row>
    <row r="1205" spans="1:13">
      <c r="A1205" s="797" t="s">
        <v>537</v>
      </c>
      <c r="B1205" s="810"/>
      <c r="C1205" s="811" t="s">
        <v>572</v>
      </c>
      <c r="D1205" s="812"/>
      <c r="E1205" s="797" t="s">
        <v>573</v>
      </c>
      <c r="F1205" s="813"/>
      <c r="G1205" s="799"/>
      <c r="H1205" s="797" t="s">
        <v>574</v>
      </c>
      <c r="I1205" s="799"/>
      <c r="J1205" s="797" t="s">
        <v>575</v>
      </c>
      <c r="K1205" s="799"/>
      <c r="L1205" s="797" t="s">
        <v>576</v>
      </c>
      <c r="M1205" s="802"/>
    </row>
    <row r="1206" spans="1:13">
      <c r="A1206" s="797" t="s">
        <v>577</v>
      </c>
      <c r="B1206" s="814"/>
      <c r="C1206" s="811" t="s">
        <v>578</v>
      </c>
      <c r="D1206" s="812"/>
      <c r="E1206" s="815" t="s">
        <v>579</v>
      </c>
      <c r="F1206" s="816"/>
      <c r="G1206" s="799"/>
      <c r="H1206" s="797" t="s">
        <v>580</v>
      </c>
      <c r="I1206" s="799"/>
      <c r="J1206" s="797" t="s">
        <v>581</v>
      </c>
      <c r="K1206" s="802"/>
      <c r="L1206" s="797"/>
      <c r="M1206" s="802"/>
    </row>
    <row r="1207" spans="1:13">
      <c r="A1207" s="797" t="s">
        <v>582</v>
      </c>
      <c r="B1207" s="807"/>
      <c r="C1207" s="811"/>
      <c r="D1207" s="817"/>
      <c r="E1207" s="818" t="s">
        <v>583</v>
      </c>
      <c r="F1207" s="819"/>
      <c r="G1207" s="799"/>
      <c r="H1207" s="797" t="s">
        <v>584</v>
      </c>
      <c r="I1207" s="799"/>
      <c r="J1207" s="797" t="s">
        <v>585</v>
      </c>
      <c r="K1207" s="799"/>
      <c r="L1207" s="797" t="s">
        <v>586</v>
      </c>
      <c r="M1207" s="802">
        <f>G1210+M1205</f>
        <v>0</v>
      </c>
    </row>
    <row r="1208" spans="1:13">
      <c r="A1208" s="797" t="s">
        <v>587</v>
      </c>
      <c r="B1208" s="820"/>
      <c r="C1208" s="811" t="s">
        <v>588</v>
      </c>
      <c r="D1208" s="821"/>
      <c r="E1208" s="822" t="s">
        <v>589</v>
      </c>
      <c r="F1208" s="823"/>
      <c r="G1208" s="824"/>
      <c r="H1208" s="797" t="s">
        <v>590</v>
      </c>
      <c r="I1208" s="799"/>
      <c r="J1208" s="797" t="s">
        <v>591</v>
      </c>
      <c r="K1208" s="824"/>
      <c r="L1208" s="825" t="s">
        <v>592</v>
      </c>
      <c r="M1208" s="826">
        <f>I1210+M1204</f>
        <v>0</v>
      </c>
    </row>
    <row r="1209" spans="1:13">
      <c r="A1209" s="825"/>
      <c r="B1209" s="827"/>
      <c r="C1209" s="828" t="s">
        <v>593</v>
      </c>
      <c r="D1209" s="829"/>
      <c r="E1209" s="830" t="s">
        <v>594</v>
      </c>
      <c r="F1209" s="831"/>
      <c r="G1209" s="832"/>
      <c r="H1209" s="825" t="s">
        <v>595</v>
      </c>
      <c r="I1209" s="824"/>
      <c r="J1209" s="825" t="s">
        <v>596</v>
      </c>
      <c r="K1209" s="832"/>
      <c r="L1209" s="833"/>
      <c r="M1209" s="834"/>
    </row>
    <row r="1210" spans="1:13" ht="12.75" thickBot="1">
      <c r="A1210" s="835"/>
      <c r="B1210" s="836"/>
      <c r="C1210" s="837" t="s">
        <v>597</v>
      </c>
      <c r="D1210" s="838"/>
      <c r="E1210" s="839" t="s">
        <v>598</v>
      </c>
      <c r="F1210" s="840"/>
      <c r="G1210" s="841">
        <f>SUM(G1201:G1209)</f>
        <v>0</v>
      </c>
      <c r="H1210" s="842" t="s">
        <v>599</v>
      </c>
      <c r="I1210" s="841">
        <f>SUM(I1203:I1209)</f>
        <v>0</v>
      </c>
      <c r="J1210" s="842" t="s">
        <v>600</v>
      </c>
      <c r="K1210" s="841">
        <f>K1203-SUM(K1204:K1209)</f>
        <v>0</v>
      </c>
      <c r="L1210" s="843" t="s">
        <v>601</v>
      </c>
      <c r="M1210" s="844">
        <f>M1207-M1208</f>
        <v>0</v>
      </c>
    </row>
    <row r="1211" spans="1:13">
      <c r="A1211" s="783"/>
      <c r="B1211" s="784"/>
      <c r="C1211" s="784"/>
      <c r="D1211" s="785"/>
      <c r="E1211" s="786" t="s">
        <v>559</v>
      </c>
      <c r="F1211" s="787"/>
      <c r="G1211" s="788"/>
      <c r="H1211" s="786"/>
      <c r="I1211" s="788"/>
      <c r="J1211" s="789" t="s">
        <v>560</v>
      </c>
      <c r="K1211" s="790"/>
      <c r="L1211" s="786" t="s">
        <v>217</v>
      </c>
      <c r="M1211" s="791"/>
    </row>
    <row r="1212" spans="1:13">
      <c r="A1212" s="793"/>
      <c r="B1212" s="794"/>
      <c r="C1212" s="795" t="s">
        <v>267</v>
      </c>
      <c r="D1212" s="796"/>
      <c r="E1212" s="797" t="s">
        <v>561</v>
      </c>
      <c r="F1212" s="798"/>
      <c r="G1212" s="799"/>
      <c r="H1212" s="797"/>
      <c r="I1212" s="799"/>
      <c r="J1212" s="800" t="s">
        <v>562</v>
      </c>
      <c r="K1212" s="801"/>
      <c r="L1212" s="797"/>
      <c r="M1212" s="802"/>
    </row>
    <row r="1213" spans="1:13">
      <c r="A1213" s="803"/>
      <c r="B1213" s="804"/>
      <c r="C1213" s="804"/>
      <c r="D1213" s="805"/>
      <c r="E1213" s="797" t="s">
        <v>563</v>
      </c>
      <c r="F1213" s="798"/>
      <c r="G1213" s="799"/>
      <c r="H1213" s="797" t="s">
        <v>564</v>
      </c>
      <c r="I1213" s="799"/>
      <c r="J1213" s="800" t="s">
        <v>565</v>
      </c>
      <c r="K1213" s="806"/>
      <c r="L1213" s="797"/>
      <c r="M1213" s="802"/>
    </row>
    <row r="1214" spans="1:13">
      <c r="A1214" s="797" t="s">
        <v>566</v>
      </c>
      <c r="B1214" s="807"/>
      <c r="C1214" s="808" t="s">
        <v>567</v>
      </c>
      <c r="D1214" s="809"/>
      <c r="E1214" s="797" t="s">
        <v>568</v>
      </c>
      <c r="F1214" s="798"/>
      <c r="G1214" s="799"/>
      <c r="H1214" s="797" t="s">
        <v>569</v>
      </c>
      <c r="I1214" s="799"/>
      <c r="J1214" s="797" t="s">
        <v>570</v>
      </c>
      <c r="K1214" s="799"/>
      <c r="L1214" s="797" t="s">
        <v>571</v>
      </c>
      <c r="M1214" s="802"/>
    </row>
    <row r="1215" spans="1:13">
      <c r="A1215" s="797" t="s">
        <v>537</v>
      </c>
      <c r="B1215" s="810"/>
      <c r="C1215" s="811" t="s">
        <v>572</v>
      </c>
      <c r="D1215" s="812"/>
      <c r="E1215" s="797" t="s">
        <v>573</v>
      </c>
      <c r="F1215" s="813"/>
      <c r="G1215" s="799"/>
      <c r="H1215" s="797" t="s">
        <v>574</v>
      </c>
      <c r="I1215" s="799"/>
      <c r="J1215" s="797" t="s">
        <v>575</v>
      </c>
      <c r="K1215" s="799"/>
      <c r="L1215" s="797" t="s">
        <v>576</v>
      </c>
      <c r="M1215" s="802"/>
    </row>
    <row r="1216" spans="1:13">
      <c r="A1216" s="797" t="s">
        <v>577</v>
      </c>
      <c r="B1216" s="814"/>
      <c r="C1216" s="811" t="s">
        <v>578</v>
      </c>
      <c r="D1216" s="812"/>
      <c r="E1216" s="815" t="s">
        <v>579</v>
      </c>
      <c r="F1216" s="816"/>
      <c r="G1216" s="799"/>
      <c r="H1216" s="797" t="s">
        <v>580</v>
      </c>
      <c r="I1216" s="799"/>
      <c r="J1216" s="797" t="s">
        <v>581</v>
      </c>
      <c r="K1216" s="802"/>
      <c r="L1216" s="797"/>
      <c r="M1216" s="802"/>
    </row>
    <row r="1217" spans="1:13">
      <c r="A1217" s="797" t="s">
        <v>582</v>
      </c>
      <c r="B1217" s="807"/>
      <c r="C1217" s="811"/>
      <c r="D1217" s="817"/>
      <c r="E1217" s="818" t="s">
        <v>583</v>
      </c>
      <c r="F1217" s="819"/>
      <c r="G1217" s="799"/>
      <c r="H1217" s="797" t="s">
        <v>584</v>
      </c>
      <c r="I1217" s="799"/>
      <c r="J1217" s="797" t="s">
        <v>585</v>
      </c>
      <c r="K1217" s="799"/>
      <c r="L1217" s="797" t="s">
        <v>586</v>
      </c>
      <c r="M1217" s="802">
        <f>G1220+M1215</f>
        <v>0</v>
      </c>
    </row>
    <row r="1218" spans="1:13">
      <c r="A1218" s="797" t="s">
        <v>587</v>
      </c>
      <c r="B1218" s="820"/>
      <c r="C1218" s="811" t="s">
        <v>588</v>
      </c>
      <c r="D1218" s="821"/>
      <c r="E1218" s="822" t="s">
        <v>589</v>
      </c>
      <c r="F1218" s="823"/>
      <c r="G1218" s="824"/>
      <c r="H1218" s="797" t="s">
        <v>590</v>
      </c>
      <c r="I1218" s="799"/>
      <c r="J1218" s="797" t="s">
        <v>591</v>
      </c>
      <c r="K1218" s="824"/>
      <c r="L1218" s="825" t="s">
        <v>592</v>
      </c>
      <c r="M1218" s="826">
        <f>I1220+M1214</f>
        <v>0</v>
      </c>
    </row>
    <row r="1219" spans="1:13">
      <c r="A1219" s="825"/>
      <c r="B1219" s="827"/>
      <c r="C1219" s="828" t="s">
        <v>593</v>
      </c>
      <c r="D1219" s="829"/>
      <c r="E1219" s="830" t="s">
        <v>594</v>
      </c>
      <c r="F1219" s="831"/>
      <c r="G1219" s="832"/>
      <c r="H1219" s="825" t="s">
        <v>595</v>
      </c>
      <c r="I1219" s="824"/>
      <c r="J1219" s="825" t="s">
        <v>596</v>
      </c>
      <c r="K1219" s="832"/>
      <c r="L1219" s="833"/>
      <c r="M1219" s="834"/>
    </row>
    <row r="1220" spans="1:13" ht="12.75" thickBot="1">
      <c r="A1220" s="835"/>
      <c r="B1220" s="836"/>
      <c r="C1220" s="837" t="s">
        <v>597</v>
      </c>
      <c r="D1220" s="838"/>
      <c r="E1220" s="839" t="s">
        <v>598</v>
      </c>
      <c r="F1220" s="840"/>
      <c r="G1220" s="841">
        <f>SUM(G1211:G1219)</f>
        <v>0</v>
      </c>
      <c r="H1220" s="842" t="s">
        <v>599</v>
      </c>
      <c r="I1220" s="841">
        <f>SUM(I1213:I1219)</f>
        <v>0</v>
      </c>
      <c r="J1220" s="842" t="s">
        <v>600</v>
      </c>
      <c r="K1220" s="841">
        <f>K1213-SUM(K1214:K1219)</f>
        <v>0</v>
      </c>
      <c r="L1220" s="843" t="s">
        <v>601</v>
      </c>
      <c r="M1220" s="844">
        <f>M1217-M1218</f>
        <v>0</v>
      </c>
    </row>
    <row r="1221" spans="1:13">
      <c r="A1221" s="783"/>
      <c r="B1221" s="784"/>
      <c r="C1221" s="784"/>
      <c r="D1221" s="785"/>
      <c r="E1221" s="786" t="s">
        <v>559</v>
      </c>
      <c r="F1221" s="787"/>
      <c r="G1221" s="788"/>
      <c r="H1221" s="786"/>
      <c r="I1221" s="788"/>
      <c r="J1221" s="789" t="s">
        <v>560</v>
      </c>
      <c r="K1221" s="790"/>
      <c r="L1221" s="786" t="s">
        <v>217</v>
      </c>
      <c r="M1221" s="791"/>
    </row>
    <row r="1222" spans="1:13">
      <c r="A1222" s="793"/>
      <c r="B1222" s="794"/>
      <c r="C1222" s="795" t="s">
        <v>267</v>
      </c>
      <c r="D1222" s="796"/>
      <c r="E1222" s="797" t="s">
        <v>561</v>
      </c>
      <c r="F1222" s="798"/>
      <c r="G1222" s="799"/>
      <c r="H1222" s="797"/>
      <c r="I1222" s="799"/>
      <c r="J1222" s="800" t="s">
        <v>562</v>
      </c>
      <c r="K1222" s="801"/>
      <c r="L1222" s="797"/>
      <c r="M1222" s="802"/>
    </row>
    <row r="1223" spans="1:13">
      <c r="A1223" s="803"/>
      <c r="B1223" s="804"/>
      <c r="C1223" s="804"/>
      <c r="D1223" s="805"/>
      <c r="E1223" s="797" t="s">
        <v>563</v>
      </c>
      <c r="F1223" s="798"/>
      <c r="G1223" s="799"/>
      <c r="H1223" s="797" t="s">
        <v>564</v>
      </c>
      <c r="I1223" s="799"/>
      <c r="J1223" s="800" t="s">
        <v>565</v>
      </c>
      <c r="K1223" s="806"/>
      <c r="L1223" s="797"/>
      <c r="M1223" s="802"/>
    </row>
    <row r="1224" spans="1:13">
      <c r="A1224" s="797" t="s">
        <v>566</v>
      </c>
      <c r="B1224" s="807"/>
      <c r="C1224" s="808" t="s">
        <v>567</v>
      </c>
      <c r="D1224" s="809"/>
      <c r="E1224" s="797" t="s">
        <v>568</v>
      </c>
      <c r="F1224" s="798"/>
      <c r="G1224" s="799"/>
      <c r="H1224" s="797" t="s">
        <v>569</v>
      </c>
      <c r="I1224" s="799"/>
      <c r="J1224" s="797" t="s">
        <v>570</v>
      </c>
      <c r="K1224" s="799"/>
      <c r="L1224" s="797" t="s">
        <v>571</v>
      </c>
      <c r="M1224" s="802"/>
    </row>
    <row r="1225" spans="1:13">
      <c r="A1225" s="797" t="s">
        <v>537</v>
      </c>
      <c r="B1225" s="810"/>
      <c r="C1225" s="811" t="s">
        <v>572</v>
      </c>
      <c r="D1225" s="812"/>
      <c r="E1225" s="797" t="s">
        <v>573</v>
      </c>
      <c r="F1225" s="813"/>
      <c r="G1225" s="799"/>
      <c r="H1225" s="797" t="s">
        <v>574</v>
      </c>
      <c r="I1225" s="799"/>
      <c r="J1225" s="797" t="s">
        <v>575</v>
      </c>
      <c r="K1225" s="799"/>
      <c r="L1225" s="797" t="s">
        <v>576</v>
      </c>
      <c r="M1225" s="802"/>
    </row>
    <row r="1226" spans="1:13">
      <c r="A1226" s="797" t="s">
        <v>577</v>
      </c>
      <c r="B1226" s="814"/>
      <c r="C1226" s="811" t="s">
        <v>578</v>
      </c>
      <c r="D1226" s="812"/>
      <c r="E1226" s="815" t="s">
        <v>579</v>
      </c>
      <c r="F1226" s="816"/>
      <c r="G1226" s="799"/>
      <c r="H1226" s="797" t="s">
        <v>580</v>
      </c>
      <c r="I1226" s="799"/>
      <c r="J1226" s="797" t="s">
        <v>581</v>
      </c>
      <c r="K1226" s="802"/>
      <c r="L1226" s="797"/>
      <c r="M1226" s="802"/>
    </row>
    <row r="1227" spans="1:13">
      <c r="A1227" s="797" t="s">
        <v>582</v>
      </c>
      <c r="B1227" s="807"/>
      <c r="C1227" s="811"/>
      <c r="D1227" s="817"/>
      <c r="E1227" s="818" t="s">
        <v>583</v>
      </c>
      <c r="F1227" s="819"/>
      <c r="G1227" s="799"/>
      <c r="H1227" s="797" t="s">
        <v>584</v>
      </c>
      <c r="I1227" s="799"/>
      <c r="J1227" s="797" t="s">
        <v>585</v>
      </c>
      <c r="K1227" s="799"/>
      <c r="L1227" s="797" t="s">
        <v>586</v>
      </c>
      <c r="M1227" s="802">
        <f>G1230+M1225</f>
        <v>0</v>
      </c>
    </row>
    <row r="1228" spans="1:13">
      <c r="A1228" s="797" t="s">
        <v>587</v>
      </c>
      <c r="B1228" s="820"/>
      <c r="C1228" s="811" t="s">
        <v>588</v>
      </c>
      <c r="D1228" s="821"/>
      <c r="E1228" s="822" t="s">
        <v>589</v>
      </c>
      <c r="F1228" s="823"/>
      <c r="G1228" s="824"/>
      <c r="H1228" s="797" t="s">
        <v>590</v>
      </c>
      <c r="I1228" s="799"/>
      <c r="J1228" s="797" t="s">
        <v>591</v>
      </c>
      <c r="K1228" s="824"/>
      <c r="L1228" s="825" t="s">
        <v>592</v>
      </c>
      <c r="M1228" s="826">
        <f>I1230+M1224</f>
        <v>0</v>
      </c>
    </row>
    <row r="1229" spans="1:13">
      <c r="A1229" s="825"/>
      <c r="B1229" s="827"/>
      <c r="C1229" s="828" t="s">
        <v>593</v>
      </c>
      <c r="D1229" s="829"/>
      <c r="E1229" s="830" t="s">
        <v>594</v>
      </c>
      <c r="F1229" s="831"/>
      <c r="G1229" s="832"/>
      <c r="H1229" s="825" t="s">
        <v>595</v>
      </c>
      <c r="I1229" s="824"/>
      <c r="J1229" s="825" t="s">
        <v>596</v>
      </c>
      <c r="K1229" s="832"/>
      <c r="L1229" s="833"/>
      <c r="M1229" s="834"/>
    </row>
    <row r="1230" spans="1:13" ht="12.75" thickBot="1">
      <c r="A1230" s="835"/>
      <c r="B1230" s="836"/>
      <c r="C1230" s="837" t="s">
        <v>597</v>
      </c>
      <c r="D1230" s="838"/>
      <c r="E1230" s="839" t="s">
        <v>598</v>
      </c>
      <c r="F1230" s="840"/>
      <c r="G1230" s="841">
        <f>SUM(G1221:G1229)</f>
        <v>0</v>
      </c>
      <c r="H1230" s="842" t="s">
        <v>599</v>
      </c>
      <c r="I1230" s="841">
        <f>SUM(I1223:I1229)</f>
        <v>0</v>
      </c>
      <c r="J1230" s="842" t="s">
        <v>600</v>
      </c>
      <c r="K1230" s="841">
        <f>K1223-SUM(K1224:K1229)</f>
        <v>0</v>
      </c>
      <c r="L1230" s="843" t="s">
        <v>601</v>
      </c>
      <c r="M1230" s="844">
        <f>M1227-M1228</f>
        <v>0</v>
      </c>
    </row>
    <row r="1231" spans="1:13">
      <c r="A1231" s="783"/>
      <c r="B1231" s="784"/>
      <c r="C1231" s="784"/>
      <c r="D1231" s="785"/>
      <c r="E1231" s="786" t="s">
        <v>559</v>
      </c>
      <c r="F1231" s="787"/>
      <c r="G1231" s="788"/>
      <c r="H1231" s="786"/>
      <c r="I1231" s="788"/>
      <c r="J1231" s="789" t="s">
        <v>560</v>
      </c>
      <c r="K1231" s="790"/>
      <c r="L1231" s="786" t="s">
        <v>217</v>
      </c>
      <c r="M1231" s="791"/>
    </row>
    <row r="1232" spans="1:13">
      <c r="A1232" s="793"/>
      <c r="B1232" s="794"/>
      <c r="C1232" s="795" t="s">
        <v>267</v>
      </c>
      <c r="D1232" s="796"/>
      <c r="E1232" s="797" t="s">
        <v>561</v>
      </c>
      <c r="F1232" s="798"/>
      <c r="G1232" s="799"/>
      <c r="H1232" s="797"/>
      <c r="I1232" s="799"/>
      <c r="J1232" s="800" t="s">
        <v>562</v>
      </c>
      <c r="K1232" s="801"/>
      <c r="L1232" s="797"/>
      <c r="M1232" s="802"/>
    </row>
    <row r="1233" spans="1:13">
      <c r="A1233" s="803"/>
      <c r="B1233" s="804"/>
      <c r="C1233" s="804"/>
      <c r="D1233" s="805"/>
      <c r="E1233" s="797" t="s">
        <v>563</v>
      </c>
      <c r="F1233" s="798"/>
      <c r="G1233" s="799"/>
      <c r="H1233" s="797" t="s">
        <v>564</v>
      </c>
      <c r="I1233" s="799"/>
      <c r="J1233" s="800" t="s">
        <v>565</v>
      </c>
      <c r="K1233" s="806"/>
      <c r="L1233" s="797"/>
      <c r="M1233" s="802"/>
    </row>
    <row r="1234" spans="1:13">
      <c r="A1234" s="797" t="s">
        <v>566</v>
      </c>
      <c r="B1234" s="807"/>
      <c r="C1234" s="808" t="s">
        <v>567</v>
      </c>
      <c r="D1234" s="809"/>
      <c r="E1234" s="797" t="s">
        <v>568</v>
      </c>
      <c r="F1234" s="798"/>
      <c r="G1234" s="799"/>
      <c r="H1234" s="797" t="s">
        <v>569</v>
      </c>
      <c r="I1234" s="799"/>
      <c r="J1234" s="797" t="s">
        <v>570</v>
      </c>
      <c r="K1234" s="799"/>
      <c r="L1234" s="797" t="s">
        <v>571</v>
      </c>
      <c r="M1234" s="802"/>
    </row>
    <row r="1235" spans="1:13">
      <c r="A1235" s="797" t="s">
        <v>537</v>
      </c>
      <c r="B1235" s="810"/>
      <c r="C1235" s="811" t="s">
        <v>572</v>
      </c>
      <c r="D1235" s="812"/>
      <c r="E1235" s="797" t="s">
        <v>573</v>
      </c>
      <c r="F1235" s="813"/>
      <c r="G1235" s="799"/>
      <c r="H1235" s="797" t="s">
        <v>574</v>
      </c>
      <c r="I1235" s="799"/>
      <c r="J1235" s="797" t="s">
        <v>575</v>
      </c>
      <c r="K1235" s="799"/>
      <c r="L1235" s="797" t="s">
        <v>576</v>
      </c>
      <c r="M1235" s="802"/>
    </row>
    <row r="1236" spans="1:13">
      <c r="A1236" s="797" t="s">
        <v>577</v>
      </c>
      <c r="B1236" s="814"/>
      <c r="C1236" s="811" t="s">
        <v>578</v>
      </c>
      <c r="D1236" s="812"/>
      <c r="E1236" s="815" t="s">
        <v>579</v>
      </c>
      <c r="F1236" s="816"/>
      <c r="G1236" s="799"/>
      <c r="H1236" s="797" t="s">
        <v>580</v>
      </c>
      <c r="I1236" s="799"/>
      <c r="J1236" s="797" t="s">
        <v>581</v>
      </c>
      <c r="K1236" s="802"/>
      <c r="L1236" s="797"/>
      <c r="M1236" s="802"/>
    </row>
    <row r="1237" spans="1:13">
      <c r="A1237" s="797" t="s">
        <v>582</v>
      </c>
      <c r="B1237" s="807"/>
      <c r="C1237" s="811"/>
      <c r="D1237" s="817"/>
      <c r="E1237" s="818" t="s">
        <v>583</v>
      </c>
      <c r="F1237" s="819"/>
      <c r="G1237" s="799"/>
      <c r="H1237" s="797" t="s">
        <v>584</v>
      </c>
      <c r="I1237" s="799"/>
      <c r="J1237" s="797" t="s">
        <v>585</v>
      </c>
      <c r="K1237" s="799"/>
      <c r="L1237" s="797" t="s">
        <v>586</v>
      </c>
      <c r="M1237" s="802">
        <f>G1240+M1235</f>
        <v>0</v>
      </c>
    </row>
    <row r="1238" spans="1:13">
      <c r="A1238" s="797" t="s">
        <v>587</v>
      </c>
      <c r="B1238" s="820"/>
      <c r="C1238" s="811" t="s">
        <v>588</v>
      </c>
      <c r="D1238" s="821"/>
      <c r="E1238" s="822" t="s">
        <v>589</v>
      </c>
      <c r="F1238" s="823"/>
      <c r="G1238" s="824"/>
      <c r="H1238" s="797" t="s">
        <v>590</v>
      </c>
      <c r="I1238" s="799"/>
      <c r="J1238" s="797" t="s">
        <v>591</v>
      </c>
      <c r="K1238" s="824"/>
      <c r="L1238" s="825" t="s">
        <v>592</v>
      </c>
      <c r="M1238" s="826">
        <f>I1240+M1234</f>
        <v>0</v>
      </c>
    </row>
    <row r="1239" spans="1:13">
      <c r="A1239" s="825"/>
      <c r="B1239" s="827"/>
      <c r="C1239" s="828" t="s">
        <v>593</v>
      </c>
      <c r="D1239" s="829"/>
      <c r="E1239" s="830" t="s">
        <v>594</v>
      </c>
      <c r="F1239" s="831"/>
      <c r="G1239" s="832"/>
      <c r="H1239" s="825" t="s">
        <v>595</v>
      </c>
      <c r="I1239" s="824"/>
      <c r="J1239" s="825" t="s">
        <v>596</v>
      </c>
      <c r="K1239" s="832"/>
      <c r="L1239" s="833"/>
      <c r="M1239" s="834"/>
    </row>
    <row r="1240" spans="1:13" ht="12.75" thickBot="1">
      <c r="A1240" s="835"/>
      <c r="B1240" s="836"/>
      <c r="C1240" s="837" t="s">
        <v>597</v>
      </c>
      <c r="D1240" s="838"/>
      <c r="E1240" s="839" t="s">
        <v>598</v>
      </c>
      <c r="F1240" s="840"/>
      <c r="G1240" s="841">
        <f>SUM(G1231:G1239)</f>
        <v>0</v>
      </c>
      <c r="H1240" s="842" t="s">
        <v>599</v>
      </c>
      <c r="I1240" s="841">
        <f>SUM(I1233:I1239)</f>
        <v>0</v>
      </c>
      <c r="J1240" s="842" t="s">
        <v>600</v>
      </c>
      <c r="K1240" s="841">
        <f>K1233-SUM(K1234:K1239)</f>
        <v>0</v>
      </c>
      <c r="L1240" s="843" t="s">
        <v>601</v>
      </c>
      <c r="M1240" s="844">
        <f>M1237-M1238</f>
        <v>0</v>
      </c>
    </row>
    <row r="1241" spans="1:13">
      <c r="A1241" s="783"/>
      <c r="B1241" s="784"/>
      <c r="C1241" s="784"/>
      <c r="D1241" s="785"/>
      <c r="E1241" s="786" t="s">
        <v>559</v>
      </c>
      <c r="F1241" s="787"/>
      <c r="G1241" s="788"/>
      <c r="H1241" s="786"/>
      <c r="I1241" s="788"/>
      <c r="J1241" s="789" t="s">
        <v>560</v>
      </c>
      <c r="K1241" s="790"/>
      <c r="L1241" s="786" t="s">
        <v>217</v>
      </c>
      <c r="M1241" s="791"/>
    </row>
    <row r="1242" spans="1:13">
      <c r="A1242" s="793"/>
      <c r="B1242" s="794"/>
      <c r="C1242" s="795" t="s">
        <v>267</v>
      </c>
      <c r="D1242" s="796"/>
      <c r="E1242" s="797" t="s">
        <v>561</v>
      </c>
      <c r="F1242" s="798"/>
      <c r="G1242" s="799"/>
      <c r="H1242" s="797"/>
      <c r="I1242" s="799"/>
      <c r="J1242" s="800" t="s">
        <v>562</v>
      </c>
      <c r="K1242" s="801"/>
      <c r="L1242" s="797"/>
      <c r="M1242" s="802"/>
    </row>
    <row r="1243" spans="1:13">
      <c r="A1243" s="803"/>
      <c r="B1243" s="804"/>
      <c r="C1243" s="804"/>
      <c r="D1243" s="805"/>
      <c r="E1243" s="797" t="s">
        <v>563</v>
      </c>
      <c r="F1243" s="798"/>
      <c r="G1243" s="799"/>
      <c r="H1243" s="797" t="s">
        <v>564</v>
      </c>
      <c r="I1243" s="799"/>
      <c r="J1243" s="800" t="s">
        <v>565</v>
      </c>
      <c r="K1243" s="806"/>
      <c r="L1243" s="797"/>
      <c r="M1243" s="802"/>
    </row>
    <row r="1244" spans="1:13">
      <c r="A1244" s="797" t="s">
        <v>566</v>
      </c>
      <c r="B1244" s="807"/>
      <c r="C1244" s="808" t="s">
        <v>567</v>
      </c>
      <c r="D1244" s="809"/>
      <c r="E1244" s="797" t="s">
        <v>568</v>
      </c>
      <c r="F1244" s="798"/>
      <c r="G1244" s="799"/>
      <c r="H1244" s="797" t="s">
        <v>569</v>
      </c>
      <c r="I1244" s="799"/>
      <c r="J1244" s="797" t="s">
        <v>570</v>
      </c>
      <c r="K1244" s="799"/>
      <c r="L1244" s="797" t="s">
        <v>571</v>
      </c>
      <c r="M1244" s="802"/>
    </row>
    <row r="1245" spans="1:13">
      <c r="A1245" s="797" t="s">
        <v>537</v>
      </c>
      <c r="B1245" s="810"/>
      <c r="C1245" s="811" t="s">
        <v>572</v>
      </c>
      <c r="D1245" s="812"/>
      <c r="E1245" s="797" t="s">
        <v>573</v>
      </c>
      <c r="F1245" s="813"/>
      <c r="G1245" s="799"/>
      <c r="H1245" s="797" t="s">
        <v>574</v>
      </c>
      <c r="I1245" s="799"/>
      <c r="J1245" s="797" t="s">
        <v>575</v>
      </c>
      <c r="K1245" s="799"/>
      <c r="L1245" s="797" t="s">
        <v>576</v>
      </c>
      <c r="M1245" s="802"/>
    </row>
    <row r="1246" spans="1:13">
      <c r="A1246" s="797" t="s">
        <v>577</v>
      </c>
      <c r="B1246" s="814"/>
      <c r="C1246" s="811" t="s">
        <v>578</v>
      </c>
      <c r="D1246" s="812"/>
      <c r="E1246" s="815" t="s">
        <v>579</v>
      </c>
      <c r="F1246" s="816"/>
      <c r="G1246" s="799"/>
      <c r="H1246" s="797" t="s">
        <v>580</v>
      </c>
      <c r="I1246" s="799"/>
      <c r="J1246" s="797" t="s">
        <v>581</v>
      </c>
      <c r="K1246" s="802"/>
      <c r="L1246" s="797"/>
      <c r="M1246" s="802"/>
    </row>
    <row r="1247" spans="1:13">
      <c r="A1247" s="797" t="s">
        <v>582</v>
      </c>
      <c r="B1247" s="807"/>
      <c r="C1247" s="811"/>
      <c r="D1247" s="817"/>
      <c r="E1247" s="818" t="s">
        <v>583</v>
      </c>
      <c r="F1247" s="819"/>
      <c r="G1247" s="799"/>
      <c r="H1247" s="797" t="s">
        <v>584</v>
      </c>
      <c r="I1247" s="799"/>
      <c r="J1247" s="797" t="s">
        <v>585</v>
      </c>
      <c r="K1247" s="799"/>
      <c r="L1247" s="797" t="s">
        <v>586</v>
      </c>
      <c r="M1247" s="802">
        <f>G1250+M1245</f>
        <v>0</v>
      </c>
    </row>
    <row r="1248" spans="1:13">
      <c r="A1248" s="797" t="s">
        <v>587</v>
      </c>
      <c r="B1248" s="820"/>
      <c r="C1248" s="811" t="s">
        <v>588</v>
      </c>
      <c r="D1248" s="821"/>
      <c r="E1248" s="822" t="s">
        <v>589</v>
      </c>
      <c r="F1248" s="823"/>
      <c r="G1248" s="824"/>
      <c r="H1248" s="797" t="s">
        <v>590</v>
      </c>
      <c r="I1248" s="799"/>
      <c r="J1248" s="797" t="s">
        <v>591</v>
      </c>
      <c r="K1248" s="824"/>
      <c r="L1248" s="825" t="s">
        <v>592</v>
      </c>
      <c r="M1248" s="826">
        <f>I1250+M1244</f>
        <v>0</v>
      </c>
    </row>
    <row r="1249" spans="1:13">
      <c r="A1249" s="825"/>
      <c r="B1249" s="827"/>
      <c r="C1249" s="828" t="s">
        <v>593</v>
      </c>
      <c r="D1249" s="829"/>
      <c r="E1249" s="830" t="s">
        <v>594</v>
      </c>
      <c r="F1249" s="831"/>
      <c r="G1249" s="832"/>
      <c r="H1249" s="825" t="s">
        <v>595</v>
      </c>
      <c r="I1249" s="824"/>
      <c r="J1249" s="825" t="s">
        <v>596</v>
      </c>
      <c r="K1249" s="832"/>
      <c r="L1249" s="833"/>
      <c r="M1249" s="834"/>
    </row>
    <row r="1250" spans="1:13" ht="12.75" thickBot="1">
      <c r="A1250" s="835"/>
      <c r="B1250" s="836"/>
      <c r="C1250" s="837" t="s">
        <v>597</v>
      </c>
      <c r="D1250" s="838"/>
      <c r="E1250" s="839" t="s">
        <v>598</v>
      </c>
      <c r="F1250" s="840"/>
      <c r="G1250" s="841">
        <f>SUM(G1241:G1249)</f>
        <v>0</v>
      </c>
      <c r="H1250" s="842" t="s">
        <v>599</v>
      </c>
      <c r="I1250" s="841">
        <f>SUM(I1243:I1249)</f>
        <v>0</v>
      </c>
      <c r="J1250" s="842" t="s">
        <v>600</v>
      </c>
      <c r="K1250" s="841">
        <f>K1243-SUM(K1244:K1249)</f>
        <v>0</v>
      </c>
      <c r="L1250" s="843" t="s">
        <v>601</v>
      </c>
      <c r="M1250" s="844">
        <f>M1247-M1248</f>
        <v>0</v>
      </c>
    </row>
    <row r="1251" spans="1:13">
      <c r="A1251" s="783"/>
      <c r="B1251" s="784"/>
      <c r="C1251" s="784"/>
      <c r="D1251" s="785"/>
      <c r="E1251" s="786" t="s">
        <v>559</v>
      </c>
      <c r="F1251" s="787"/>
      <c r="G1251" s="788"/>
      <c r="H1251" s="786"/>
      <c r="I1251" s="788"/>
      <c r="J1251" s="789" t="s">
        <v>560</v>
      </c>
      <c r="K1251" s="790"/>
      <c r="L1251" s="786" t="s">
        <v>217</v>
      </c>
      <c r="M1251" s="791"/>
    </row>
    <row r="1252" spans="1:13">
      <c r="A1252" s="793"/>
      <c r="B1252" s="794"/>
      <c r="C1252" s="795" t="s">
        <v>267</v>
      </c>
      <c r="D1252" s="796"/>
      <c r="E1252" s="797" t="s">
        <v>561</v>
      </c>
      <c r="F1252" s="798"/>
      <c r="G1252" s="799"/>
      <c r="H1252" s="797"/>
      <c r="I1252" s="799"/>
      <c r="J1252" s="800" t="s">
        <v>562</v>
      </c>
      <c r="K1252" s="801"/>
      <c r="L1252" s="797"/>
      <c r="M1252" s="802"/>
    </row>
    <row r="1253" spans="1:13">
      <c r="A1253" s="803"/>
      <c r="B1253" s="804"/>
      <c r="C1253" s="804"/>
      <c r="D1253" s="805"/>
      <c r="E1253" s="797" t="s">
        <v>563</v>
      </c>
      <c r="F1253" s="798"/>
      <c r="G1253" s="799"/>
      <c r="H1253" s="797" t="s">
        <v>564</v>
      </c>
      <c r="I1253" s="799"/>
      <c r="J1253" s="800" t="s">
        <v>565</v>
      </c>
      <c r="K1253" s="806"/>
      <c r="L1253" s="797"/>
      <c r="M1253" s="802"/>
    </row>
    <row r="1254" spans="1:13">
      <c r="A1254" s="797" t="s">
        <v>566</v>
      </c>
      <c r="B1254" s="807"/>
      <c r="C1254" s="808" t="s">
        <v>567</v>
      </c>
      <c r="D1254" s="809"/>
      <c r="E1254" s="797" t="s">
        <v>568</v>
      </c>
      <c r="F1254" s="798"/>
      <c r="G1254" s="799"/>
      <c r="H1254" s="797" t="s">
        <v>569</v>
      </c>
      <c r="I1254" s="799"/>
      <c r="J1254" s="797" t="s">
        <v>570</v>
      </c>
      <c r="K1254" s="799"/>
      <c r="L1254" s="797" t="s">
        <v>571</v>
      </c>
      <c r="M1254" s="802"/>
    </row>
    <row r="1255" spans="1:13">
      <c r="A1255" s="797" t="s">
        <v>537</v>
      </c>
      <c r="B1255" s="810"/>
      <c r="C1255" s="811" t="s">
        <v>572</v>
      </c>
      <c r="D1255" s="812"/>
      <c r="E1255" s="797" t="s">
        <v>573</v>
      </c>
      <c r="F1255" s="813"/>
      <c r="G1255" s="799"/>
      <c r="H1255" s="797" t="s">
        <v>574</v>
      </c>
      <c r="I1255" s="799"/>
      <c r="J1255" s="797" t="s">
        <v>575</v>
      </c>
      <c r="K1255" s="799"/>
      <c r="L1255" s="797" t="s">
        <v>576</v>
      </c>
      <c r="M1255" s="802"/>
    </row>
    <row r="1256" spans="1:13">
      <c r="A1256" s="797" t="s">
        <v>577</v>
      </c>
      <c r="B1256" s="814"/>
      <c r="C1256" s="811" t="s">
        <v>578</v>
      </c>
      <c r="D1256" s="812"/>
      <c r="E1256" s="815" t="s">
        <v>579</v>
      </c>
      <c r="F1256" s="816"/>
      <c r="G1256" s="799"/>
      <c r="H1256" s="797" t="s">
        <v>580</v>
      </c>
      <c r="I1256" s="799"/>
      <c r="J1256" s="797" t="s">
        <v>581</v>
      </c>
      <c r="K1256" s="802"/>
      <c r="L1256" s="797"/>
      <c r="M1256" s="802"/>
    </row>
    <row r="1257" spans="1:13">
      <c r="A1257" s="797" t="s">
        <v>582</v>
      </c>
      <c r="B1257" s="807"/>
      <c r="C1257" s="811"/>
      <c r="D1257" s="817"/>
      <c r="E1257" s="818" t="s">
        <v>583</v>
      </c>
      <c r="F1257" s="819"/>
      <c r="G1257" s="799"/>
      <c r="H1257" s="797" t="s">
        <v>584</v>
      </c>
      <c r="I1257" s="799"/>
      <c r="J1257" s="797" t="s">
        <v>585</v>
      </c>
      <c r="K1257" s="799"/>
      <c r="L1257" s="797" t="s">
        <v>586</v>
      </c>
      <c r="M1257" s="802">
        <f>G1260+M1255</f>
        <v>0</v>
      </c>
    </row>
    <row r="1258" spans="1:13">
      <c r="A1258" s="797" t="s">
        <v>587</v>
      </c>
      <c r="B1258" s="820"/>
      <c r="C1258" s="811" t="s">
        <v>588</v>
      </c>
      <c r="D1258" s="821"/>
      <c r="E1258" s="822" t="s">
        <v>589</v>
      </c>
      <c r="F1258" s="823"/>
      <c r="G1258" s="824"/>
      <c r="H1258" s="797" t="s">
        <v>590</v>
      </c>
      <c r="I1258" s="799"/>
      <c r="J1258" s="797" t="s">
        <v>591</v>
      </c>
      <c r="K1258" s="824"/>
      <c r="L1258" s="825" t="s">
        <v>592</v>
      </c>
      <c r="M1258" s="826">
        <f>I1260+M1254</f>
        <v>0</v>
      </c>
    </row>
    <row r="1259" spans="1:13">
      <c r="A1259" s="825"/>
      <c r="B1259" s="827"/>
      <c r="C1259" s="828" t="s">
        <v>593</v>
      </c>
      <c r="D1259" s="829"/>
      <c r="E1259" s="830" t="s">
        <v>594</v>
      </c>
      <c r="F1259" s="831"/>
      <c r="G1259" s="832"/>
      <c r="H1259" s="825" t="s">
        <v>595</v>
      </c>
      <c r="I1259" s="824"/>
      <c r="J1259" s="825" t="s">
        <v>596</v>
      </c>
      <c r="K1259" s="832"/>
      <c r="L1259" s="833"/>
      <c r="M1259" s="834"/>
    </row>
    <row r="1260" spans="1:13" ht="12.75" thickBot="1">
      <c r="A1260" s="835"/>
      <c r="B1260" s="836"/>
      <c r="C1260" s="837" t="s">
        <v>597</v>
      </c>
      <c r="D1260" s="838"/>
      <c r="E1260" s="839" t="s">
        <v>598</v>
      </c>
      <c r="F1260" s="840"/>
      <c r="G1260" s="841">
        <f>SUM(G1251:G1259)</f>
        <v>0</v>
      </c>
      <c r="H1260" s="842" t="s">
        <v>599</v>
      </c>
      <c r="I1260" s="841">
        <f>SUM(I1253:I1259)</f>
        <v>0</v>
      </c>
      <c r="J1260" s="842" t="s">
        <v>600</v>
      </c>
      <c r="K1260" s="841">
        <f>K1253-SUM(K1254:K1259)</f>
        <v>0</v>
      </c>
      <c r="L1260" s="843" t="s">
        <v>601</v>
      </c>
      <c r="M1260" s="844">
        <f>M1257-M1258</f>
        <v>0</v>
      </c>
    </row>
    <row r="1261" spans="1:13">
      <c r="A1261" s="783"/>
      <c r="B1261" s="784"/>
      <c r="C1261" s="784"/>
      <c r="D1261" s="785"/>
      <c r="E1261" s="786" t="s">
        <v>559</v>
      </c>
      <c r="F1261" s="787"/>
      <c r="G1261" s="788"/>
      <c r="H1261" s="786"/>
      <c r="I1261" s="788"/>
      <c r="J1261" s="789" t="s">
        <v>560</v>
      </c>
      <c r="K1261" s="790"/>
      <c r="L1261" s="786" t="s">
        <v>217</v>
      </c>
      <c r="M1261" s="791"/>
    </row>
    <row r="1262" spans="1:13">
      <c r="A1262" s="793"/>
      <c r="B1262" s="794"/>
      <c r="C1262" s="795" t="s">
        <v>267</v>
      </c>
      <c r="D1262" s="796"/>
      <c r="E1262" s="797" t="s">
        <v>561</v>
      </c>
      <c r="F1262" s="798"/>
      <c r="G1262" s="799"/>
      <c r="H1262" s="797"/>
      <c r="I1262" s="799"/>
      <c r="J1262" s="800" t="s">
        <v>562</v>
      </c>
      <c r="K1262" s="801"/>
      <c r="L1262" s="797"/>
      <c r="M1262" s="802"/>
    </row>
    <row r="1263" spans="1:13">
      <c r="A1263" s="803"/>
      <c r="B1263" s="804"/>
      <c r="C1263" s="804"/>
      <c r="D1263" s="805"/>
      <c r="E1263" s="797" t="s">
        <v>563</v>
      </c>
      <c r="F1263" s="798"/>
      <c r="G1263" s="799"/>
      <c r="H1263" s="797" t="s">
        <v>564</v>
      </c>
      <c r="I1263" s="799"/>
      <c r="J1263" s="800" t="s">
        <v>565</v>
      </c>
      <c r="K1263" s="806"/>
      <c r="L1263" s="797"/>
      <c r="M1263" s="802"/>
    </row>
    <row r="1264" spans="1:13">
      <c r="A1264" s="797" t="s">
        <v>566</v>
      </c>
      <c r="B1264" s="807"/>
      <c r="C1264" s="808" t="s">
        <v>567</v>
      </c>
      <c r="D1264" s="809"/>
      <c r="E1264" s="797" t="s">
        <v>568</v>
      </c>
      <c r="F1264" s="798"/>
      <c r="G1264" s="799"/>
      <c r="H1264" s="797" t="s">
        <v>569</v>
      </c>
      <c r="I1264" s="799"/>
      <c r="J1264" s="797" t="s">
        <v>570</v>
      </c>
      <c r="K1264" s="799"/>
      <c r="L1264" s="797" t="s">
        <v>571</v>
      </c>
      <c r="M1264" s="802"/>
    </row>
    <row r="1265" spans="1:13">
      <c r="A1265" s="797" t="s">
        <v>537</v>
      </c>
      <c r="B1265" s="810"/>
      <c r="C1265" s="811" t="s">
        <v>572</v>
      </c>
      <c r="D1265" s="812"/>
      <c r="E1265" s="797" t="s">
        <v>573</v>
      </c>
      <c r="F1265" s="813"/>
      <c r="G1265" s="799"/>
      <c r="H1265" s="797" t="s">
        <v>574</v>
      </c>
      <c r="I1265" s="799"/>
      <c r="J1265" s="797" t="s">
        <v>575</v>
      </c>
      <c r="K1265" s="799"/>
      <c r="L1265" s="797" t="s">
        <v>576</v>
      </c>
      <c r="M1265" s="802"/>
    </row>
    <row r="1266" spans="1:13">
      <c r="A1266" s="797" t="s">
        <v>577</v>
      </c>
      <c r="B1266" s="814"/>
      <c r="C1266" s="811" t="s">
        <v>578</v>
      </c>
      <c r="D1266" s="812"/>
      <c r="E1266" s="815" t="s">
        <v>579</v>
      </c>
      <c r="F1266" s="816"/>
      <c r="G1266" s="799"/>
      <c r="H1266" s="797" t="s">
        <v>580</v>
      </c>
      <c r="I1266" s="799"/>
      <c r="J1266" s="797" t="s">
        <v>581</v>
      </c>
      <c r="K1266" s="802"/>
      <c r="L1266" s="797"/>
      <c r="M1266" s="802"/>
    </row>
    <row r="1267" spans="1:13">
      <c r="A1267" s="797" t="s">
        <v>582</v>
      </c>
      <c r="B1267" s="807"/>
      <c r="C1267" s="811"/>
      <c r="D1267" s="817"/>
      <c r="E1267" s="818" t="s">
        <v>583</v>
      </c>
      <c r="F1267" s="819"/>
      <c r="G1267" s="799"/>
      <c r="H1267" s="797" t="s">
        <v>584</v>
      </c>
      <c r="I1267" s="799"/>
      <c r="J1267" s="797" t="s">
        <v>585</v>
      </c>
      <c r="K1267" s="799"/>
      <c r="L1267" s="797" t="s">
        <v>586</v>
      </c>
      <c r="M1267" s="802">
        <f>G1270+M1265</f>
        <v>0</v>
      </c>
    </row>
    <row r="1268" spans="1:13">
      <c r="A1268" s="797" t="s">
        <v>587</v>
      </c>
      <c r="B1268" s="820"/>
      <c r="C1268" s="811" t="s">
        <v>588</v>
      </c>
      <c r="D1268" s="821"/>
      <c r="E1268" s="822" t="s">
        <v>589</v>
      </c>
      <c r="F1268" s="823"/>
      <c r="G1268" s="824"/>
      <c r="H1268" s="797" t="s">
        <v>590</v>
      </c>
      <c r="I1268" s="799"/>
      <c r="J1268" s="797" t="s">
        <v>591</v>
      </c>
      <c r="K1268" s="824"/>
      <c r="L1268" s="825" t="s">
        <v>592</v>
      </c>
      <c r="M1268" s="826">
        <f>I1270+M1264</f>
        <v>0</v>
      </c>
    </row>
    <row r="1269" spans="1:13">
      <c r="A1269" s="825"/>
      <c r="B1269" s="827"/>
      <c r="C1269" s="828" t="s">
        <v>593</v>
      </c>
      <c r="D1269" s="829"/>
      <c r="E1269" s="830" t="s">
        <v>594</v>
      </c>
      <c r="F1269" s="831"/>
      <c r="G1269" s="832"/>
      <c r="H1269" s="825" t="s">
        <v>595</v>
      </c>
      <c r="I1269" s="824"/>
      <c r="J1269" s="825" t="s">
        <v>596</v>
      </c>
      <c r="K1269" s="832"/>
      <c r="L1269" s="833"/>
      <c r="M1269" s="834"/>
    </row>
    <row r="1270" spans="1:13" ht="12.75" thickBot="1">
      <c r="A1270" s="835"/>
      <c r="B1270" s="836"/>
      <c r="C1270" s="837" t="s">
        <v>597</v>
      </c>
      <c r="D1270" s="838"/>
      <c r="E1270" s="839" t="s">
        <v>598</v>
      </c>
      <c r="F1270" s="840"/>
      <c r="G1270" s="841">
        <f>SUM(G1261:G1269)</f>
        <v>0</v>
      </c>
      <c r="H1270" s="842" t="s">
        <v>599</v>
      </c>
      <c r="I1270" s="841">
        <f>SUM(I1263:I1269)</f>
        <v>0</v>
      </c>
      <c r="J1270" s="842" t="s">
        <v>600</v>
      </c>
      <c r="K1270" s="841">
        <f>K1263-SUM(K1264:K1269)</f>
        <v>0</v>
      </c>
      <c r="L1270" s="843" t="s">
        <v>601</v>
      </c>
      <c r="M1270" s="844">
        <f>M1267-M1268</f>
        <v>0</v>
      </c>
    </row>
    <row r="1271" spans="1:13">
      <c r="A1271" s="783"/>
      <c r="B1271" s="784"/>
      <c r="C1271" s="784"/>
      <c r="D1271" s="785"/>
      <c r="E1271" s="786" t="s">
        <v>559</v>
      </c>
      <c r="F1271" s="787"/>
      <c r="G1271" s="788"/>
      <c r="H1271" s="786"/>
      <c r="I1271" s="788"/>
      <c r="J1271" s="789" t="s">
        <v>560</v>
      </c>
      <c r="K1271" s="790"/>
      <c r="L1271" s="786" t="s">
        <v>217</v>
      </c>
      <c r="M1271" s="791"/>
    </row>
    <row r="1272" spans="1:13">
      <c r="A1272" s="793"/>
      <c r="B1272" s="794"/>
      <c r="C1272" s="795" t="s">
        <v>267</v>
      </c>
      <c r="D1272" s="796"/>
      <c r="E1272" s="797" t="s">
        <v>561</v>
      </c>
      <c r="F1272" s="798"/>
      <c r="G1272" s="799"/>
      <c r="H1272" s="797"/>
      <c r="I1272" s="799"/>
      <c r="J1272" s="800" t="s">
        <v>562</v>
      </c>
      <c r="K1272" s="801"/>
      <c r="L1272" s="797"/>
      <c r="M1272" s="802"/>
    </row>
    <row r="1273" spans="1:13">
      <c r="A1273" s="803"/>
      <c r="B1273" s="804"/>
      <c r="C1273" s="804"/>
      <c r="D1273" s="805"/>
      <c r="E1273" s="797" t="s">
        <v>563</v>
      </c>
      <c r="F1273" s="798"/>
      <c r="G1273" s="799"/>
      <c r="H1273" s="797" t="s">
        <v>564</v>
      </c>
      <c r="I1273" s="799"/>
      <c r="J1273" s="800" t="s">
        <v>565</v>
      </c>
      <c r="K1273" s="806"/>
      <c r="L1273" s="797"/>
      <c r="M1273" s="802"/>
    </row>
    <row r="1274" spans="1:13">
      <c r="A1274" s="797" t="s">
        <v>566</v>
      </c>
      <c r="B1274" s="807"/>
      <c r="C1274" s="808" t="s">
        <v>567</v>
      </c>
      <c r="D1274" s="809"/>
      <c r="E1274" s="797" t="s">
        <v>568</v>
      </c>
      <c r="F1274" s="798"/>
      <c r="G1274" s="799"/>
      <c r="H1274" s="797" t="s">
        <v>569</v>
      </c>
      <c r="I1274" s="799"/>
      <c r="J1274" s="797" t="s">
        <v>570</v>
      </c>
      <c r="K1274" s="799"/>
      <c r="L1274" s="797" t="s">
        <v>571</v>
      </c>
      <c r="M1274" s="802"/>
    </row>
    <row r="1275" spans="1:13">
      <c r="A1275" s="797" t="s">
        <v>537</v>
      </c>
      <c r="B1275" s="810"/>
      <c r="C1275" s="811" t="s">
        <v>572</v>
      </c>
      <c r="D1275" s="812"/>
      <c r="E1275" s="797" t="s">
        <v>573</v>
      </c>
      <c r="F1275" s="813"/>
      <c r="G1275" s="799"/>
      <c r="H1275" s="797" t="s">
        <v>574</v>
      </c>
      <c r="I1275" s="799"/>
      <c r="J1275" s="797" t="s">
        <v>575</v>
      </c>
      <c r="K1275" s="799"/>
      <c r="L1275" s="797" t="s">
        <v>576</v>
      </c>
      <c r="M1275" s="802"/>
    </row>
    <row r="1276" spans="1:13">
      <c r="A1276" s="797" t="s">
        <v>577</v>
      </c>
      <c r="B1276" s="814"/>
      <c r="C1276" s="811" t="s">
        <v>578</v>
      </c>
      <c r="D1276" s="812"/>
      <c r="E1276" s="815" t="s">
        <v>579</v>
      </c>
      <c r="F1276" s="816"/>
      <c r="G1276" s="799"/>
      <c r="H1276" s="797" t="s">
        <v>580</v>
      </c>
      <c r="I1276" s="799"/>
      <c r="J1276" s="797" t="s">
        <v>581</v>
      </c>
      <c r="K1276" s="802"/>
      <c r="L1276" s="797"/>
      <c r="M1276" s="802"/>
    </row>
    <row r="1277" spans="1:13">
      <c r="A1277" s="797" t="s">
        <v>582</v>
      </c>
      <c r="B1277" s="807"/>
      <c r="C1277" s="811"/>
      <c r="D1277" s="817"/>
      <c r="E1277" s="818" t="s">
        <v>583</v>
      </c>
      <c r="F1277" s="819"/>
      <c r="G1277" s="799"/>
      <c r="H1277" s="797" t="s">
        <v>584</v>
      </c>
      <c r="I1277" s="799"/>
      <c r="J1277" s="797" t="s">
        <v>585</v>
      </c>
      <c r="K1277" s="799"/>
      <c r="L1277" s="797" t="s">
        <v>586</v>
      </c>
      <c r="M1277" s="802">
        <f>G1280+M1275</f>
        <v>0</v>
      </c>
    </row>
    <row r="1278" spans="1:13">
      <c r="A1278" s="797" t="s">
        <v>587</v>
      </c>
      <c r="B1278" s="820"/>
      <c r="C1278" s="811" t="s">
        <v>588</v>
      </c>
      <c r="D1278" s="821"/>
      <c r="E1278" s="822" t="s">
        <v>589</v>
      </c>
      <c r="F1278" s="823"/>
      <c r="G1278" s="824"/>
      <c r="H1278" s="797" t="s">
        <v>590</v>
      </c>
      <c r="I1278" s="799"/>
      <c r="J1278" s="797" t="s">
        <v>591</v>
      </c>
      <c r="K1278" s="824"/>
      <c r="L1278" s="825" t="s">
        <v>592</v>
      </c>
      <c r="M1278" s="826">
        <f>I1280+M1274</f>
        <v>0</v>
      </c>
    </row>
    <row r="1279" spans="1:13">
      <c r="A1279" s="825"/>
      <c r="B1279" s="827"/>
      <c r="C1279" s="828" t="s">
        <v>593</v>
      </c>
      <c r="D1279" s="829"/>
      <c r="E1279" s="830" t="s">
        <v>594</v>
      </c>
      <c r="F1279" s="831"/>
      <c r="G1279" s="832"/>
      <c r="H1279" s="825" t="s">
        <v>595</v>
      </c>
      <c r="I1279" s="824"/>
      <c r="J1279" s="825" t="s">
        <v>596</v>
      </c>
      <c r="K1279" s="832"/>
      <c r="L1279" s="833"/>
      <c r="M1279" s="834"/>
    </row>
    <row r="1280" spans="1:13" ht="12.75" thickBot="1">
      <c r="A1280" s="835"/>
      <c r="B1280" s="836"/>
      <c r="C1280" s="837" t="s">
        <v>597</v>
      </c>
      <c r="D1280" s="838"/>
      <c r="E1280" s="839" t="s">
        <v>598</v>
      </c>
      <c r="F1280" s="840"/>
      <c r="G1280" s="841">
        <f>SUM(G1271:G1279)</f>
        <v>0</v>
      </c>
      <c r="H1280" s="842" t="s">
        <v>599</v>
      </c>
      <c r="I1280" s="841">
        <f>SUM(I1273:I1279)</f>
        <v>0</v>
      </c>
      <c r="J1280" s="842" t="s">
        <v>600</v>
      </c>
      <c r="K1280" s="841">
        <f>K1273-SUM(K1274:K1279)</f>
        <v>0</v>
      </c>
      <c r="L1280" s="843" t="s">
        <v>601</v>
      </c>
      <c r="M1280" s="844">
        <f>M1277-M1278</f>
        <v>0</v>
      </c>
    </row>
    <row r="1281" spans="1:13">
      <c r="A1281" s="783"/>
      <c r="B1281" s="784"/>
      <c r="C1281" s="784"/>
      <c r="D1281" s="785"/>
      <c r="E1281" s="786" t="s">
        <v>559</v>
      </c>
      <c r="F1281" s="787"/>
      <c r="G1281" s="788"/>
      <c r="H1281" s="786"/>
      <c r="I1281" s="788"/>
      <c r="J1281" s="789" t="s">
        <v>560</v>
      </c>
      <c r="K1281" s="790"/>
      <c r="L1281" s="786" t="s">
        <v>217</v>
      </c>
      <c r="M1281" s="791"/>
    </row>
    <row r="1282" spans="1:13">
      <c r="A1282" s="793"/>
      <c r="B1282" s="794"/>
      <c r="C1282" s="795" t="s">
        <v>267</v>
      </c>
      <c r="D1282" s="796"/>
      <c r="E1282" s="797" t="s">
        <v>561</v>
      </c>
      <c r="F1282" s="798"/>
      <c r="G1282" s="799"/>
      <c r="H1282" s="797"/>
      <c r="I1282" s="799"/>
      <c r="J1282" s="800" t="s">
        <v>562</v>
      </c>
      <c r="K1282" s="801"/>
      <c r="L1282" s="797"/>
      <c r="M1282" s="802"/>
    </row>
    <row r="1283" spans="1:13">
      <c r="A1283" s="803"/>
      <c r="B1283" s="804"/>
      <c r="C1283" s="804"/>
      <c r="D1283" s="805"/>
      <c r="E1283" s="797" t="s">
        <v>563</v>
      </c>
      <c r="F1283" s="798"/>
      <c r="G1283" s="799"/>
      <c r="H1283" s="797" t="s">
        <v>564</v>
      </c>
      <c r="I1283" s="799"/>
      <c r="J1283" s="800" t="s">
        <v>565</v>
      </c>
      <c r="K1283" s="806"/>
      <c r="L1283" s="797"/>
      <c r="M1283" s="802"/>
    </row>
    <row r="1284" spans="1:13">
      <c r="A1284" s="797" t="s">
        <v>566</v>
      </c>
      <c r="B1284" s="807"/>
      <c r="C1284" s="808" t="s">
        <v>567</v>
      </c>
      <c r="D1284" s="809"/>
      <c r="E1284" s="797" t="s">
        <v>568</v>
      </c>
      <c r="F1284" s="798"/>
      <c r="G1284" s="799"/>
      <c r="H1284" s="797" t="s">
        <v>569</v>
      </c>
      <c r="I1284" s="799"/>
      <c r="J1284" s="797" t="s">
        <v>570</v>
      </c>
      <c r="K1284" s="799"/>
      <c r="L1284" s="797" t="s">
        <v>571</v>
      </c>
      <c r="M1284" s="802"/>
    </row>
    <row r="1285" spans="1:13">
      <c r="A1285" s="797" t="s">
        <v>537</v>
      </c>
      <c r="B1285" s="810"/>
      <c r="C1285" s="811" t="s">
        <v>572</v>
      </c>
      <c r="D1285" s="812"/>
      <c r="E1285" s="797" t="s">
        <v>573</v>
      </c>
      <c r="F1285" s="813"/>
      <c r="G1285" s="799"/>
      <c r="H1285" s="797" t="s">
        <v>574</v>
      </c>
      <c r="I1285" s="799"/>
      <c r="J1285" s="797" t="s">
        <v>575</v>
      </c>
      <c r="K1285" s="799"/>
      <c r="L1285" s="797" t="s">
        <v>576</v>
      </c>
      <c r="M1285" s="802"/>
    </row>
    <row r="1286" spans="1:13">
      <c r="A1286" s="797" t="s">
        <v>577</v>
      </c>
      <c r="B1286" s="814"/>
      <c r="C1286" s="811" t="s">
        <v>578</v>
      </c>
      <c r="D1286" s="812"/>
      <c r="E1286" s="815" t="s">
        <v>579</v>
      </c>
      <c r="F1286" s="816"/>
      <c r="G1286" s="799"/>
      <c r="H1286" s="797" t="s">
        <v>580</v>
      </c>
      <c r="I1286" s="799"/>
      <c r="J1286" s="797" t="s">
        <v>581</v>
      </c>
      <c r="K1286" s="802"/>
      <c r="L1286" s="797"/>
      <c r="M1286" s="802"/>
    </row>
    <row r="1287" spans="1:13">
      <c r="A1287" s="797" t="s">
        <v>582</v>
      </c>
      <c r="B1287" s="807"/>
      <c r="C1287" s="811"/>
      <c r="D1287" s="817"/>
      <c r="E1287" s="818" t="s">
        <v>583</v>
      </c>
      <c r="F1287" s="819"/>
      <c r="G1287" s="799"/>
      <c r="H1287" s="797" t="s">
        <v>584</v>
      </c>
      <c r="I1287" s="799"/>
      <c r="J1287" s="797" t="s">
        <v>585</v>
      </c>
      <c r="K1287" s="799"/>
      <c r="L1287" s="797" t="s">
        <v>586</v>
      </c>
      <c r="M1287" s="802">
        <f>G1290+M1285</f>
        <v>0</v>
      </c>
    </row>
    <row r="1288" spans="1:13">
      <c r="A1288" s="797" t="s">
        <v>587</v>
      </c>
      <c r="B1288" s="820"/>
      <c r="C1288" s="811" t="s">
        <v>588</v>
      </c>
      <c r="D1288" s="821"/>
      <c r="E1288" s="822" t="s">
        <v>589</v>
      </c>
      <c r="F1288" s="823"/>
      <c r="G1288" s="824"/>
      <c r="H1288" s="797" t="s">
        <v>590</v>
      </c>
      <c r="I1288" s="799"/>
      <c r="J1288" s="797" t="s">
        <v>591</v>
      </c>
      <c r="K1288" s="824"/>
      <c r="L1288" s="825" t="s">
        <v>592</v>
      </c>
      <c r="M1288" s="826">
        <f>I1290+M1284</f>
        <v>0</v>
      </c>
    </row>
    <row r="1289" spans="1:13">
      <c r="A1289" s="825"/>
      <c r="B1289" s="827"/>
      <c r="C1289" s="828" t="s">
        <v>593</v>
      </c>
      <c r="D1289" s="829"/>
      <c r="E1289" s="830" t="s">
        <v>594</v>
      </c>
      <c r="F1289" s="831"/>
      <c r="G1289" s="832"/>
      <c r="H1289" s="825" t="s">
        <v>595</v>
      </c>
      <c r="I1289" s="824"/>
      <c r="J1289" s="825" t="s">
        <v>596</v>
      </c>
      <c r="K1289" s="832"/>
      <c r="L1289" s="833"/>
      <c r="M1289" s="834"/>
    </row>
    <row r="1290" spans="1:13" ht="12.75" thickBot="1">
      <c r="A1290" s="835"/>
      <c r="B1290" s="836"/>
      <c r="C1290" s="837" t="s">
        <v>597</v>
      </c>
      <c r="D1290" s="838"/>
      <c r="E1290" s="839" t="s">
        <v>598</v>
      </c>
      <c r="F1290" s="840"/>
      <c r="G1290" s="841">
        <f>SUM(G1281:G1289)</f>
        <v>0</v>
      </c>
      <c r="H1290" s="842" t="s">
        <v>599</v>
      </c>
      <c r="I1290" s="841">
        <f>SUM(I1283:I1289)</f>
        <v>0</v>
      </c>
      <c r="J1290" s="842" t="s">
        <v>600</v>
      </c>
      <c r="K1290" s="841">
        <f>K1283-SUM(K1284:K1289)</f>
        <v>0</v>
      </c>
      <c r="L1290" s="843" t="s">
        <v>601</v>
      </c>
      <c r="M1290" s="844">
        <f>M1287-M1288</f>
        <v>0</v>
      </c>
    </row>
    <row r="1291" spans="1:13">
      <c r="A1291" s="783"/>
      <c r="B1291" s="784"/>
      <c r="C1291" s="784"/>
      <c r="D1291" s="785"/>
      <c r="E1291" s="786" t="s">
        <v>559</v>
      </c>
      <c r="F1291" s="787"/>
      <c r="G1291" s="788"/>
      <c r="H1291" s="786"/>
      <c r="I1291" s="788"/>
      <c r="J1291" s="789" t="s">
        <v>560</v>
      </c>
      <c r="K1291" s="790"/>
      <c r="L1291" s="786" t="s">
        <v>217</v>
      </c>
      <c r="M1291" s="791"/>
    </row>
    <row r="1292" spans="1:13">
      <c r="A1292" s="793"/>
      <c r="B1292" s="794"/>
      <c r="C1292" s="795" t="s">
        <v>267</v>
      </c>
      <c r="D1292" s="796"/>
      <c r="E1292" s="797" t="s">
        <v>561</v>
      </c>
      <c r="F1292" s="798"/>
      <c r="G1292" s="799"/>
      <c r="H1292" s="797"/>
      <c r="I1292" s="799"/>
      <c r="J1292" s="800" t="s">
        <v>562</v>
      </c>
      <c r="K1292" s="801"/>
      <c r="L1292" s="797"/>
      <c r="M1292" s="802"/>
    </row>
    <row r="1293" spans="1:13">
      <c r="A1293" s="803"/>
      <c r="B1293" s="804"/>
      <c r="C1293" s="804"/>
      <c r="D1293" s="805"/>
      <c r="E1293" s="797" t="s">
        <v>563</v>
      </c>
      <c r="F1293" s="798"/>
      <c r="G1293" s="799"/>
      <c r="H1293" s="797" t="s">
        <v>564</v>
      </c>
      <c r="I1293" s="799"/>
      <c r="J1293" s="800" t="s">
        <v>565</v>
      </c>
      <c r="K1293" s="806"/>
      <c r="L1293" s="797"/>
      <c r="M1293" s="802"/>
    </row>
    <row r="1294" spans="1:13">
      <c r="A1294" s="797" t="s">
        <v>566</v>
      </c>
      <c r="B1294" s="807"/>
      <c r="C1294" s="808" t="s">
        <v>567</v>
      </c>
      <c r="D1294" s="809"/>
      <c r="E1294" s="797" t="s">
        <v>568</v>
      </c>
      <c r="F1294" s="798"/>
      <c r="G1294" s="799"/>
      <c r="H1294" s="797" t="s">
        <v>569</v>
      </c>
      <c r="I1294" s="799"/>
      <c r="J1294" s="797" t="s">
        <v>570</v>
      </c>
      <c r="K1294" s="799"/>
      <c r="L1294" s="797" t="s">
        <v>571</v>
      </c>
      <c r="M1294" s="802"/>
    </row>
    <row r="1295" spans="1:13">
      <c r="A1295" s="797" t="s">
        <v>537</v>
      </c>
      <c r="B1295" s="810"/>
      <c r="C1295" s="811" t="s">
        <v>572</v>
      </c>
      <c r="D1295" s="812"/>
      <c r="E1295" s="797" t="s">
        <v>573</v>
      </c>
      <c r="F1295" s="813"/>
      <c r="G1295" s="799"/>
      <c r="H1295" s="797" t="s">
        <v>574</v>
      </c>
      <c r="I1295" s="799"/>
      <c r="J1295" s="797" t="s">
        <v>575</v>
      </c>
      <c r="K1295" s="799"/>
      <c r="L1295" s="797" t="s">
        <v>576</v>
      </c>
      <c r="M1295" s="802"/>
    </row>
    <row r="1296" spans="1:13">
      <c r="A1296" s="797" t="s">
        <v>577</v>
      </c>
      <c r="B1296" s="814"/>
      <c r="C1296" s="811" t="s">
        <v>578</v>
      </c>
      <c r="D1296" s="812"/>
      <c r="E1296" s="815" t="s">
        <v>579</v>
      </c>
      <c r="F1296" s="816"/>
      <c r="G1296" s="799"/>
      <c r="H1296" s="797" t="s">
        <v>580</v>
      </c>
      <c r="I1296" s="799"/>
      <c r="J1296" s="797" t="s">
        <v>581</v>
      </c>
      <c r="K1296" s="802"/>
      <c r="L1296" s="797"/>
      <c r="M1296" s="802"/>
    </row>
    <row r="1297" spans="1:13">
      <c r="A1297" s="797" t="s">
        <v>582</v>
      </c>
      <c r="B1297" s="807"/>
      <c r="C1297" s="811"/>
      <c r="D1297" s="817"/>
      <c r="E1297" s="818" t="s">
        <v>583</v>
      </c>
      <c r="F1297" s="819"/>
      <c r="G1297" s="799"/>
      <c r="H1297" s="797" t="s">
        <v>584</v>
      </c>
      <c r="I1297" s="799"/>
      <c r="J1297" s="797" t="s">
        <v>585</v>
      </c>
      <c r="K1297" s="799"/>
      <c r="L1297" s="797" t="s">
        <v>586</v>
      </c>
      <c r="M1297" s="802">
        <f>G1300+M1295</f>
        <v>0</v>
      </c>
    </row>
    <row r="1298" spans="1:13">
      <c r="A1298" s="797" t="s">
        <v>587</v>
      </c>
      <c r="B1298" s="820"/>
      <c r="C1298" s="811" t="s">
        <v>588</v>
      </c>
      <c r="D1298" s="821"/>
      <c r="E1298" s="822" t="s">
        <v>589</v>
      </c>
      <c r="F1298" s="823"/>
      <c r="G1298" s="824"/>
      <c r="H1298" s="797" t="s">
        <v>590</v>
      </c>
      <c r="I1298" s="799"/>
      <c r="J1298" s="797" t="s">
        <v>591</v>
      </c>
      <c r="K1298" s="824"/>
      <c r="L1298" s="825" t="s">
        <v>592</v>
      </c>
      <c r="M1298" s="826">
        <f>I1300+M1294</f>
        <v>0</v>
      </c>
    </row>
    <row r="1299" spans="1:13">
      <c r="A1299" s="825"/>
      <c r="B1299" s="827"/>
      <c r="C1299" s="828" t="s">
        <v>593</v>
      </c>
      <c r="D1299" s="829"/>
      <c r="E1299" s="830" t="s">
        <v>594</v>
      </c>
      <c r="F1299" s="831"/>
      <c r="G1299" s="832"/>
      <c r="H1299" s="825" t="s">
        <v>595</v>
      </c>
      <c r="I1299" s="824"/>
      <c r="J1299" s="825" t="s">
        <v>596</v>
      </c>
      <c r="K1299" s="832"/>
      <c r="L1299" s="833"/>
      <c r="M1299" s="834"/>
    </row>
    <row r="1300" spans="1:13" ht="12.75" thickBot="1">
      <c r="A1300" s="835"/>
      <c r="B1300" s="836"/>
      <c r="C1300" s="837" t="s">
        <v>597</v>
      </c>
      <c r="D1300" s="838"/>
      <c r="E1300" s="839" t="s">
        <v>598</v>
      </c>
      <c r="F1300" s="840"/>
      <c r="G1300" s="841">
        <f>SUM(G1291:G1299)</f>
        <v>0</v>
      </c>
      <c r="H1300" s="842" t="s">
        <v>599</v>
      </c>
      <c r="I1300" s="841">
        <f>SUM(I1293:I1299)</f>
        <v>0</v>
      </c>
      <c r="J1300" s="842" t="s">
        <v>600</v>
      </c>
      <c r="K1300" s="841">
        <f>K1293-SUM(K1294:K1299)</f>
        <v>0</v>
      </c>
      <c r="L1300" s="843" t="s">
        <v>601</v>
      </c>
      <c r="M1300" s="844">
        <f>M1297-M1298</f>
        <v>0</v>
      </c>
    </row>
    <row r="1301" spans="1:13">
      <c r="A1301" s="783"/>
      <c r="B1301" s="784"/>
      <c r="C1301" s="784"/>
      <c r="D1301" s="785"/>
      <c r="E1301" s="786" t="s">
        <v>559</v>
      </c>
      <c r="F1301" s="787"/>
      <c r="G1301" s="788"/>
      <c r="H1301" s="786"/>
      <c r="I1301" s="788"/>
      <c r="J1301" s="789" t="s">
        <v>560</v>
      </c>
      <c r="K1301" s="790"/>
      <c r="L1301" s="786" t="s">
        <v>217</v>
      </c>
      <c r="M1301" s="791"/>
    </row>
    <row r="1302" spans="1:13">
      <c r="A1302" s="793"/>
      <c r="B1302" s="794"/>
      <c r="C1302" s="795" t="s">
        <v>267</v>
      </c>
      <c r="D1302" s="796"/>
      <c r="E1302" s="797" t="s">
        <v>561</v>
      </c>
      <c r="F1302" s="798"/>
      <c r="G1302" s="799"/>
      <c r="H1302" s="797"/>
      <c r="I1302" s="799"/>
      <c r="J1302" s="800" t="s">
        <v>562</v>
      </c>
      <c r="K1302" s="801"/>
      <c r="L1302" s="797"/>
      <c r="M1302" s="802"/>
    </row>
    <row r="1303" spans="1:13">
      <c r="A1303" s="803"/>
      <c r="B1303" s="804"/>
      <c r="C1303" s="804"/>
      <c r="D1303" s="805"/>
      <c r="E1303" s="797" t="s">
        <v>563</v>
      </c>
      <c r="F1303" s="798"/>
      <c r="G1303" s="799"/>
      <c r="H1303" s="797" t="s">
        <v>564</v>
      </c>
      <c r="I1303" s="799"/>
      <c r="J1303" s="800" t="s">
        <v>565</v>
      </c>
      <c r="K1303" s="806"/>
      <c r="L1303" s="797"/>
      <c r="M1303" s="802"/>
    </row>
    <row r="1304" spans="1:13">
      <c r="A1304" s="797" t="s">
        <v>566</v>
      </c>
      <c r="B1304" s="807"/>
      <c r="C1304" s="808" t="s">
        <v>567</v>
      </c>
      <c r="D1304" s="809"/>
      <c r="E1304" s="797" t="s">
        <v>568</v>
      </c>
      <c r="F1304" s="798"/>
      <c r="G1304" s="799"/>
      <c r="H1304" s="797" t="s">
        <v>569</v>
      </c>
      <c r="I1304" s="799"/>
      <c r="J1304" s="797" t="s">
        <v>570</v>
      </c>
      <c r="K1304" s="799"/>
      <c r="L1304" s="797" t="s">
        <v>571</v>
      </c>
      <c r="M1304" s="802"/>
    </row>
    <row r="1305" spans="1:13">
      <c r="A1305" s="797" t="s">
        <v>537</v>
      </c>
      <c r="B1305" s="810"/>
      <c r="C1305" s="811" t="s">
        <v>572</v>
      </c>
      <c r="D1305" s="812"/>
      <c r="E1305" s="797" t="s">
        <v>573</v>
      </c>
      <c r="F1305" s="813"/>
      <c r="G1305" s="799"/>
      <c r="H1305" s="797" t="s">
        <v>574</v>
      </c>
      <c r="I1305" s="799"/>
      <c r="J1305" s="797" t="s">
        <v>575</v>
      </c>
      <c r="K1305" s="799"/>
      <c r="L1305" s="797" t="s">
        <v>576</v>
      </c>
      <c r="M1305" s="802"/>
    </row>
    <row r="1306" spans="1:13">
      <c r="A1306" s="797" t="s">
        <v>577</v>
      </c>
      <c r="B1306" s="814"/>
      <c r="C1306" s="811" t="s">
        <v>578</v>
      </c>
      <c r="D1306" s="812"/>
      <c r="E1306" s="815" t="s">
        <v>579</v>
      </c>
      <c r="F1306" s="816"/>
      <c r="G1306" s="799"/>
      <c r="H1306" s="797" t="s">
        <v>580</v>
      </c>
      <c r="I1306" s="799"/>
      <c r="J1306" s="797" t="s">
        <v>581</v>
      </c>
      <c r="K1306" s="802"/>
      <c r="L1306" s="797"/>
      <c r="M1306" s="802"/>
    </row>
    <row r="1307" spans="1:13">
      <c r="A1307" s="797" t="s">
        <v>582</v>
      </c>
      <c r="B1307" s="807"/>
      <c r="C1307" s="811"/>
      <c r="D1307" s="817"/>
      <c r="E1307" s="818" t="s">
        <v>583</v>
      </c>
      <c r="F1307" s="819"/>
      <c r="G1307" s="799"/>
      <c r="H1307" s="797" t="s">
        <v>584</v>
      </c>
      <c r="I1307" s="799"/>
      <c r="J1307" s="797" t="s">
        <v>585</v>
      </c>
      <c r="K1307" s="799"/>
      <c r="L1307" s="797" t="s">
        <v>586</v>
      </c>
      <c r="M1307" s="802">
        <f>G1310+M1305</f>
        <v>0</v>
      </c>
    </row>
    <row r="1308" spans="1:13">
      <c r="A1308" s="797" t="s">
        <v>587</v>
      </c>
      <c r="B1308" s="820"/>
      <c r="C1308" s="811" t="s">
        <v>588</v>
      </c>
      <c r="D1308" s="821"/>
      <c r="E1308" s="822" t="s">
        <v>589</v>
      </c>
      <c r="F1308" s="823"/>
      <c r="G1308" s="824"/>
      <c r="H1308" s="797" t="s">
        <v>590</v>
      </c>
      <c r="I1308" s="799"/>
      <c r="J1308" s="797" t="s">
        <v>591</v>
      </c>
      <c r="K1308" s="824"/>
      <c r="L1308" s="825" t="s">
        <v>592</v>
      </c>
      <c r="M1308" s="826">
        <f>I1310+M1304</f>
        <v>0</v>
      </c>
    </row>
    <row r="1309" spans="1:13">
      <c r="A1309" s="825"/>
      <c r="B1309" s="827"/>
      <c r="C1309" s="828" t="s">
        <v>593</v>
      </c>
      <c r="D1309" s="829"/>
      <c r="E1309" s="830" t="s">
        <v>594</v>
      </c>
      <c r="F1309" s="831"/>
      <c r="G1309" s="832"/>
      <c r="H1309" s="825" t="s">
        <v>595</v>
      </c>
      <c r="I1309" s="824"/>
      <c r="J1309" s="825" t="s">
        <v>596</v>
      </c>
      <c r="K1309" s="832"/>
      <c r="L1309" s="833"/>
      <c r="M1309" s="834"/>
    </row>
    <row r="1310" spans="1:13" ht="12.75" thickBot="1">
      <c r="A1310" s="835"/>
      <c r="B1310" s="836"/>
      <c r="C1310" s="837" t="s">
        <v>597</v>
      </c>
      <c r="D1310" s="838"/>
      <c r="E1310" s="839" t="s">
        <v>598</v>
      </c>
      <c r="F1310" s="840"/>
      <c r="G1310" s="841">
        <f>SUM(G1301:G1309)</f>
        <v>0</v>
      </c>
      <c r="H1310" s="842" t="s">
        <v>599</v>
      </c>
      <c r="I1310" s="841">
        <f>SUM(I1303:I1309)</f>
        <v>0</v>
      </c>
      <c r="J1310" s="842" t="s">
        <v>600</v>
      </c>
      <c r="K1310" s="841">
        <f>K1303-SUM(K1304:K1309)</f>
        <v>0</v>
      </c>
      <c r="L1310" s="843" t="s">
        <v>601</v>
      </c>
      <c r="M1310" s="844">
        <f>M1307-M1308</f>
        <v>0</v>
      </c>
    </row>
    <row r="1311" spans="1:13">
      <c r="A1311" s="783"/>
      <c r="B1311" s="784"/>
      <c r="C1311" s="784"/>
      <c r="D1311" s="785"/>
      <c r="E1311" s="786" t="s">
        <v>559</v>
      </c>
      <c r="F1311" s="787"/>
      <c r="G1311" s="788"/>
      <c r="H1311" s="786"/>
      <c r="I1311" s="788"/>
      <c r="J1311" s="789" t="s">
        <v>560</v>
      </c>
      <c r="K1311" s="790"/>
      <c r="L1311" s="786" t="s">
        <v>217</v>
      </c>
      <c r="M1311" s="791"/>
    </row>
    <row r="1312" spans="1:13">
      <c r="A1312" s="793"/>
      <c r="B1312" s="794"/>
      <c r="C1312" s="795" t="s">
        <v>267</v>
      </c>
      <c r="D1312" s="796"/>
      <c r="E1312" s="797" t="s">
        <v>561</v>
      </c>
      <c r="F1312" s="798"/>
      <c r="G1312" s="799"/>
      <c r="H1312" s="797"/>
      <c r="I1312" s="799"/>
      <c r="J1312" s="800" t="s">
        <v>562</v>
      </c>
      <c r="K1312" s="801"/>
      <c r="L1312" s="797"/>
      <c r="M1312" s="802"/>
    </row>
    <row r="1313" spans="1:13">
      <c r="A1313" s="803"/>
      <c r="B1313" s="804"/>
      <c r="C1313" s="804"/>
      <c r="D1313" s="805"/>
      <c r="E1313" s="797" t="s">
        <v>563</v>
      </c>
      <c r="F1313" s="798"/>
      <c r="G1313" s="799"/>
      <c r="H1313" s="797" t="s">
        <v>564</v>
      </c>
      <c r="I1313" s="799"/>
      <c r="J1313" s="800" t="s">
        <v>565</v>
      </c>
      <c r="K1313" s="806"/>
      <c r="L1313" s="797"/>
      <c r="M1313" s="802"/>
    </row>
    <row r="1314" spans="1:13">
      <c r="A1314" s="797" t="s">
        <v>566</v>
      </c>
      <c r="B1314" s="807"/>
      <c r="C1314" s="808" t="s">
        <v>567</v>
      </c>
      <c r="D1314" s="809"/>
      <c r="E1314" s="797" t="s">
        <v>568</v>
      </c>
      <c r="F1314" s="798"/>
      <c r="G1314" s="799"/>
      <c r="H1314" s="797" t="s">
        <v>569</v>
      </c>
      <c r="I1314" s="799"/>
      <c r="J1314" s="797" t="s">
        <v>570</v>
      </c>
      <c r="K1314" s="799"/>
      <c r="L1314" s="797" t="s">
        <v>571</v>
      </c>
      <c r="M1314" s="802"/>
    </row>
    <row r="1315" spans="1:13">
      <c r="A1315" s="797" t="s">
        <v>537</v>
      </c>
      <c r="B1315" s="810"/>
      <c r="C1315" s="811" t="s">
        <v>572</v>
      </c>
      <c r="D1315" s="812"/>
      <c r="E1315" s="797" t="s">
        <v>573</v>
      </c>
      <c r="F1315" s="813"/>
      <c r="G1315" s="799"/>
      <c r="H1315" s="797" t="s">
        <v>574</v>
      </c>
      <c r="I1315" s="799"/>
      <c r="J1315" s="797" t="s">
        <v>575</v>
      </c>
      <c r="K1315" s="799"/>
      <c r="L1315" s="797" t="s">
        <v>576</v>
      </c>
      <c r="M1315" s="802"/>
    </row>
    <row r="1316" spans="1:13">
      <c r="A1316" s="797" t="s">
        <v>577</v>
      </c>
      <c r="B1316" s="814"/>
      <c r="C1316" s="811" t="s">
        <v>578</v>
      </c>
      <c r="D1316" s="812"/>
      <c r="E1316" s="815" t="s">
        <v>579</v>
      </c>
      <c r="F1316" s="816"/>
      <c r="G1316" s="799"/>
      <c r="H1316" s="797" t="s">
        <v>580</v>
      </c>
      <c r="I1316" s="799"/>
      <c r="J1316" s="797" t="s">
        <v>581</v>
      </c>
      <c r="K1316" s="802"/>
      <c r="L1316" s="797"/>
      <c r="M1316" s="802"/>
    </row>
    <row r="1317" spans="1:13">
      <c r="A1317" s="797" t="s">
        <v>582</v>
      </c>
      <c r="B1317" s="807"/>
      <c r="C1317" s="811"/>
      <c r="D1317" s="817"/>
      <c r="E1317" s="818" t="s">
        <v>583</v>
      </c>
      <c r="F1317" s="819"/>
      <c r="G1317" s="799"/>
      <c r="H1317" s="797" t="s">
        <v>584</v>
      </c>
      <c r="I1317" s="799"/>
      <c r="J1317" s="797" t="s">
        <v>585</v>
      </c>
      <c r="K1317" s="799"/>
      <c r="L1317" s="797" t="s">
        <v>586</v>
      </c>
      <c r="M1317" s="802">
        <f>G1320+M1315</f>
        <v>0</v>
      </c>
    </row>
    <row r="1318" spans="1:13">
      <c r="A1318" s="797" t="s">
        <v>587</v>
      </c>
      <c r="B1318" s="820"/>
      <c r="C1318" s="811" t="s">
        <v>588</v>
      </c>
      <c r="D1318" s="821"/>
      <c r="E1318" s="822" t="s">
        <v>589</v>
      </c>
      <c r="F1318" s="823"/>
      <c r="G1318" s="824"/>
      <c r="H1318" s="797" t="s">
        <v>590</v>
      </c>
      <c r="I1318" s="799"/>
      <c r="J1318" s="797" t="s">
        <v>591</v>
      </c>
      <c r="K1318" s="824"/>
      <c r="L1318" s="825" t="s">
        <v>592</v>
      </c>
      <c r="M1318" s="826">
        <f>I1320+M1314</f>
        <v>0</v>
      </c>
    </row>
    <row r="1319" spans="1:13">
      <c r="A1319" s="825"/>
      <c r="B1319" s="827"/>
      <c r="C1319" s="828" t="s">
        <v>593</v>
      </c>
      <c r="D1319" s="829"/>
      <c r="E1319" s="830" t="s">
        <v>594</v>
      </c>
      <c r="F1319" s="831"/>
      <c r="G1319" s="832"/>
      <c r="H1319" s="825" t="s">
        <v>595</v>
      </c>
      <c r="I1319" s="824"/>
      <c r="J1319" s="825" t="s">
        <v>596</v>
      </c>
      <c r="K1319" s="832"/>
      <c r="L1319" s="833"/>
      <c r="M1319" s="834"/>
    </row>
    <row r="1320" spans="1:13" ht="12.75" thickBot="1">
      <c r="A1320" s="835"/>
      <c r="B1320" s="836"/>
      <c r="C1320" s="837" t="s">
        <v>597</v>
      </c>
      <c r="D1320" s="838"/>
      <c r="E1320" s="839" t="s">
        <v>598</v>
      </c>
      <c r="F1320" s="840"/>
      <c r="G1320" s="841">
        <f>SUM(G1311:G1319)</f>
        <v>0</v>
      </c>
      <c r="H1320" s="842" t="s">
        <v>599</v>
      </c>
      <c r="I1320" s="841">
        <f>SUM(I1313:I1319)</f>
        <v>0</v>
      </c>
      <c r="J1320" s="842" t="s">
        <v>600</v>
      </c>
      <c r="K1320" s="841">
        <f>K1313-SUM(K1314:K1319)</f>
        <v>0</v>
      </c>
      <c r="L1320" s="843" t="s">
        <v>601</v>
      </c>
      <c r="M1320" s="844">
        <f>M1317-M1318</f>
        <v>0</v>
      </c>
    </row>
    <row r="1321" spans="1:13">
      <c r="A1321" s="783"/>
      <c r="B1321" s="784"/>
      <c r="C1321" s="784"/>
      <c r="D1321" s="785"/>
      <c r="E1321" s="786" t="s">
        <v>559</v>
      </c>
      <c r="F1321" s="787"/>
      <c r="G1321" s="788"/>
      <c r="H1321" s="786"/>
      <c r="I1321" s="788"/>
      <c r="J1321" s="789" t="s">
        <v>560</v>
      </c>
      <c r="K1321" s="790"/>
      <c r="L1321" s="786" t="s">
        <v>217</v>
      </c>
      <c r="M1321" s="791"/>
    </row>
    <row r="1322" spans="1:13">
      <c r="A1322" s="793"/>
      <c r="B1322" s="794"/>
      <c r="C1322" s="795" t="s">
        <v>267</v>
      </c>
      <c r="D1322" s="796"/>
      <c r="E1322" s="797" t="s">
        <v>561</v>
      </c>
      <c r="F1322" s="798"/>
      <c r="G1322" s="799"/>
      <c r="H1322" s="797"/>
      <c r="I1322" s="799"/>
      <c r="J1322" s="800" t="s">
        <v>562</v>
      </c>
      <c r="K1322" s="801"/>
      <c r="L1322" s="797"/>
      <c r="M1322" s="802"/>
    </row>
    <row r="1323" spans="1:13">
      <c r="A1323" s="803"/>
      <c r="B1323" s="804"/>
      <c r="C1323" s="804"/>
      <c r="D1323" s="805"/>
      <c r="E1323" s="797" t="s">
        <v>563</v>
      </c>
      <c r="F1323" s="798"/>
      <c r="G1323" s="799"/>
      <c r="H1323" s="797" t="s">
        <v>564</v>
      </c>
      <c r="I1323" s="799"/>
      <c r="J1323" s="800" t="s">
        <v>565</v>
      </c>
      <c r="K1323" s="806"/>
      <c r="L1323" s="797"/>
      <c r="M1323" s="802"/>
    </row>
    <row r="1324" spans="1:13">
      <c r="A1324" s="797" t="s">
        <v>566</v>
      </c>
      <c r="B1324" s="807"/>
      <c r="C1324" s="808" t="s">
        <v>567</v>
      </c>
      <c r="D1324" s="809"/>
      <c r="E1324" s="797" t="s">
        <v>568</v>
      </c>
      <c r="F1324" s="798"/>
      <c r="G1324" s="799"/>
      <c r="H1324" s="797" t="s">
        <v>569</v>
      </c>
      <c r="I1324" s="799"/>
      <c r="J1324" s="797" t="s">
        <v>570</v>
      </c>
      <c r="K1324" s="799"/>
      <c r="L1324" s="797" t="s">
        <v>571</v>
      </c>
      <c r="M1324" s="802"/>
    </row>
    <row r="1325" spans="1:13">
      <c r="A1325" s="797" t="s">
        <v>537</v>
      </c>
      <c r="B1325" s="810"/>
      <c r="C1325" s="811" t="s">
        <v>572</v>
      </c>
      <c r="D1325" s="812"/>
      <c r="E1325" s="797" t="s">
        <v>573</v>
      </c>
      <c r="F1325" s="813"/>
      <c r="G1325" s="799"/>
      <c r="H1325" s="797" t="s">
        <v>574</v>
      </c>
      <c r="I1325" s="799"/>
      <c r="J1325" s="797" t="s">
        <v>575</v>
      </c>
      <c r="K1325" s="799"/>
      <c r="L1325" s="797" t="s">
        <v>576</v>
      </c>
      <c r="M1325" s="802"/>
    </row>
    <row r="1326" spans="1:13">
      <c r="A1326" s="797" t="s">
        <v>577</v>
      </c>
      <c r="B1326" s="814"/>
      <c r="C1326" s="811" t="s">
        <v>578</v>
      </c>
      <c r="D1326" s="812"/>
      <c r="E1326" s="815" t="s">
        <v>579</v>
      </c>
      <c r="F1326" s="816"/>
      <c r="G1326" s="799"/>
      <c r="H1326" s="797" t="s">
        <v>580</v>
      </c>
      <c r="I1326" s="799"/>
      <c r="J1326" s="797" t="s">
        <v>581</v>
      </c>
      <c r="K1326" s="802"/>
      <c r="L1326" s="797"/>
      <c r="M1326" s="802"/>
    </row>
    <row r="1327" spans="1:13">
      <c r="A1327" s="797" t="s">
        <v>582</v>
      </c>
      <c r="B1327" s="807"/>
      <c r="C1327" s="811"/>
      <c r="D1327" s="817"/>
      <c r="E1327" s="818" t="s">
        <v>583</v>
      </c>
      <c r="F1327" s="819"/>
      <c r="G1327" s="799"/>
      <c r="H1327" s="797" t="s">
        <v>584</v>
      </c>
      <c r="I1327" s="799"/>
      <c r="J1327" s="797" t="s">
        <v>585</v>
      </c>
      <c r="K1327" s="799"/>
      <c r="L1327" s="797" t="s">
        <v>586</v>
      </c>
      <c r="M1327" s="802">
        <f>G1330+M1325</f>
        <v>0</v>
      </c>
    </row>
    <row r="1328" spans="1:13">
      <c r="A1328" s="797" t="s">
        <v>587</v>
      </c>
      <c r="B1328" s="820"/>
      <c r="C1328" s="811" t="s">
        <v>588</v>
      </c>
      <c r="D1328" s="821"/>
      <c r="E1328" s="822" t="s">
        <v>589</v>
      </c>
      <c r="F1328" s="823"/>
      <c r="G1328" s="824"/>
      <c r="H1328" s="797" t="s">
        <v>590</v>
      </c>
      <c r="I1328" s="799"/>
      <c r="J1328" s="797" t="s">
        <v>591</v>
      </c>
      <c r="K1328" s="824"/>
      <c r="L1328" s="825" t="s">
        <v>592</v>
      </c>
      <c r="M1328" s="826">
        <f>I1330+M1324</f>
        <v>0</v>
      </c>
    </row>
    <row r="1329" spans="1:13">
      <c r="A1329" s="825"/>
      <c r="B1329" s="827"/>
      <c r="C1329" s="828" t="s">
        <v>593</v>
      </c>
      <c r="D1329" s="829"/>
      <c r="E1329" s="830" t="s">
        <v>594</v>
      </c>
      <c r="F1329" s="831"/>
      <c r="G1329" s="832"/>
      <c r="H1329" s="825" t="s">
        <v>595</v>
      </c>
      <c r="I1329" s="824"/>
      <c r="J1329" s="825" t="s">
        <v>596</v>
      </c>
      <c r="K1329" s="832"/>
      <c r="L1329" s="833"/>
      <c r="M1329" s="834"/>
    </row>
    <row r="1330" spans="1:13" ht="12.75" thickBot="1">
      <c r="A1330" s="835"/>
      <c r="B1330" s="836"/>
      <c r="C1330" s="837" t="s">
        <v>597</v>
      </c>
      <c r="D1330" s="838"/>
      <c r="E1330" s="839" t="s">
        <v>598</v>
      </c>
      <c r="F1330" s="840"/>
      <c r="G1330" s="841">
        <f>SUM(G1321:G1329)</f>
        <v>0</v>
      </c>
      <c r="H1330" s="842" t="s">
        <v>599</v>
      </c>
      <c r="I1330" s="841">
        <f>SUM(I1323:I1329)</f>
        <v>0</v>
      </c>
      <c r="J1330" s="842" t="s">
        <v>600</v>
      </c>
      <c r="K1330" s="841">
        <f>K1323-SUM(K1324:K1329)</f>
        <v>0</v>
      </c>
      <c r="L1330" s="843" t="s">
        <v>601</v>
      </c>
      <c r="M1330" s="844">
        <f>M1327-M1328</f>
        <v>0</v>
      </c>
    </row>
    <row r="1331" spans="1:13">
      <c r="A1331" s="783"/>
      <c r="B1331" s="784"/>
      <c r="C1331" s="784"/>
      <c r="D1331" s="785"/>
      <c r="E1331" s="786" t="s">
        <v>559</v>
      </c>
      <c r="F1331" s="787"/>
      <c r="G1331" s="788"/>
      <c r="H1331" s="786"/>
      <c r="I1331" s="788"/>
      <c r="J1331" s="789" t="s">
        <v>560</v>
      </c>
      <c r="K1331" s="790"/>
      <c r="L1331" s="786" t="s">
        <v>217</v>
      </c>
      <c r="M1331" s="791"/>
    </row>
    <row r="1332" spans="1:13">
      <c r="A1332" s="793"/>
      <c r="B1332" s="794"/>
      <c r="C1332" s="795" t="s">
        <v>267</v>
      </c>
      <c r="D1332" s="796"/>
      <c r="E1332" s="797" t="s">
        <v>561</v>
      </c>
      <c r="F1332" s="798"/>
      <c r="G1332" s="799"/>
      <c r="H1332" s="797"/>
      <c r="I1332" s="799"/>
      <c r="J1332" s="800" t="s">
        <v>562</v>
      </c>
      <c r="K1332" s="801"/>
      <c r="L1332" s="797"/>
      <c r="M1332" s="802"/>
    </row>
    <row r="1333" spans="1:13">
      <c r="A1333" s="803"/>
      <c r="B1333" s="804"/>
      <c r="C1333" s="804"/>
      <c r="D1333" s="805"/>
      <c r="E1333" s="797" t="s">
        <v>563</v>
      </c>
      <c r="F1333" s="798"/>
      <c r="G1333" s="799"/>
      <c r="H1333" s="797" t="s">
        <v>564</v>
      </c>
      <c r="I1333" s="799"/>
      <c r="J1333" s="800" t="s">
        <v>565</v>
      </c>
      <c r="K1333" s="806"/>
      <c r="L1333" s="797"/>
      <c r="M1333" s="802"/>
    </row>
    <row r="1334" spans="1:13">
      <c r="A1334" s="797" t="s">
        <v>566</v>
      </c>
      <c r="B1334" s="807"/>
      <c r="C1334" s="808" t="s">
        <v>567</v>
      </c>
      <c r="D1334" s="809"/>
      <c r="E1334" s="797" t="s">
        <v>568</v>
      </c>
      <c r="F1334" s="798"/>
      <c r="G1334" s="799"/>
      <c r="H1334" s="797" t="s">
        <v>569</v>
      </c>
      <c r="I1334" s="799"/>
      <c r="J1334" s="797" t="s">
        <v>570</v>
      </c>
      <c r="K1334" s="799"/>
      <c r="L1334" s="797" t="s">
        <v>571</v>
      </c>
      <c r="M1334" s="802"/>
    </row>
    <row r="1335" spans="1:13">
      <c r="A1335" s="797" t="s">
        <v>537</v>
      </c>
      <c r="B1335" s="810"/>
      <c r="C1335" s="811" t="s">
        <v>572</v>
      </c>
      <c r="D1335" s="812"/>
      <c r="E1335" s="797" t="s">
        <v>573</v>
      </c>
      <c r="F1335" s="813"/>
      <c r="G1335" s="799"/>
      <c r="H1335" s="797" t="s">
        <v>574</v>
      </c>
      <c r="I1335" s="799"/>
      <c r="J1335" s="797" t="s">
        <v>575</v>
      </c>
      <c r="K1335" s="799"/>
      <c r="L1335" s="797" t="s">
        <v>576</v>
      </c>
      <c r="M1335" s="802"/>
    </row>
    <row r="1336" spans="1:13">
      <c r="A1336" s="797" t="s">
        <v>577</v>
      </c>
      <c r="B1336" s="814"/>
      <c r="C1336" s="811" t="s">
        <v>578</v>
      </c>
      <c r="D1336" s="812"/>
      <c r="E1336" s="815" t="s">
        <v>579</v>
      </c>
      <c r="F1336" s="816"/>
      <c r="G1336" s="799"/>
      <c r="H1336" s="797" t="s">
        <v>580</v>
      </c>
      <c r="I1336" s="799"/>
      <c r="J1336" s="797" t="s">
        <v>581</v>
      </c>
      <c r="K1336" s="802"/>
      <c r="L1336" s="797"/>
      <c r="M1336" s="802"/>
    </row>
    <row r="1337" spans="1:13">
      <c r="A1337" s="797" t="s">
        <v>582</v>
      </c>
      <c r="B1337" s="807"/>
      <c r="C1337" s="811"/>
      <c r="D1337" s="817"/>
      <c r="E1337" s="818" t="s">
        <v>583</v>
      </c>
      <c r="F1337" s="819"/>
      <c r="G1337" s="799"/>
      <c r="H1337" s="797" t="s">
        <v>584</v>
      </c>
      <c r="I1337" s="799"/>
      <c r="J1337" s="797" t="s">
        <v>585</v>
      </c>
      <c r="K1337" s="799"/>
      <c r="L1337" s="797" t="s">
        <v>586</v>
      </c>
      <c r="M1337" s="802">
        <f>G1340+M1335</f>
        <v>0</v>
      </c>
    </row>
    <row r="1338" spans="1:13">
      <c r="A1338" s="797" t="s">
        <v>587</v>
      </c>
      <c r="B1338" s="820"/>
      <c r="C1338" s="811" t="s">
        <v>588</v>
      </c>
      <c r="D1338" s="821"/>
      <c r="E1338" s="822" t="s">
        <v>589</v>
      </c>
      <c r="F1338" s="823"/>
      <c r="G1338" s="824"/>
      <c r="H1338" s="797" t="s">
        <v>590</v>
      </c>
      <c r="I1338" s="799"/>
      <c r="J1338" s="797" t="s">
        <v>591</v>
      </c>
      <c r="K1338" s="824"/>
      <c r="L1338" s="825" t="s">
        <v>592</v>
      </c>
      <c r="M1338" s="826">
        <f>I1340+M1334</f>
        <v>0</v>
      </c>
    </row>
    <row r="1339" spans="1:13">
      <c r="A1339" s="825"/>
      <c r="B1339" s="827"/>
      <c r="C1339" s="828" t="s">
        <v>593</v>
      </c>
      <c r="D1339" s="829"/>
      <c r="E1339" s="830" t="s">
        <v>594</v>
      </c>
      <c r="F1339" s="831"/>
      <c r="G1339" s="832"/>
      <c r="H1339" s="825" t="s">
        <v>595</v>
      </c>
      <c r="I1339" s="824"/>
      <c r="J1339" s="825" t="s">
        <v>596</v>
      </c>
      <c r="K1339" s="832"/>
      <c r="L1339" s="833"/>
      <c r="M1339" s="834"/>
    </row>
    <row r="1340" spans="1:13" ht="12.75" thickBot="1">
      <c r="A1340" s="835"/>
      <c r="B1340" s="836"/>
      <c r="C1340" s="837" t="s">
        <v>597</v>
      </c>
      <c r="D1340" s="838"/>
      <c r="E1340" s="839" t="s">
        <v>598</v>
      </c>
      <c r="F1340" s="840"/>
      <c r="G1340" s="841">
        <f>SUM(G1331:G1339)</f>
        <v>0</v>
      </c>
      <c r="H1340" s="842" t="s">
        <v>599</v>
      </c>
      <c r="I1340" s="841">
        <f>SUM(I1333:I1339)</f>
        <v>0</v>
      </c>
      <c r="J1340" s="842" t="s">
        <v>600</v>
      </c>
      <c r="K1340" s="841">
        <f>K1333-SUM(K1334:K1339)</f>
        <v>0</v>
      </c>
      <c r="L1340" s="843" t="s">
        <v>601</v>
      </c>
      <c r="M1340" s="844">
        <f>M1337-M1338</f>
        <v>0</v>
      </c>
    </row>
    <row r="1341" spans="1:13">
      <c r="A1341" s="783"/>
      <c r="B1341" s="784"/>
      <c r="C1341" s="784"/>
      <c r="D1341" s="785"/>
      <c r="E1341" s="786" t="s">
        <v>559</v>
      </c>
      <c r="F1341" s="787"/>
      <c r="G1341" s="788"/>
      <c r="H1341" s="786"/>
      <c r="I1341" s="788"/>
      <c r="J1341" s="789" t="s">
        <v>560</v>
      </c>
      <c r="K1341" s="790"/>
      <c r="L1341" s="786" t="s">
        <v>217</v>
      </c>
      <c r="M1341" s="791"/>
    </row>
    <row r="1342" spans="1:13">
      <c r="A1342" s="793"/>
      <c r="B1342" s="794"/>
      <c r="C1342" s="795" t="s">
        <v>267</v>
      </c>
      <c r="D1342" s="796"/>
      <c r="E1342" s="797" t="s">
        <v>561</v>
      </c>
      <c r="F1342" s="798"/>
      <c r="G1342" s="799"/>
      <c r="H1342" s="797"/>
      <c r="I1342" s="799"/>
      <c r="J1342" s="800" t="s">
        <v>562</v>
      </c>
      <c r="K1342" s="801"/>
      <c r="L1342" s="797"/>
      <c r="M1342" s="802"/>
    </row>
    <row r="1343" spans="1:13">
      <c r="A1343" s="803"/>
      <c r="B1343" s="804"/>
      <c r="C1343" s="804"/>
      <c r="D1343" s="805"/>
      <c r="E1343" s="797" t="s">
        <v>563</v>
      </c>
      <c r="F1343" s="798"/>
      <c r="G1343" s="799"/>
      <c r="H1343" s="797" t="s">
        <v>564</v>
      </c>
      <c r="I1343" s="799"/>
      <c r="J1343" s="800" t="s">
        <v>565</v>
      </c>
      <c r="K1343" s="806"/>
      <c r="L1343" s="797"/>
      <c r="M1343" s="802"/>
    </row>
    <row r="1344" spans="1:13">
      <c r="A1344" s="797" t="s">
        <v>566</v>
      </c>
      <c r="B1344" s="807"/>
      <c r="C1344" s="808" t="s">
        <v>567</v>
      </c>
      <c r="D1344" s="809"/>
      <c r="E1344" s="797" t="s">
        <v>568</v>
      </c>
      <c r="F1344" s="798"/>
      <c r="G1344" s="799"/>
      <c r="H1344" s="797" t="s">
        <v>569</v>
      </c>
      <c r="I1344" s="799"/>
      <c r="J1344" s="797" t="s">
        <v>570</v>
      </c>
      <c r="K1344" s="799"/>
      <c r="L1344" s="797" t="s">
        <v>571</v>
      </c>
      <c r="M1344" s="802"/>
    </row>
    <row r="1345" spans="1:13">
      <c r="A1345" s="797" t="s">
        <v>537</v>
      </c>
      <c r="B1345" s="810"/>
      <c r="C1345" s="811" t="s">
        <v>572</v>
      </c>
      <c r="D1345" s="812"/>
      <c r="E1345" s="797" t="s">
        <v>573</v>
      </c>
      <c r="F1345" s="813"/>
      <c r="G1345" s="799"/>
      <c r="H1345" s="797" t="s">
        <v>574</v>
      </c>
      <c r="I1345" s="799"/>
      <c r="J1345" s="797" t="s">
        <v>575</v>
      </c>
      <c r="K1345" s="799"/>
      <c r="L1345" s="797" t="s">
        <v>576</v>
      </c>
      <c r="M1345" s="802"/>
    </row>
    <row r="1346" spans="1:13">
      <c r="A1346" s="797" t="s">
        <v>577</v>
      </c>
      <c r="B1346" s="814"/>
      <c r="C1346" s="811" t="s">
        <v>578</v>
      </c>
      <c r="D1346" s="812"/>
      <c r="E1346" s="815" t="s">
        <v>579</v>
      </c>
      <c r="F1346" s="816"/>
      <c r="G1346" s="799"/>
      <c r="H1346" s="797" t="s">
        <v>580</v>
      </c>
      <c r="I1346" s="799"/>
      <c r="J1346" s="797" t="s">
        <v>581</v>
      </c>
      <c r="K1346" s="802"/>
      <c r="L1346" s="797"/>
      <c r="M1346" s="802"/>
    </row>
    <row r="1347" spans="1:13">
      <c r="A1347" s="797" t="s">
        <v>582</v>
      </c>
      <c r="B1347" s="807"/>
      <c r="C1347" s="811"/>
      <c r="D1347" s="817"/>
      <c r="E1347" s="818" t="s">
        <v>583</v>
      </c>
      <c r="F1347" s="819"/>
      <c r="G1347" s="799"/>
      <c r="H1347" s="797" t="s">
        <v>584</v>
      </c>
      <c r="I1347" s="799"/>
      <c r="J1347" s="797" t="s">
        <v>585</v>
      </c>
      <c r="K1347" s="799"/>
      <c r="L1347" s="797" t="s">
        <v>586</v>
      </c>
      <c r="M1347" s="802">
        <f>G1350+M1345</f>
        <v>0</v>
      </c>
    </row>
    <row r="1348" spans="1:13">
      <c r="A1348" s="797" t="s">
        <v>587</v>
      </c>
      <c r="B1348" s="820"/>
      <c r="C1348" s="811" t="s">
        <v>588</v>
      </c>
      <c r="D1348" s="821"/>
      <c r="E1348" s="822" t="s">
        <v>589</v>
      </c>
      <c r="F1348" s="823"/>
      <c r="G1348" s="824"/>
      <c r="H1348" s="797" t="s">
        <v>590</v>
      </c>
      <c r="I1348" s="799"/>
      <c r="J1348" s="797" t="s">
        <v>591</v>
      </c>
      <c r="K1348" s="824"/>
      <c r="L1348" s="825" t="s">
        <v>592</v>
      </c>
      <c r="M1348" s="826">
        <f>I1350+M1344</f>
        <v>0</v>
      </c>
    </row>
    <row r="1349" spans="1:13">
      <c r="A1349" s="825"/>
      <c r="B1349" s="827"/>
      <c r="C1349" s="828" t="s">
        <v>593</v>
      </c>
      <c r="D1349" s="829"/>
      <c r="E1349" s="830" t="s">
        <v>594</v>
      </c>
      <c r="F1349" s="831"/>
      <c r="G1349" s="832"/>
      <c r="H1349" s="825" t="s">
        <v>595</v>
      </c>
      <c r="I1349" s="824"/>
      <c r="J1349" s="825" t="s">
        <v>596</v>
      </c>
      <c r="K1349" s="832"/>
      <c r="L1349" s="833"/>
      <c r="M1349" s="834"/>
    </row>
    <row r="1350" spans="1:13" ht="12.75" thickBot="1">
      <c r="A1350" s="835"/>
      <c r="B1350" s="836"/>
      <c r="C1350" s="837" t="s">
        <v>597</v>
      </c>
      <c r="D1350" s="838"/>
      <c r="E1350" s="839" t="s">
        <v>598</v>
      </c>
      <c r="F1350" s="840"/>
      <c r="G1350" s="841">
        <f>SUM(G1341:G1349)</f>
        <v>0</v>
      </c>
      <c r="H1350" s="842" t="s">
        <v>599</v>
      </c>
      <c r="I1350" s="841">
        <f>SUM(I1343:I1349)</f>
        <v>0</v>
      </c>
      <c r="J1350" s="842" t="s">
        <v>600</v>
      </c>
      <c r="K1350" s="841">
        <f>K1343-SUM(K1344:K1349)</f>
        <v>0</v>
      </c>
      <c r="L1350" s="843" t="s">
        <v>601</v>
      </c>
      <c r="M1350" s="844">
        <f>M1347-M1348</f>
        <v>0</v>
      </c>
    </row>
  </sheetData>
  <mergeCells count="405">
    <mergeCell ref="A1341:D1341"/>
    <mergeCell ref="C1342:D1342"/>
    <mergeCell ref="A1343:D1343"/>
    <mergeCell ref="A1321:D1321"/>
    <mergeCell ref="C1322:D1322"/>
    <mergeCell ref="A1323:D1323"/>
    <mergeCell ref="A1331:D1331"/>
    <mergeCell ref="C1332:D1332"/>
    <mergeCell ref="A1333:D1333"/>
    <mergeCell ref="A1301:D1301"/>
    <mergeCell ref="C1302:D1302"/>
    <mergeCell ref="A1303:D1303"/>
    <mergeCell ref="A1311:D1311"/>
    <mergeCell ref="C1312:D1312"/>
    <mergeCell ref="A1313:D1313"/>
    <mergeCell ref="A1281:D1281"/>
    <mergeCell ref="C1282:D1282"/>
    <mergeCell ref="A1283:D1283"/>
    <mergeCell ref="A1291:D1291"/>
    <mergeCell ref="C1292:D1292"/>
    <mergeCell ref="A1293:D1293"/>
    <mergeCell ref="A1261:D1261"/>
    <mergeCell ref="C1262:D1262"/>
    <mergeCell ref="A1263:D1263"/>
    <mergeCell ref="A1271:D1271"/>
    <mergeCell ref="C1272:D1272"/>
    <mergeCell ref="A1273:D1273"/>
    <mergeCell ref="A1241:D1241"/>
    <mergeCell ref="C1242:D1242"/>
    <mergeCell ref="A1243:D1243"/>
    <mergeCell ref="A1251:D1251"/>
    <mergeCell ref="C1252:D1252"/>
    <mergeCell ref="A1253:D1253"/>
    <mergeCell ref="A1221:D1221"/>
    <mergeCell ref="C1222:D1222"/>
    <mergeCell ref="A1223:D1223"/>
    <mergeCell ref="A1231:D1231"/>
    <mergeCell ref="C1232:D1232"/>
    <mergeCell ref="A1233:D1233"/>
    <mergeCell ref="A1201:D1201"/>
    <mergeCell ref="C1202:D1202"/>
    <mergeCell ref="A1203:D1203"/>
    <mergeCell ref="A1211:D1211"/>
    <mergeCell ref="C1212:D1212"/>
    <mergeCell ref="A1213:D1213"/>
    <mergeCell ref="A1181:D1181"/>
    <mergeCell ref="C1182:D1182"/>
    <mergeCell ref="A1183:D1183"/>
    <mergeCell ref="A1191:D1191"/>
    <mergeCell ref="C1192:D1192"/>
    <mergeCell ref="A1193:D1193"/>
    <mergeCell ref="A1161:D1161"/>
    <mergeCell ref="C1162:D1162"/>
    <mergeCell ref="A1163:D1163"/>
    <mergeCell ref="A1171:D1171"/>
    <mergeCell ref="C1172:D1172"/>
    <mergeCell ref="A1173:D1173"/>
    <mergeCell ref="A1141:D1141"/>
    <mergeCell ref="C1142:D1142"/>
    <mergeCell ref="A1143:D1143"/>
    <mergeCell ref="A1151:D1151"/>
    <mergeCell ref="C1152:D1152"/>
    <mergeCell ref="A1153:D1153"/>
    <mergeCell ref="A1121:D1121"/>
    <mergeCell ref="C1122:D1122"/>
    <mergeCell ref="A1123:D1123"/>
    <mergeCell ref="A1131:D1131"/>
    <mergeCell ref="C1132:D1132"/>
    <mergeCell ref="A1133:D1133"/>
    <mergeCell ref="A1101:D1101"/>
    <mergeCell ref="C1102:D1102"/>
    <mergeCell ref="A1103:D1103"/>
    <mergeCell ref="A1111:D1111"/>
    <mergeCell ref="C1112:D1112"/>
    <mergeCell ref="A1113:D1113"/>
    <mergeCell ref="A1081:D1081"/>
    <mergeCell ref="C1082:D1082"/>
    <mergeCell ref="A1083:D1083"/>
    <mergeCell ref="A1091:D1091"/>
    <mergeCell ref="C1092:D1092"/>
    <mergeCell ref="A1093:D1093"/>
    <mergeCell ref="A1061:D1061"/>
    <mergeCell ref="C1062:D1062"/>
    <mergeCell ref="A1063:D1063"/>
    <mergeCell ref="A1071:D1071"/>
    <mergeCell ref="C1072:D1072"/>
    <mergeCell ref="A1073:D1073"/>
    <mergeCell ref="A1041:D1041"/>
    <mergeCell ref="C1042:D1042"/>
    <mergeCell ref="A1043:D1043"/>
    <mergeCell ref="A1051:D1051"/>
    <mergeCell ref="C1052:D1052"/>
    <mergeCell ref="A1053:D1053"/>
    <mergeCell ref="A1021:D1021"/>
    <mergeCell ref="C1022:D1022"/>
    <mergeCell ref="A1023:D1023"/>
    <mergeCell ref="A1031:D1031"/>
    <mergeCell ref="C1032:D1032"/>
    <mergeCell ref="A1033:D1033"/>
    <mergeCell ref="A1001:D1001"/>
    <mergeCell ref="C1002:D1002"/>
    <mergeCell ref="A1003:D1003"/>
    <mergeCell ref="A1011:D1011"/>
    <mergeCell ref="C1012:D1012"/>
    <mergeCell ref="A1013:D1013"/>
    <mergeCell ref="A981:D981"/>
    <mergeCell ref="C982:D982"/>
    <mergeCell ref="A983:D983"/>
    <mergeCell ref="A991:D991"/>
    <mergeCell ref="C992:D992"/>
    <mergeCell ref="A993:D993"/>
    <mergeCell ref="A961:D961"/>
    <mergeCell ref="C962:D962"/>
    <mergeCell ref="A963:D963"/>
    <mergeCell ref="A971:D971"/>
    <mergeCell ref="C972:D972"/>
    <mergeCell ref="A973:D973"/>
    <mergeCell ref="A941:D941"/>
    <mergeCell ref="C942:D942"/>
    <mergeCell ref="A943:D943"/>
    <mergeCell ref="A951:D951"/>
    <mergeCell ref="C952:D952"/>
    <mergeCell ref="A953:D953"/>
    <mergeCell ref="A921:D921"/>
    <mergeCell ref="C922:D922"/>
    <mergeCell ref="A923:D923"/>
    <mergeCell ref="A931:D931"/>
    <mergeCell ref="C932:D932"/>
    <mergeCell ref="A933:D933"/>
    <mergeCell ref="A901:D901"/>
    <mergeCell ref="C902:D902"/>
    <mergeCell ref="A903:D903"/>
    <mergeCell ref="A911:D911"/>
    <mergeCell ref="C912:D912"/>
    <mergeCell ref="A913:D913"/>
    <mergeCell ref="A881:D881"/>
    <mergeCell ref="C882:D882"/>
    <mergeCell ref="A883:D883"/>
    <mergeCell ref="A891:D891"/>
    <mergeCell ref="C892:D892"/>
    <mergeCell ref="A893:D893"/>
    <mergeCell ref="A861:D861"/>
    <mergeCell ref="C862:D862"/>
    <mergeCell ref="A863:D863"/>
    <mergeCell ref="A871:D871"/>
    <mergeCell ref="C872:D872"/>
    <mergeCell ref="A873:D873"/>
    <mergeCell ref="A841:D841"/>
    <mergeCell ref="C842:D842"/>
    <mergeCell ref="A843:D843"/>
    <mergeCell ref="A851:D851"/>
    <mergeCell ref="C852:D852"/>
    <mergeCell ref="A853:D853"/>
    <mergeCell ref="A821:D821"/>
    <mergeCell ref="C822:D822"/>
    <mergeCell ref="A823:D823"/>
    <mergeCell ref="A831:D831"/>
    <mergeCell ref="C832:D832"/>
    <mergeCell ref="A833:D833"/>
    <mergeCell ref="A801:D801"/>
    <mergeCell ref="C802:D802"/>
    <mergeCell ref="A803:D803"/>
    <mergeCell ref="A811:D811"/>
    <mergeCell ref="C812:D812"/>
    <mergeCell ref="A813:D813"/>
    <mergeCell ref="A781:D781"/>
    <mergeCell ref="C782:D782"/>
    <mergeCell ref="A783:D783"/>
    <mergeCell ref="A791:D791"/>
    <mergeCell ref="C792:D792"/>
    <mergeCell ref="A793:D793"/>
    <mergeCell ref="A761:D761"/>
    <mergeCell ref="C762:D762"/>
    <mergeCell ref="A763:D763"/>
    <mergeCell ref="A771:D771"/>
    <mergeCell ref="C772:D772"/>
    <mergeCell ref="A773:D773"/>
    <mergeCell ref="A741:D741"/>
    <mergeCell ref="C742:D742"/>
    <mergeCell ref="A743:D743"/>
    <mergeCell ref="A751:D751"/>
    <mergeCell ref="C752:D752"/>
    <mergeCell ref="A753:D753"/>
    <mergeCell ref="A721:D721"/>
    <mergeCell ref="C722:D722"/>
    <mergeCell ref="A723:D723"/>
    <mergeCell ref="A731:D731"/>
    <mergeCell ref="C732:D732"/>
    <mergeCell ref="A733:D733"/>
    <mergeCell ref="A701:D701"/>
    <mergeCell ref="C702:D702"/>
    <mergeCell ref="A703:D703"/>
    <mergeCell ref="A711:D711"/>
    <mergeCell ref="C712:D712"/>
    <mergeCell ref="A713:D713"/>
    <mergeCell ref="A681:D681"/>
    <mergeCell ref="C682:D682"/>
    <mergeCell ref="A683:D683"/>
    <mergeCell ref="A691:D691"/>
    <mergeCell ref="C692:D692"/>
    <mergeCell ref="A693:D693"/>
    <mergeCell ref="A661:D661"/>
    <mergeCell ref="C662:D662"/>
    <mergeCell ref="A663:D663"/>
    <mergeCell ref="A671:D671"/>
    <mergeCell ref="C672:D672"/>
    <mergeCell ref="A673:D673"/>
    <mergeCell ref="A641:D641"/>
    <mergeCell ref="C642:D642"/>
    <mergeCell ref="A643:D643"/>
    <mergeCell ref="A651:D651"/>
    <mergeCell ref="C652:D652"/>
    <mergeCell ref="A653:D653"/>
    <mergeCell ref="A621:D621"/>
    <mergeCell ref="C622:D622"/>
    <mergeCell ref="A623:D623"/>
    <mergeCell ref="A631:D631"/>
    <mergeCell ref="C632:D632"/>
    <mergeCell ref="A633:D633"/>
    <mergeCell ref="A601:D601"/>
    <mergeCell ref="C602:D602"/>
    <mergeCell ref="A603:D603"/>
    <mergeCell ref="A611:D611"/>
    <mergeCell ref="C612:D612"/>
    <mergeCell ref="A613:D613"/>
    <mergeCell ref="A581:D581"/>
    <mergeCell ref="C582:D582"/>
    <mergeCell ref="A583:D583"/>
    <mergeCell ref="A591:D591"/>
    <mergeCell ref="C592:D592"/>
    <mergeCell ref="A593:D593"/>
    <mergeCell ref="A561:D561"/>
    <mergeCell ref="C562:D562"/>
    <mergeCell ref="A563:D563"/>
    <mergeCell ref="A571:D571"/>
    <mergeCell ref="C572:D572"/>
    <mergeCell ref="A573:D573"/>
    <mergeCell ref="A541:D541"/>
    <mergeCell ref="C542:D542"/>
    <mergeCell ref="A543:D543"/>
    <mergeCell ref="A551:D551"/>
    <mergeCell ref="C552:D552"/>
    <mergeCell ref="A553:D553"/>
    <mergeCell ref="A521:D521"/>
    <mergeCell ref="C522:D522"/>
    <mergeCell ref="A523:D523"/>
    <mergeCell ref="A531:D531"/>
    <mergeCell ref="C532:D532"/>
    <mergeCell ref="A533:D533"/>
    <mergeCell ref="A501:D501"/>
    <mergeCell ref="C502:D502"/>
    <mergeCell ref="A503:D503"/>
    <mergeCell ref="A511:D511"/>
    <mergeCell ref="C512:D512"/>
    <mergeCell ref="A513:D513"/>
    <mergeCell ref="A481:D481"/>
    <mergeCell ref="C482:D482"/>
    <mergeCell ref="A483:D483"/>
    <mergeCell ref="A491:D491"/>
    <mergeCell ref="C492:D492"/>
    <mergeCell ref="A493:D493"/>
    <mergeCell ref="A461:D461"/>
    <mergeCell ref="C462:D462"/>
    <mergeCell ref="A463:D463"/>
    <mergeCell ref="A471:D471"/>
    <mergeCell ref="C472:D472"/>
    <mergeCell ref="A473:D473"/>
    <mergeCell ref="A441:D441"/>
    <mergeCell ref="C442:D442"/>
    <mergeCell ref="A443:D443"/>
    <mergeCell ref="A451:D451"/>
    <mergeCell ref="C452:D452"/>
    <mergeCell ref="A453:D453"/>
    <mergeCell ref="A421:D421"/>
    <mergeCell ref="C422:D422"/>
    <mergeCell ref="A423:D423"/>
    <mergeCell ref="A431:D431"/>
    <mergeCell ref="C432:D432"/>
    <mergeCell ref="A433:D433"/>
    <mergeCell ref="A401:D401"/>
    <mergeCell ref="C402:D402"/>
    <mergeCell ref="A403:D403"/>
    <mergeCell ref="A411:D411"/>
    <mergeCell ref="C412:D412"/>
    <mergeCell ref="A413:D413"/>
    <mergeCell ref="A381:D381"/>
    <mergeCell ref="C382:D382"/>
    <mergeCell ref="A383:D383"/>
    <mergeCell ref="A391:D391"/>
    <mergeCell ref="C392:D392"/>
    <mergeCell ref="A393:D393"/>
    <mergeCell ref="A361:D361"/>
    <mergeCell ref="C362:D362"/>
    <mergeCell ref="A363:D363"/>
    <mergeCell ref="A371:D371"/>
    <mergeCell ref="C372:D372"/>
    <mergeCell ref="A373:D373"/>
    <mergeCell ref="A341:D341"/>
    <mergeCell ref="C342:D342"/>
    <mergeCell ref="A343:D343"/>
    <mergeCell ref="A351:D351"/>
    <mergeCell ref="C352:D352"/>
    <mergeCell ref="A353:D353"/>
    <mergeCell ref="A321:D321"/>
    <mergeCell ref="C322:D322"/>
    <mergeCell ref="A323:D323"/>
    <mergeCell ref="A331:D331"/>
    <mergeCell ref="C332:D332"/>
    <mergeCell ref="A333:D333"/>
    <mergeCell ref="A301:D301"/>
    <mergeCell ref="C302:D302"/>
    <mergeCell ref="A303:D303"/>
    <mergeCell ref="A311:D311"/>
    <mergeCell ref="C312:D312"/>
    <mergeCell ref="A313:D313"/>
    <mergeCell ref="A281:D281"/>
    <mergeCell ref="C282:D282"/>
    <mergeCell ref="A283:D283"/>
    <mergeCell ref="A291:D291"/>
    <mergeCell ref="C292:D292"/>
    <mergeCell ref="A293:D293"/>
    <mergeCell ref="A261:D261"/>
    <mergeCell ref="C262:D262"/>
    <mergeCell ref="A263:D263"/>
    <mergeCell ref="A271:D271"/>
    <mergeCell ref="C272:D272"/>
    <mergeCell ref="A273:D273"/>
    <mergeCell ref="A241:D241"/>
    <mergeCell ref="C242:D242"/>
    <mergeCell ref="A243:D243"/>
    <mergeCell ref="A251:D251"/>
    <mergeCell ref="C252:D252"/>
    <mergeCell ref="A253:D253"/>
    <mergeCell ref="A221:D221"/>
    <mergeCell ref="C222:D222"/>
    <mergeCell ref="A223:D223"/>
    <mergeCell ref="A231:D231"/>
    <mergeCell ref="C232:D232"/>
    <mergeCell ref="A233:D233"/>
    <mergeCell ref="A201:D201"/>
    <mergeCell ref="C202:D202"/>
    <mergeCell ref="A203:D203"/>
    <mergeCell ref="A211:D211"/>
    <mergeCell ref="C212:D212"/>
    <mergeCell ref="A213:D213"/>
    <mergeCell ref="A181:D181"/>
    <mergeCell ref="C182:D182"/>
    <mergeCell ref="A183:D183"/>
    <mergeCell ref="A191:D191"/>
    <mergeCell ref="C192:D192"/>
    <mergeCell ref="A193:D193"/>
    <mergeCell ref="A161:D161"/>
    <mergeCell ref="C162:D162"/>
    <mergeCell ref="A163:D163"/>
    <mergeCell ref="A171:D171"/>
    <mergeCell ref="C172:D172"/>
    <mergeCell ref="A173:D173"/>
    <mergeCell ref="A141:D141"/>
    <mergeCell ref="C142:D142"/>
    <mergeCell ref="A143:D143"/>
    <mergeCell ref="A151:D151"/>
    <mergeCell ref="C152:D152"/>
    <mergeCell ref="A153:D153"/>
    <mergeCell ref="A121:D121"/>
    <mergeCell ref="C122:D122"/>
    <mergeCell ref="A123:D123"/>
    <mergeCell ref="A131:D131"/>
    <mergeCell ref="C132:D132"/>
    <mergeCell ref="A133:D133"/>
    <mergeCell ref="A101:D101"/>
    <mergeCell ref="C102:D102"/>
    <mergeCell ref="A103:D103"/>
    <mergeCell ref="A111:D111"/>
    <mergeCell ref="C112:D112"/>
    <mergeCell ref="A113:D113"/>
    <mergeCell ref="A81:D81"/>
    <mergeCell ref="C82:D82"/>
    <mergeCell ref="A83:D83"/>
    <mergeCell ref="A91:D91"/>
    <mergeCell ref="C92:D92"/>
    <mergeCell ref="A93:D93"/>
    <mergeCell ref="A61:D61"/>
    <mergeCell ref="C62:D62"/>
    <mergeCell ref="A63:D63"/>
    <mergeCell ref="A71:D71"/>
    <mergeCell ref="C72:D72"/>
    <mergeCell ref="A73:D73"/>
    <mergeCell ref="A41:D41"/>
    <mergeCell ref="C42:D42"/>
    <mergeCell ref="A43:D43"/>
    <mergeCell ref="A51:D51"/>
    <mergeCell ref="C52:D52"/>
    <mergeCell ref="A53:D53"/>
    <mergeCell ref="A21:D21"/>
    <mergeCell ref="C22:D22"/>
    <mergeCell ref="A23:D23"/>
    <mergeCell ref="A31:D31"/>
    <mergeCell ref="C32:D32"/>
    <mergeCell ref="A33:D33"/>
    <mergeCell ref="A1:D1"/>
    <mergeCell ref="C2:D2"/>
    <mergeCell ref="A3:D3"/>
    <mergeCell ref="A11:D11"/>
    <mergeCell ref="C12:D12"/>
    <mergeCell ref="A13:D13"/>
  </mergeCells>
  <pageMargins left="0.2" right="0.38" top="0.62" bottom="0.57999999999999996" header="0.37" footer="0.32"/>
  <pageSetup paperSize="9" orientation="landscape" r:id="rId1"/>
  <headerFooter alignWithMargins="0">
    <oddHeader xml:space="preserve">&amp;CJournal de paie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4"/>
  </sheetPr>
  <dimension ref="A1:BE79"/>
  <sheetViews>
    <sheetView showZeros="0" view="pageBreakPreview" topLeftCell="A29" zoomScale="80" workbookViewId="0">
      <selection activeCell="AM10" sqref="AM10"/>
    </sheetView>
  </sheetViews>
  <sheetFormatPr baseColWidth="10" defaultRowHeight="12.75"/>
  <cols>
    <col min="1" max="1" width="1.7109375" style="848" customWidth="1"/>
    <col min="2" max="15" width="2.28515625" style="848" customWidth="1"/>
    <col min="16" max="16" width="3.42578125" style="848" customWidth="1"/>
    <col min="17" max="52" width="2.28515625" style="848" customWidth="1"/>
    <col min="53" max="53" width="30.28515625" style="848" customWidth="1"/>
    <col min="54" max="54" width="6.140625" style="848" customWidth="1"/>
    <col min="55" max="55" width="20" style="848" customWidth="1"/>
    <col min="56" max="56" width="11.42578125" style="848"/>
    <col min="57" max="57" width="3.42578125" style="848" bestFit="1" customWidth="1"/>
    <col min="58" max="16384" width="11.42578125" style="848"/>
  </cols>
  <sheetData>
    <row r="1" spans="1:57">
      <c r="A1" s="847"/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7"/>
      <c r="O1" s="847"/>
      <c r="P1" s="847"/>
      <c r="Q1" s="847"/>
      <c r="R1" s="847"/>
      <c r="S1" s="847"/>
      <c r="T1" s="847"/>
      <c r="U1" s="847"/>
      <c r="V1" s="847"/>
      <c r="W1" s="847"/>
      <c r="X1" s="847"/>
      <c r="Y1" s="847"/>
      <c r="Z1" s="847"/>
      <c r="AA1" s="847"/>
      <c r="AB1" s="847"/>
      <c r="AC1" s="847"/>
      <c r="AD1" s="847"/>
      <c r="AE1" s="847"/>
      <c r="AF1" s="847"/>
      <c r="AG1" s="847"/>
      <c r="AH1" s="847"/>
      <c r="AI1" s="847"/>
      <c r="AJ1" s="847"/>
      <c r="AK1" s="847"/>
      <c r="AL1" s="847"/>
      <c r="AM1" s="847"/>
      <c r="AN1" s="847"/>
      <c r="AO1" s="847"/>
      <c r="AP1" s="847"/>
      <c r="AQ1" s="847"/>
      <c r="AR1" s="847"/>
      <c r="AS1" s="847"/>
      <c r="AT1" s="847"/>
      <c r="AU1" s="847"/>
      <c r="AV1" s="847"/>
      <c r="AW1" s="847"/>
      <c r="AX1" s="847"/>
      <c r="AY1" s="847"/>
      <c r="AZ1" s="847"/>
    </row>
    <row r="2" spans="1:57" ht="5.25" customHeight="1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49"/>
      <c r="AD2" s="849"/>
      <c r="AE2" s="849"/>
      <c r="AF2" s="849"/>
      <c r="AG2" s="849"/>
      <c r="AH2" s="849"/>
      <c r="AI2" s="849"/>
      <c r="AJ2" s="849"/>
      <c r="AK2" s="849"/>
      <c r="AL2" s="849"/>
      <c r="AM2" s="849"/>
      <c r="AN2" s="849"/>
      <c r="AO2" s="849"/>
      <c r="AP2" s="849"/>
      <c r="AQ2" s="849"/>
      <c r="AR2" s="849"/>
      <c r="AS2" s="849"/>
      <c r="AT2" s="849"/>
      <c r="AU2" s="849"/>
      <c r="AV2" s="849"/>
      <c r="AW2" s="849"/>
      <c r="AX2" s="849"/>
      <c r="AY2" s="849"/>
      <c r="AZ2" s="849"/>
      <c r="BC2" s="850">
        <f>MONTH(M14)*100</f>
        <v>100</v>
      </c>
    </row>
    <row r="3" spans="1:57" ht="21.75" customHeight="1">
      <c r="A3" s="851" t="s">
        <v>602</v>
      </c>
      <c r="B3" s="852"/>
      <c r="C3" s="852"/>
      <c r="D3" s="852"/>
      <c r="E3" s="852"/>
      <c r="F3" s="852"/>
      <c r="G3" s="853" t="s">
        <v>603</v>
      </c>
      <c r="H3" s="854" t="s">
        <v>604</v>
      </c>
      <c r="I3" s="855"/>
      <c r="J3" s="855"/>
      <c r="K3" s="855"/>
      <c r="L3" s="855"/>
      <c r="M3" s="855"/>
      <c r="N3" s="855"/>
      <c r="O3" s="853"/>
      <c r="P3" s="853"/>
      <c r="Q3" s="853"/>
      <c r="R3" s="853"/>
      <c r="S3" s="853"/>
      <c r="T3" s="853"/>
      <c r="U3" s="853"/>
      <c r="V3" s="853"/>
      <c r="W3" s="856"/>
      <c r="X3" s="853"/>
      <c r="Y3" s="853"/>
      <c r="Z3" s="853"/>
      <c r="AA3" s="853"/>
      <c r="AB3" s="853"/>
      <c r="AC3" s="853"/>
      <c r="AD3" s="853"/>
      <c r="AE3" s="853"/>
      <c r="AF3" s="853"/>
      <c r="AG3" s="856"/>
      <c r="AH3" s="853"/>
      <c r="AI3" s="853"/>
      <c r="AJ3" s="853"/>
      <c r="AK3" s="853"/>
      <c r="AL3" s="853"/>
      <c r="AM3" s="853"/>
      <c r="AN3" s="853"/>
      <c r="AO3" s="857"/>
      <c r="AP3" s="857"/>
      <c r="AQ3" s="857"/>
      <c r="AR3" s="857"/>
      <c r="AS3" s="857"/>
      <c r="AT3" s="858" t="s">
        <v>605</v>
      </c>
      <c r="AU3" s="853" t="s">
        <v>606</v>
      </c>
      <c r="AV3" s="859" t="s">
        <v>607</v>
      </c>
      <c r="AW3" s="859"/>
      <c r="AX3" s="859"/>
      <c r="AY3" s="859"/>
      <c r="AZ3" s="856"/>
      <c r="BC3" s="860">
        <f>(YEAR(M14)-2000) * 10000</f>
        <v>-1000000</v>
      </c>
    </row>
    <row r="4" spans="1:57" ht="15.75" customHeight="1">
      <c r="A4" s="861"/>
      <c r="B4" s="862"/>
      <c r="C4" s="862"/>
      <c r="D4" s="862"/>
      <c r="E4" s="862"/>
      <c r="F4" s="862"/>
      <c r="G4" s="847" t="s">
        <v>603</v>
      </c>
      <c r="H4" s="863" t="s">
        <v>608</v>
      </c>
      <c r="I4" s="864"/>
      <c r="J4" s="864"/>
      <c r="K4" s="864"/>
      <c r="L4" s="864"/>
      <c r="M4" s="864"/>
      <c r="N4" s="864"/>
      <c r="O4" s="864"/>
      <c r="P4" s="864"/>
      <c r="Q4" s="864"/>
      <c r="R4" s="847"/>
      <c r="S4" s="847"/>
      <c r="T4" s="847"/>
      <c r="U4" s="847"/>
      <c r="V4" s="847"/>
      <c r="W4" s="865"/>
      <c r="X4" s="847"/>
      <c r="Y4" s="847"/>
      <c r="Z4" s="847"/>
      <c r="AA4" s="847"/>
      <c r="AB4" s="847"/>
      <c r="AC4" s="847"/>
      <c r="AD4" s="847"/>
      <c r="AE4" s="847"/>
      <c r="AF4" s="847"/>
      <c r="AG4" s="865"/>
      <c r="AH4" s="847"/>
      <c r="AI4" s="847"/>
      <c r="AJ4" s="847"/>
      <c r="AK4" s="847"/>
      <c r="AL4" s="847"/>
      <c r="AM4" s="847"/>
      <c r="AN4" s="847"/>
      <c r="AO4" s="866"/>
      <c r="AP4" s="866"/>
      <c r="AQ4" s="866"/>
      <c r="AR4" s="866"/>
      <c r="AS4" s="866"/>
      <c r="AT4" s="867" t="s">
        <v>609</v>
      </c>
      <c r="AU4" s="847" t="s">
        <v>606</v>
      </c>
      <c r="AV4" s="868"/>
      <c r="AW4" s="868"/>
      <c r="AX4" s="868"/>
      <c r="AY4" s="868"/>
      <c r="AZ4" s="865"/>
      <c r="BC4" s="869">
        <f>M10*1000000</f>
        <v>0</v>
      </c>
    </row>
    <row r="5" spans="1:57">
      <c r="A5" s="861"/>
      <c r="B5" s="862"/>
      <c r="C5" s="862"/>
      <c r="D5" s="862"/>
      <c r="E5" s="862"/>
      <c r="F5" s="862"/>
      <c r="G5" s="847" t="s">
        <v>603</v>
      </c>
      <c r="H5" s="863" t="s">
        <v>610</v>
      </c>
      <c r="I5" s="870"/>
      <c r="J5" s="870"/>
      <c r="K5" s="870"/>
      <c r="L5" s="870"/>
      <c r="M5" s="847"/>
      <c r="N5" s="847"/>
      <c r="O5" s="870"/>
      <c r="P5" s="870"/>
      <c r="Q5" s="870"/>
      <c r="R5" s="870"/>
      <c r="S5" s="847"/>
      <c r="T5" s="847"/>
      <c r="U5" s="847"/>
      <c r="V5" s="847"/>
      <c r="W5" s="865"/>
      <c r="X5" s="847"/>
      <c r="Y5" s="847"/>
      <c r="Z5" s="847"/>
      <c r="AA5" s="847"/>
      <c r="AB5" s="847"/>
      <c r="AC5" s="847"/>
      <c r="AD5" s="847"/>
      <c r="AE5" s="847"/>
      <c r="AF5" s="847"/>
      <c r="AG5" s="865"/>
      <c r="AH5" s="847"/>
      <c r="AI5" s="847"/>
      <c r="AJ5" s="847"/>
      <c r="AK5" s="847"/>
      <c r="AL5" s="847"/>
      <c r="AM5" s="847"/>
      <c r="AN5" s="847"/>
      <c r="AO5" s="866"/>
      <c r="AP5" s="866"/>
      <c r="AQ5" s="866"/>
      <c r="AR5" s="866"/>
      <c r="AS5" s="866"/>
      <c r="AT5" s="867" t="s">
        <v>611</v>
      </c>
      <c r="AU5" s="847" t="s">
        <v>606</v>
      </c>
      <c r="AV5" s="868"/>
      <c r="AW5" s="868"/>
      <c r="AX5" s="868"/>
      <c r="AY5" s="868"/>
      <c r="AZ5" s="865"/>
      <c r="BC5" s="848">
        <v>1</v>
      </c>
    </row>
    <row r="6" spans="1:57">
      <c r="A6" s="871"/>
      <c r="B6" s="872"/>
      <c r="C6" s="872"/>
      <c r="D6" s="872"/>
      <c r="E6" s="872"/>
      <c r="F6" s="872"/>
      <c r="G6" s="849" t="s">
        <v>603</v>
      </c>
      <c r="H6" s="873" t="s">
        <v>612</v>
      </c>
      <c r="I6" s="874"/>
      <c r="J6" s="874"/>
      <c r="K6" s="874"/>
      <c r="L6" s="874"/>
      <c r="M6" s="849"/>
      <c r="N6" s="849"/>
      <c r="O6" s="874"/>
      <c r="P6" s="874"/>
      <c r="Q6" s="874"/>
      <c r="R6" s="874"/>
      <c r="S6" s="874"/>
      <c r="T6" s="874"/>
      <c r="U6" s="874"/>
      <c r="V6" s="849"/>
      <c r="W6" s="875"/>
      <c r="X6" s="849"/>
      <c r="Y6" s="849"/>
      <c r="Z6" s="849"/>
      <c r="AA6" s="849"/>
      <c r="AB6" s="849"/>
      <c r="AC6" s="849"/>
      <c r="AD6" s="849"/>
      <c r="AE6" s="849"/>
      <c r="AF6" s="849"/>
      <c r="AG6" s="875"/>
      <c r="AH6" s="849"/>
      <c r="AI6" s="849"/>
      <c r="AJ6" s="849"/>
      <c r="AK6" s="849"/>
      <c r="AL6" s="849"/>
      <c r="AM6" s="849"/>
      <c r="AN6" s="849"/>
      <c r="AO6" s="876"/>
      <c r="AP6" s="876"/>
      <c r="AQ6" s="876"/>
      <c r="AR6" s="876"/>
      <c r="AS6" s="877"/>
      <c r="AT6" s="877" t="s">
        <v>613</v>
      </c>
      <c r="AU6" s="849" t="s">
        <v>606</v>
      </c>
      <c r="AV6" s="878"/>
      <c r="AW6" s="878"/>
      <c r="AX6" s="878"/>
      <c r="AY6" s="878"/>
      <c r="AZ6" s="875"/>
      <c r="BC6" s="850">
        <f>SUM(BC2:BC5)</f>
        <v>-999899</v>
      </c>
      <c r="BD6" s="848">
        <f>INT(BC6/97)</f>
        <v>-10309</v>
      </c>
      <c r="BE6" s="848">
        <f>BC6-BD6*97</f>
        <v>74</v>
      </c>
    </row>
    <row r="7" spans="1:57" ht="3.75" customHeight="1" thickBot="1">
      <c r="A7" s="869"/>
      <c r="B7" s="847"/>
      <c r="C7" s="847"/>
      <c r="D7" s="847"/>
      <c r="E7" s="847"/>
      <c r="F7" s="847"/>
      <c r="G7" s="847"/>
      <c r="H7" s="847"/>
      <c r="I7" s="847"/>
      <c r="J7" s="847"/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847"/>
      <c r="V7" s="847"/>
      <c r="W7" s="847"/>
      <c r="X7" s="847"/>
      <c r="Z7" s="847"/>
      <c r="AA7" s="847"/>
      <c r="AB7" s="847"/>
      <c r="AC7" s="847"/>
      <c r="AD7" s="847"/>
      <c r="AE7" s="847"/>
      <c r="AF7" s="847"/>
      <c r="AG7" s="847"/>
      <c r="AH7" s="847"/>
      <c r="AI7" s="847"/>
      <c r="AJ7" s="847"/>
      <c r="AK7" s="847"/>
      <c r="AL7" s="847"/>
      <c r="AM7" s="847"/>
      <c r="AN7" s="847"/>
      <c r="AO7" s="847"/>
      <c r="AP7" s="847"/>
      <c r="AQ7" s="847"/>
      <c r="AR7" s="847"/>
      <c r="AS7" s="847"/>
      <c r="AT7" s="847"/>
      <c r="AU7" s="847"/>
      <c r="AV7" s="847"/>
      <c r="AW7" s="847"/>
      <c r="AX7" s="847"/>
      <c r="AY7" s="847"/>
      <c r="AZ7" s="865"/>
    </row>
    <row r="8" spans="1:57" ht="15" customHeight="1">
      <c r="B8" s="879" t="s">
        <v>614</v>
      </c>
      <c r="C8" s="880"/>
      <c r="D8" s="880"/>
      <c r="E8" s="880"/>
      <c r="F8" s="880"/>
      <c r="G8" s="880"/>
      <c r="H8" s="880"/>
      <c r="I8" s="880"/>
      <c r="J8" s="880"/>
      <c r="K8" s="880"/>
      <c r="L8" s="881"/>
      <c r="M8" s="882">
        <f>BC8</f>
        <v>-99989826</v>
      </c>
      <c r="N8" s="883"/>
      <c r="O8" s="883"/>
      <c r="P8" s="883"/>
      <c r="Q8" s="883"/>
      <c r="R8" s="883"/>
      <c r="S8" s="883"/>
      <c r="T8" s="883"/>
      <c r="U8" s="883"/>
      <c r="V8" s="883"/>
      <c r="W8" s="883"/>
      <c r="X8" s="883"/>
      <c r="Z8" s="884"/>
      <c r="AA8" s="885"/>
      <c r="AB8" s="885"/>
      <c r="AC8" s="885"/>
      <c r="AD8" s="885"/>
      <c r="AE8" s="885"/>
      <c r="AF8" s="885"/>
      <c r="AG8" s="885"/>
      <c r="AH8" s="885"/>
      <c r="AI8" s="885"/>
      <c r="AJ8" s="885"/>
      <c r="AK8" s="885"/>
      <c r="AL8" s="885"/>
      <c r="AM8" s="885"/>
      <c r="AN8" s="885"/>
      <c r="AO8" s="885"/>
      <c r="AP8" s="885"/>
      <c r="AQ8" s="885"/>
      <c r="AR8" s="885"/>
      <c r="AS8" s="885"/>
      <c r="AT8" s="885"/>
      <c r="AU8" s="885"/>
      <c r="AV8" s="885"/>
      <c r="AW8" s="885"/>
      <c r="AX8" s="885"/>
      <c r="AY8" s="886"/>
      <c r="AZ8" s="865"/>
      <c r="BC8" s="887">
        <f>BC6*100+ BE6</f>
        <v>-99989826</v>
      </c>
    </row>
    <row r="9" spans="1:57" ht="15.75">
      <c r="B9" s="888" t="s">
        <v>615</v>
      </c>
      <c r="C9" s="889"/>
      <c r="D9" s="889"/>
      <c r="E9" s="889"/>
      <c r="F9" s="889"/>
      <c r="G9" s="889"/>
      <c r="H9" s="889"/>
      <c r="I9" s="889"/>
      <c r="J9" s="889"/>
      <c r="K9" s="889"/>
      <c r="L9" s="890"/>
      <c r="M9" s="891"/>
      <c r="N9" s="892"/>
      <c r="O9" s="892"/>
      <c r="P9" s="892"/>
      <c r="Q9" s="892"/>
      <c r="R9" s="892"/>
      <c r="S9" s="892"/>
      <c r="T9" s="892"/>
      <c r="U9" s="892"/>
      <c r="V9" s="892"/>
      <c r="W9" s="892"/>
      <c r="X9" s="892"/>
      <c r="Z9" s="893"/>
      <c r="AA9" s="894"/>
      <c r="AB9" s="894"/>
      <c r="AC9" s="894"/>
      <c r="AD9" s="894"/>
      <c r="AE9" s="894"/>
      <c r="AF9" s="894"/>
      <c r="AG9" s="894"/>
      <c r="AH9" s="894"/>
      <c r="AI9" s="894"/>
      <c r="AJ9" s="894"/>
      <c r="AK9" s="894"/>
      <c r="AL9" s="894"/>
      <c r="AM9" s="894"/>
      <c r="AN9" s="894"/>
      <c r="AO9" s="894"/>
      <c r="AP9" s="894"/>
      <c r="AQ9" s="894"/>
      <c r="AR9" s="894"/>
      <c r="AS9" s="894"/>
      <c r="AT9" s="894"/>
      <c r="AU9" s="894"/>
      <c r="AV9" s="894"/>
      <c r="AW9" s="894"/>
      <c r="AX9" s="894"/>
      <c r="AY9" s="895"/>
      <c r="AZ9" s="865"/>
    </row>
    <row r="10" spans="1:57" ht="15.75">
      <c r="B10" s="896" t="s">
        <v>616</v>
      </c>
      <c r="C10" s="897"/>
      <c r="D10" s="897"/>
      <c r="E10" s="897"/>
      <c r="F10" s="897"/>
      <c r="G10" s="897"/>
      <c r="H10" s="897"/>
      <c r="I10" s="897"/>
      <c r="J10" s="897"/>
      <c r="K10" s="897"/>
      <c r="L10" s="898"/>
      <c r="M10" s="899"/>
      <c r="N10" s="900"/>
      <c r="O10" s="900"/>
      <c r="P10" s="900"/>
      <c r="Q10" s="900"/>
      <c r="R10" s="900"/>
      <c r="S10" s="900"/>
      <c r="T10" s="900"/>
      <c r="U10" s="900"/>
      <c r="V10" s="900"/>
      <c r="W10" s="900"/>
      <c r="X10" s="901"/>
      <c r="Z10" s="893"/>
      <c r="AA10" s="902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  <c r="AN10" s="902"/>
      <c r="AO10" s="902"/>
      <c r="AP10" s="902"/>
      <c r="AQ10" s="902"/>
      <c r="AR10" s="902"/>
      <c r="AS10" s="902"/>
      <c r="AT10" s="902"/>
      <c r="AU10" s="902"/>
      <c r="AV10" s="902"/>
      <c r="AW10" s="902"/>
      <c r="AX10" s="902"/>
      <c r="AY10" s="895"/>
      <c r="AZ10" s="865"/>
    </row>
    <row r="11" spans="1:57" ht="15.75">
      <c r="B11" s="903" t="s">
        <v>617</v>
      </c>
      <c r="C11" s="904"/>
      <c r="D11" s="904"/>
      <c r="E11" s="904"/>
      <c r="F11" s="904"/>
      <c r="G11" s="904"/>
      <c r="H11" s="904"/>
      <c r="I11" s="904"/>
      <c r="J11" s="904"/>
      <c r="K11" s="904"/>
      <c r="L11" s="905"/>
      <c r="M11" s="906"/>
      <c r="N11" s="907"/>
      <c r="O11" s="907"/>
      <c r="P11" s="907"/>
      <c r="Q11" s="907"/>
      <c r="R11" s="907"/>
      <c r="S11" s="907"/>
      <c r="T11" s="907"/>
      <c r="U11" s="907"/>
      <c r="V11" s="907"/>
      <c r="W11" s="907"/>
      <c r="X11" s="908"/>
      <c r="Z11" s="893"/>
      <c r="AA11" s="909"/>
      <c r="AB11" s="909"/>
      <c r="AC11" s="909"/>
      <c r="AD11" s="909"/>
      <c r="AE11" s="909"/>
      <c r="AF11" s="909"/>
      <c r="AG11" s="909"/>
      <c r="AH11" s="909"/>
      <c r="AI11" s="909"/>
      <c r="AJ11" s="909"/>
      <c r="AK11" s="909"/>
      <c r="AL11" s="909"/>
      <c r="AM11" s="909"/>
      <c r="AN11" s="909"/>
      <c r="AO11" s="909"/>
      <c r="AP11" s="909"/>
      <c r="AQ11" s="909"/>
      <c r="AR11" s="909"/>
      <c r="AS11" s="909"/>
      <c r="AT11" s="909"/>
      <c r="AU11" s="909"/>
      <c r="AV11" s="909"/>
      <c r="AW11" s="909"/>
      <c r="AX11" s="909"/>
      <c r="AY11" s="895"/>
      <c r="AZ11" s="865"/>
    </row>
    <row r="12" spans="1:57" ht="15.75">
      <c r="B12" s="896" t="s">
        <v>618</v>
      </c>
      <c r="C12" s="897"/>
      <c r="D12" s="897"/>
      <c r="E12" s="897"/>
      <c r="F12" s="897"/>
      <c r="G12" s="897"/>
      <c r="H12" s="897"/>
      <c r="I12" s="897"/>
      <c r="J12" s="897"/>
      <c r="K12" s="897"/>
      <c r="L12" s="898"/>
      <c r="M12" s="910">
        <f>M16-14</f>
        <v>27</v>
      </c>
      <c r="N12" s="911"/>
      <c r="O12" s="911"/>
      <c r="P12" s="911"/>
      <c r="Q12" s="911"/>
      <c r="R12" s="911"/>
      <c r="S12" s="911"/>
      <c r="T12" s="911"/>
      <c r="U12" s="911"/>
      <c r="V12" s="911"/>
      <c r="W12" s="911"/>
      <c r="X12" s="912"/>
      <c r="Z12" s="893"/>
      <c r="AA12" s="902"/>
      <c r="AB12" s="902"/>
      <c r="AC12" s="902"/>
      <c r="AD12" s="902"/>
      <c r="AE12" s="902"/>
      <c r="AF12" s="902"/>
      <c r="AG12" s="902"/>
      <c r="AH12" s="902"/>
      <c r="AI12" s="902"/>
      <c r="AJ12" s="902"/>
      <c r="AK12" s="902"/>
      <c r="AL12" s="902"/>
      <c r="AM12" s="902"/>
      <c r="AN12" s="902"/>
      <c r="AO12" s="902"/>
      <c r="AP12" s="902"/>
      <c r="AQ12" s="902"/>
      <c r="AR12" s="902"/>
      <c r="AS12" s="902"/>
      <c r="AT12" s="902"/>
      <c r="AU12" s="902"/>
      <c r="AV12" s="902"/>
      <c r="AW12" s="902"/>
      <c r="AX12" s="902"/>
      <c r="AY12" s="895"/>
      <c r="AZ12" s="865"/>
    </row>
    <row r="13" spans="1:57" ht="15.75">
      <c r="A13" s="869"/>
      <c r="B13" s="903" t="s">
        <v>619</v>
      </c>
      <c r="C13" s="904"/>
      <c r="D13" s="904"/>
      <c r="E13" s="904"/>
      <c r="F13" s="904"/>
      <c r="G13" s="904"/>
      <c r="H13" s="904"/>
      <c r="I13" s="904"/>
      <c r="J13" s="904"/>
      <c r="K13" s="904"/>
      <c r="L13" s="905"/>
      <c r="M13" s="913"/>
      <c r="N13" s="914"/>
      <c r="O13" s="914"/>
      <c r="P13" s="914"/>
      <c r="Q13" s="914"/>
      <c r="R13" s="914"/>
      <c r="S13" s="914"/>
      <c r="T13" s="914"/>
      <c r="U13" s="914"/>
      <c r="V13" s="914"/>
      <c r="W13" s="914"/>
      <c r="X13" s="915"/>
      <c r="Z13" s="893"/>
      <c r="AA13" s="909"/>
      <c r="AB13" s="909"/>
      <c r="AC13" s="909"/>
      <c r="AD13" s="909"/>
      <c r="AE13" s="909"/>
      <c r="AF13" s="909"/>
      <c r="AG13" s="909"/>
      <c r="AH13" s="909"/>
      <c r="AI13" s="909"/>
      <c r="AJ13" s="909"/>
      <c r="AK13" s="909"/>
      <c r="AL13" s="909"/>
      <c r="AM13" s="909"/>
      <c r="AN13" s="909"/>
      <c r="AO13" s="909"/>
      <c r="AP13" s="909"/>
      <c r="AQ13" s="909"/>
      <c r="AR13" s="909"/>
      <c r="AS13" s="909"/>
      <c r="AT13" s="909"/>
      <c r="AU13" s="909"/>
      <c r="AV13" s="909"/>
      <c r="AW13" s="909"/>
      <c r="AX13" s="909"/>
      <c r="AY13" s="895"/>
      <c r="AZ13" s="865"/>
    </row>
    <row r="14" spans="1:57" ht="15.75">
      <c r="A14" s="869"/>
      <c r="B14" s="896" t="s">
        <v>620</v>
      </c>
      <c r="C14" s="897"/>
      <c r="D14" s="897"/>
      <c r="E14" s="897"/>
      <c r="F14" s="897"/>
      <c r="G14" s="897"/>
      <c r="H14" s="897"/>
      <c r="I14" s="897"/>
      <c r="J14" s="897"/>
      <c r="K14" s="897"/>
      <c r="L14" s="898"/>
      <c r="M14" s="916"/>
      <c r="N14" s="917"/>
      <c r="O14" s="917"/>
      <c r="P14" s="917"/>
      <c r="Q14" s="917"/>
      <c r="R14" s="917"/>
      <c r="S14" s="917"/>
      <c r="T14" s="917"/>
      <c r="U14" s="917"/>
      <c r="V14" s="917"/>
      <c r="W14" s="917"/>
      <c r="X14" s="918"/>
      <c r="Z14" s="893"/>
      <c r="AA14" s="902"/>
      <c r="AB14" s="902"/>
      <c r="AC14" s="902"/>
      <c r="AD14" s="902"/>
      <c r="AE14" s="902"/>
      <c r="AF14" s="902"/>
      <c r="AG14" s="902"/>
      <c r="AH14" s="902"/>
      <c r="AI14" s="902"/>
      <c r="AJ14" s="902"/>
      <c r="AK14" s="902"/>
      <c r="AL14" s="902"/>
      <c r="AM14" s="902"/>
      <c r="AN14" s="902"/>
      <c r="AO14" s="902"/>
      <c r="AP14" s="902"/>
      <c r="AQ14" s="902"/>
      <c r="AR14" s="909"/>
      <c r="AS14" s="909"/>
      <c r="AT14" s="909"/>
      <c r="AU14" s="909"/>
      <c r="AV14" s="909"/>
      <c r="AW14" s="909"/>
      <c r="AX14" s="909"/>
      <c r="AY14" s="919"/>
      <c r="AZ14" s="865"/>
    </row>
    <row r="15" spans="1:57">
      <c r="A15" s="869"/>
      <c r="B15" s="903" t="s">
        <v>621</v>
      </c>
      <c r="C15" s="904"/>
      <c r="D15" s="904"/>
      <c r="E15" s="904"/>
      <c r="F15" s="904"/>
      <c r="G15" s="904"/>
      <c r="H15" s="904"/>
      <c r="I15" s="904"/>
      <c r="J15" s="904"/>
      <c r="K15" s="904"/>
      <c r="L15" s="905"/>
      <c r="M15" s="920"/>
      <c r="N15" s="921"/>
      <c r="O15" s="921"/>
      <c r="P15" s="921"/>
      <c r="Q15" s="921"/>
      <c r="R15" s="921"/>
      <c r="S15" s="921"/>
      <c r="T15" s="921"/>
      <c r="U15" s="921"/>
      <c r="V15" s="921"/>
      <c r="W15" s="921"/>
      <c r="X15" s="922"/>
      <c r="Z15" s="893"/>
      <c r="AA15" s="870" t="s">
        <v>622</v>
      </c>
      <c r="AB15" s="923"/>
      <c r="AC15" s="923"/>
      <c r="AD15" s="923"/>
      <c r="AE15" s="923"/>
      <c r="AF15" s="923"/>
      <c r="AG15" s="923"/>
      <c r="AH15" s="923"/>
      <c r="AI15" s="923"/>
      <c r="AJ15" s="923"/>
      <c r="AK15" s="923"/>
      <c r="AL15" s="923"/>
      <c r="AM15" s="923"/>
      <c r="AN15" s="923"/>
      <c r="AO15" s="923"/>
      <c r="AP15" s="923"/>
      <c r="AQ15" s="923"/>
      <c r="AR15" s="923"/>
      <c r="AS15" s="923"/>
      <c r="AT15" s="866"/>
      <c r="AU15" s="866"/>
      <c r="AV15" s="866"/>
      <c r="AW15" s="866"/>
      <c r="AX15" s="866"/>
      <c r="AY15" s="924"/>
      <c r="AZ15" s="865"/>
    </row>
    <row r="16" spans="1:57" ht="15">
      <c r="A16" s="869"/>
      <c r="B16" s="896" t="s">
        <v>623</v>
      </c>
      <c r="C16" s="897"/>
      <c r="D16" s="897"/>
      <c r="E16" s="897"/>
      <c r="F16" s="897"/>
      <c r="G16" s="897"/>
      <c r="H16" s="897"/>
      <c r="I16" s="897"/>
      <c r="J16" s="897"/>
      <c r="K16" s="897"/>
      <c r="L16" s="898"/>
      <c r="M16" s="910">
        <f>DATE(YEAR(M14), MONTH(M14)+1, 10)</f>
        <v>41</v>
      </c>
      <c r="N16" s="911"/>
      <c r="O16" s="911"/>
      <c r="P16" s="911"/>
      <c r="Q16" s="911"/>
      <c r="R16" s="911"/>
      <c r="S16" s="911"/>
      <c r="T16" s="911"/>
      <c r="U16" s="911"/>
      <c r="V16" s="911"/>
      <c r="W16" s="911"/>
      <c r="X16" s="912"/>
      <c r="Z16" s="893"/>
      <c r="AA16" s="870" t="s">
        <v>624</v>
      </c>
      <c r="AB16" s="923"/>
      <c r="AC16" s="923"/>
      <c r="AD16" s="923"/>
      <c r="AE16" s="923"/>
      <c r="AF16" s="923"/>
      <c r="AG16" s="923"/>
      <c r="AH16" s="923"/>
      <c r="AI16" s="923"/>
      <c r="AJ16" s="923"/>
      <c r="AK16" s="923"/>
      <c r="AL16" s="923"/>
      <c r="AM16" s="923"/>
      <c r="AN16" s="923"/>
      <c r="AO16" s="923"/>
      <c r="AP16" s="923"/>
      <c r="AQ16" s="923"/>
      <c r="AR16" s="923"/>
      <c r="AS16" s="923"/>
      <c r="AT16" s="866"/>
      <c r="AU16" s="866"/>
      <c r="AV16" s="866"/>
      <c r="AW16" s="866"/>
      <c r="AX16" s="866"/>
      <c r="AY16" s="924"/>
      <c r="AZ16" s="865"/>
    </row>
    <row r="17" spans="1:52" ht="13.5" thickBot="1">
      <c r="A17" s="869"/>
      <c r="B17" s="925" t="s">
        <v>625</v>
      </c>
      <c r="C17" s="926"/>
      <c r="D17" s="926"/>
      <c r="E17" s="926"/>
      <c r="F17" s="926"/>
      <c r="G17" s="926"/>
      <c r="H17" s="926"/>
      <c r="I17" s="926"/>
      <c r="J17" s="926"/>
      <c r="K17" s="926"/>
      <c r="L17" s="927"/>
      <c r="M17" s="928"/>
      <c r="N17" s="929"/>
      <c r="O17" s="929"/>
      <c r="P17" s="929"/>
      <c r="Q17" s="929"/>
      <c r="R17" s="929"/>
      <c r="S17" s="929"/>
      <c r="T17" s="929"/>
      <c r="U17" s="929"/>
      <c r="V17" s="929"/>
      <c r="W17" s="929"/>
      <c r="X17" s="930"/>
      <c r="Z17" s="893"/>
      <c r="AA17" s="870" t="s">
        <v>626</v>
      </c>
      <c r="AB17" s="923"/>
      <c r="AC17" s="923"/>
      <c r="AD17" s="923"/>
      <c r="AE17" s="923"/>
      <c r="AF17" s="923"/>
      <c r="AG17" s="923"/>
      <c r="AH17" s="923"/>
      <c r="AI17" s="923"/>
      <c r="AJ17" s="923"/>
      <c r="AK17" s="923"/>
      <c r="AL17" s="923"/>
      <c r="AM17" s="923"/>
      <c r="AN17" s="923"/>
      <c r="AO17" s="923"/>
      <c r="AP17" s="923"/>
      <c r="AQ17" s="923"/>
      <c r="AR17" s="923"/>
      <c r="AS17" s="923"/>
      <c r="AT17" s="866"/>
      <c r="AU17" s="866"/>
      <c r="AV17" s="866"/>
      <c r="AW17" s="866"/>
      <c r="AX17" s="866"/>
      <c r="AY17" s="924"/>
      <c r="AZ17" s="865"/>
    </row>
    <row r="18" spans="1:52" ht="9" customHeight="1" thickBot="1">
      <c r="A18" s="869"/>
      <c r="Z18" s="931"/>
      <c r="AA18" s="932"/>
      <c r="AB18" s="932"/>
      <c r="AC18" s="932"/>
      <c r="AD18" s="932"/>
      <c r="AE18" s="932"/>
      <c r="AF18" s="932"/>
      <c r="AG18" s="932"/>
      <c r="AH18" s="932"/>
      <c r="AI18" s="932"/>
      <c r="AJ18" s="932"/>
      <c r="AK18" s="932"/>
      <c r="AL18" s="932"/>
      <c r="AM18" s="932"/>
      <c r="AN18" s="932"/>
      <c r="AO18" s="932"/>
      <c r="AP18" s="932"/>
      <c r="AQ18" s="932"/>
      <c r="AR18" s="932"/>
      <c r="AS18" s="932"/>
      <c r="AT18" s="932"/>
      <c r="AU18" s="932"/>
      <c r="AV18" s="932"/>
      <c r="AW18" s="932"/>
      <c r="AX18" s="932"/>
      <c r="AY18" s="933"/>
      <c r="AZ18" s="865"/>
    </row>
    <row r="19" spans="1:52" ht="3.75" customHeight="1">
      <c r="A19" s="934"/>
      <c r="B19" s="849"/>
      <c r="C19" s="849"/>
      <c r="D19" s="849"/>
      <c r="E19" s="849"/>
      <c r="F19" s="849"/>
      <c r="G19" s="849"/>
      <c r="H19" s="849"/>
      <c r="I19" s="849"/>
      <c r="J19" s="849"/>
      <c r="K19" s="849"/>
      <c r="L19" s="849"/>
      <c r="M19" s="849"/>
      <c r="N19" s="849"/>
      <c r="O19" s="849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49"/>
      <c r="AD19" s="849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49"/>
      <c r="AS19" s="849"/>
      <c r="AT19" s="849"/>
      <c r="AU19" s="849"/>
      <c r="AV19" s="849"/>
      <c r="AW19" s="849"/>
      <c r="AX19" s="849"/>
      <c r="AY19" s="849"/>
      <c r="AZ19" s="875"/>
    </row>
    <row r="20" spans="1:52" ht="7.5" customHeight="1" thickBot="1">
      <c r="A20" s="869"/>
      <c r="B20" s="853"/>
      <c r="C20" s="853"/>
      <c r="D20" s="853"/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56"/>
      <c r="AA20" s="847"/>
      <c r="AB20" s="847"/>
      <c r="AC20" s="847"/>
      <c r="AD20" s="847"/>
      <c r="AE20" s="847"/>
      <c r="AF20" s="847"/>
      <c r="AG20" s="847"/>
      <c r="AH20" s="847"/>
      <c r="AI20" s="847"/>
      <c r="AJ20" s="847"/>
      <c r="AK20" s="847"/>
      <c r="AL20" s="847"/>
      <c r="AM20" s="847"/>
      <c r="AN20" s="847"/>
      <c r="AO20" s="847"/>
      <c r="AP20" s="847"/>
      <c r="AQ20" s="847"/>
      <c r="AR20" s="847"/>
      <c r="AS20" s="847"/>
      <c r="AT20" s="847"/>
      <c r="AU20" s="847"/>
      <c r="AV20" s="847"/>
      <c r="AW20" s="847"/>
      <c r="AX20" s="847"/>
      <c r="AY20" s="847"/>
      <c r="AZ20" s="865"/>
    </row>
    <row r="21" spans="1:52" ht="15">
      <c r="A21" s="869"/>
      <c r="B21" s="935" t="s">
        <v>627</v>
      </c>
      <c r="C21" s="936"/>
      <c r="D21" s="937"/>
      <c r="E21" s="937"/>
      <c r="F21" s="937"/>
      <c r="G21" s="937"/>
      <c r="H21" s="937"/>
      <c r="I21" s="937"/>
      <c r="J21" s="937"/>
      <c r="K21" s="937"/>
      <c r="L21" s="937"/>
      <c r="M21" s="937"/>
      <c r="N21" s="937"/>
      <c r="O21" s="937"/>
      <c r="P21" s="937"/>
      <c r="Q21" s="937"/>
      <c r="R21" s="937"/>
      <c r="S21" s="937"/>
      <c r="T21" s="937"/>
      <c r="U21" s="938"/>
      <c r="V21" s="938"/>
      <c r="W21" s="938"/>
      <c r="X21" s="938"/>
      <c r="Y21" s="939" t="s">
        <v>628</v>
      </c>
      <c r="Z21" s="865"/>
      <c r="AA21" s="847"/>
      <c r="AB21" s="863" t="s">
        <v>629</v>
      </c>
      <c r="AC21" s="847"/>
      <c r="AD21" s="847"/>
      <c r="AE21" s="847"/>
      <c r="AF21" s="847"/>
      <c r="AG21" s="847"/>
      <c r="AH21" s="847"/>
      <c r="AI21" s="847"/>
      <c r="AJ21" s="847"/>
      <c r="AK21" s="847"/>
      <c r="AL21" s="847"/>
      <c r="AM21" s="847"/>
      <c r="AN21" s="847"/>
      <c r="AO21" s="847"/>
      <c r="AP21" s="847"/>
      <c r="AQ21" s="847"/>
      <c r="AR21" s="847"/>
      <c r="AS21" s="940"/>
      <c r="AT21" s="940"/>
      <c r="AU21" s="940"/>
      <c r="AV21" s="940"/>
      <c r="AW21" s="940"/>
      <c r="AX21" s="941" t="s">
        <v>630</v>
      </c>
      <c r="AY21" s="942" t="s">
        <v>402</v>
      </c>
      <c r="AZ21" s="943"/>
    </row>
    <row r="22" spans="1:52" ht="14.25">
      <c r="B22" s="944" t="s">
        <v>631</v>
      </c>
      <c r="C22" s="849"/>
      <c r="D22" s="849"/>
      <c r="E22" s="849"/>
      <c r="F22" s="849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/>
      <c r="S22" s="849"/>
      <c r="T22" s="849"/>
      <c r="U22" s="849"/>
      <c r="V22" s="849"/>
      <c r="W22" s="849"/>
      <c r="X22" s="849"/>
      <c r="Y22" s="945" t="s">
        <v>632</v>
      </c>
      <c r="Z22" s="865"/>
      <c r="AA22" s="847"/>
      <c r="AB22" s="863" t="s">
        <v>633</v>
      </c>
      <c r="AC22" s="847"/>
      <c r="AD22" s="847"/>
      <c r="AE22" s="847"/>
      <c r="AF22" s="847"/>
      <c r="AG22" s="847"/>
      <c r="AH22" s="847"/>
      <c r="AI22" s="847"/>
      <c r="AJ22" s="847"/>
      <c r="AK22" s="847"/>
      <c r="AL22" s="847"/>
      <c r="AM22" s="847"/>
      <c r="AN22" s="847"/>
      <c r="AO22" s="847"/>
      <c r="AP22" s="847"/>
      <c r="AQ22" s="847"/>
      <c r="AR22" s="847"/>
      <c r="AS22" s="940"/>
      <c r="AT22" s="940"/>
      <c r="AU22" s="940"/>
      <c r="AV22" s="940"/>
      <c r="AW22" s="940"/>
      <c r="AX22" s="941" t="s">
        <v>634</v>
      </c>
      <c r="AY22" s="942" t="s">
        <v>635</v>
      </c>
      <c r="AZ22" s="943"/>
    </row>
    <row r="23" spans="1:52" ht="9.75" customHeight="1">
      <c r="A23" s="946"/>
      <c r="B23" s="947" t="s">
        <v>246</v>
      </c>
      <c r="C23" s="948" t="s">
        <v>636</v>
      </c>
      <c r="D23" s="949"/>
      <c r="E23" s="949"/>
      <c r="F23" s="950" t="s">
        <v>637</v>
      </c>
      <c r="G23" s="951"/>
      <c r="H23" s="952" t="s">
        <v>638</v>
      </c>
      <c r="I23" s="953"/>
      <c r="J23" s="953"/>
      <c r="K23" s="953"/>
      <c r="L23" s="953"/>
      <c r="M23" s="953"/>
      <c r="N23" s="954"/>
      <c r="O23" s="952" t="s">
        <v>639</v>
      </c>
      <c r="P23" s="954"/>
      <c r="Q23" s="955" t="s">
        <v>640</v>
      </c>
      <c r="R23" s="956"/>
      <c r="S23" s="956"/>
      <c r="T23" s="956"/>
      <c r="U23" s="957" t="s">
        <v>641</v>
      </c>
      <c r="V23" s="957"/>
      <c r="W23" s="957"/>
      <c r="X23" s="957"/>
      <c r="Y23" s="958"/>
      <c r="Z23" s="865"/>
      <c r="AA23" s="847"/>
      <c r="AB23" s="847"/>
      <c r="AC23" s="847"/>
      <c r="AD23" s="847"/>
      <c r="AE23" s="847"/>
      <c r="AF23" s="847"/>
      <c r="AG23" s="847"/>
      <c r="AH23" s="847"/>
      <c r="AI23" s="847"/>
      <c r="AJ23" s="847"/>
      <c r="AK23" s="847"/>
      <c r="AL23" s="847"/>
      <c r="AM23" s="847"/>
      <c r="AN23" s="847"/>
      <c r="AO23" s="847"/>
      <c r="AP23" s="847"/>
      <c r="AQ23" s="847"/>
      <c r="AR23" s="847"/>
      <c r="AS23" s="847"/>
      <c r="AT23" s="847"/>
      <c r="AU23" s="847"/>
      <c r="AV23" s="847"/>
      <c r="AW23" s="847"/>
      <c r="AX23" s="847"/>
      <c r="AY23" s="847"/>
      <c r="AZ23" s="865"/>
    </row>
    <row r="24" spans="1:52" ht="15">
      <c r="A24" s="946"/>
      <c r="B24" s="959"/>
      <c r="C24" s="960" t="s">
        <v>642</v>
      </c>
      <c r="D24" s="961"/>
      <c r="E24" s="961"/>
      <c r="F24" s="962" t="s">
        <v>643</v>
      </c>
      <c r="G24" s="963"/>
      <c r="H24" s="964" t="s">
        <v>644</v>
      </c>
      <c r="I24" s="962"/>
      <c r="J24" s="962"/>
      <c r="K24" s="962"/>
      <c r="L24" s="962"/>
      <c r="M24" s="962"/>
      <c r="N24" s="963"/>
      <c r="O24" s="965" t="s">
        <v>90</v>
      </c>
      <c r="P24" s="905"/>
      <c r="Q24" s="966"/>
      <c r="R24" s="967"/>
      <c r="S24" s="967"/>
      <c r="T24" s="967"/>
      <c r="U24" s="968"/>
      <c r="V24" s="968"/>
      <c r="W24" s="968"/>
      <c r="X24" s="968"/>
      <c r="Y24" s="969"/>
      <c r="Z24" s="847"/>
      <c r="AA24" s="869"/>
      <c r="AB24" s="870" t="s">
        <v>645</v>
      </c>
      <c r="AC24" s="847"/>
      <c r="AD24" s="847"/>
      <c r="AE24" s="847"/>
      <c r="AF24" s="847"/>
      <c r="AG24" s="847"/>
      <c r="AH24" s="847"/>
      <c r="AI24" s="847"/>
      <c r="AJ24" s="847"/>
      <c r="AK24" s="847"/>
      <c r="AL24" s="847"/>
      <c r="AM24" s="847"/>
      <c r="AN24" s="847"/>
      <c r="AO24" s="847"/>
      <c r="AP24" s="847"/>
      <c r="AQ24" s="970"/>
      <c r="AR24" s="970"/>
      <c r="AS24" s="970"/>
      <c r="AT24" s="970"/>
      <c r="AU24" s="970"/>
      <c r="AV24" s="970"/>
      <c r="AW24" s="970"/>
      <c r="AX24" s="970"/>
      <c r="AY24" s="941" t="s">
        <v>646</v>
      </c>
      <c r="AZ24" s="865"/>
    </row>
    <row r="25" spans="1:52" ht="12.75" customHeight="1">
      <c r="A25" s="946"/>
      <c r="B25" s="971">
        <v>1</v>
      </c>
      <c r="C25" s="972" t="s">
        <v>647</v>
      </c>
      <c r="D25" s="973"/>
      <c r="E25" s="973"/>
      <c r="F25" s="973"/>
      <c r="G25" s="973"/>
      <c r="H25" s="973"/>
      <c r="I25" s="974"/>
      <c r="J25" s="975"/>
      <c r="K25" s="975"/>
      <c r="L25" s="975"/>
      <c r="M25" s="975"/>
      <c r="N25" s="976"/>
      <c r="O25" s="977">
        <v>6.4000000000000001E-2</v>
      </c>
      <c r="P25" s="978"/>
      <c r="Q25" s="979">
        <f>J25*O25</f>
        <v>0</v>
      </c>
      <c r="R25" s="980"/>
      <c r="S25" s="980"/>
      <c r="T25" s="980"/>
      <c r="U25" s="980"/>
      <c r="V25" s="980"/>
      <c r="W25" s="980"/>
      <c r="X25" s="980"/>
      <c r="Y25" s="981"/>
      <c r="Z25" s="847"/>
      <c r="AA25" s="869"/>
      <c r="AB25" s="870" t="s">
        <v>648</v>
      </c>
      <c r="AC25" s="847"/>
      <c r="AD25" s="847"/>
      <c r="AE25" s="847"/>
      <c r="AF25" s="847"/>
      <c r="AG25" s="847"/>
      <c r="AH25" s="847"/>
      <c r="AI25" s="847"/>
      <c r="AJ25" s="847"/>
      <c r="AK25" s="847"/>
      <c r="AL25" s="847"/>
      <c r="AM25" s="847"/>
      <c r="AN25" s="847"/>
      <c r="AO25" s="847"/>
      <c r="AP25" s="847"/>
      <c r="AQ25" s="970"/>
      <c r="AR25" s="970"/>
      <c r="AS25" s="970"/>
      <c r="AT25" s="970"/>
      <c r="AU25" s="970"/>
      <c r="AV25" s="970"/>
      <c r="AW25" s="970"/>
      <c r="AX25" s="970"/>
      <c r="AY25" s="941" t="s">
        <v>649</v>
      </c>
      <c r="AZ25" s="865"/>
    </row>
    <row r="26" spans="1:52" ht="12.75" customHeight="1">
      <c r="A26" s="946"/>
      <c r="B26" s="982"/>
      <c r="C26" s="983" t="s">
        <v>650</v>
      </c>
      <c r="D26" s="984"/>
      <c r="E26" s="984"/>
      <c r="F26" s="984"/>
      <c r="G26" s="984"/>
      <c r="H26" s="984"/>
      <c r="I26" s="985"/>
      <c r="J26" s="986"/>
      <c r="K26" s="986"/>
      <c r="L26" s="986"/>
      <c r="M26" s="986"/>
      <c r="N26" s="987"/>
      <c r="O26" s="977"/>
      <c r="P26" s="978"/>
      <c r="Q26" s="979"/>
      <c r="R26" s="980"/>
      <c r="S26" s="980"/>
      <c r="T26" s="980"/>
      <c r="U26" s="980"/>
      <c r="V26" s="980"/>
      <c r="W26" s="980"/>
      <c r="X26" s="980"/>
      <c r="Y26" s="981"/>
      <c r="Z26" s="847"/>
      <c r="AA26" s="869"/>
      <c r="AB26" s="870" t="s">
        <v>651</v>
      </c>
      <c r="AC26" s="847"/>
      <c r="AD26" s="847"/>
      <c r="AE26" s="847"/>
      <c r="AF26" s="847"/>
      <c r="AG26" s="847"/>
      <c r="AH26" s="847"/>
      <c r="AI26" s="847"/>
      <c r="AJ26" s="847"/>
      <c r="AK26" s="847"/>
      <c r="AL26" s="847"/>
      <c r="AM26" s="847"/>
      <c r="AN26" s="847"/>
      <c r="AO26" s="847"/>
      <c r="AP26" s="847"/>
      <c r="AQ26" s="847"/>
      <c r="AR26" s="847"/>
      <c r="AS26" s="847"/>
      <c r="AT26" s="847"/>
      <c r="AU26" s="847"/>
      <c r="AV26" s="847"/>
      <c r="AW26" s="847"/>
      <c r="AX26" s="847"/>
      <c r="AY26" s="847"/>
      <c r="AZ26" s="865"/>
    </row>
    <row r="27" spans="1:52" ht="12.75" customHeight="1">
      <c r="A27" s="946"/>
      <c r="B27" s="988">
        <v>2</v>
      </c>
      <c r="C27" s="989" t="s">
        <v>652</v>
      </c>
      <c r="D27" s="990"/>
      <c r="E27" s="990"/>
      <c r="F27" s="990"/>
      <c r="G27" s="990"/>
      <c r="H27" s="990"/>
      <c r="I27" s="991"/>
      <c r="J27" s="975"/>
      <c r="K27" s="975"/>
      <c r="L27" s="975"/>
      <c r="M27" s="975"/>
      <c r="N27" s="976"/>
      <c r="O27" s="977">
        <v>0.1346</v>
      </c>
      <c r="P27" s="978"/>
      <c r="Q27" s="979">
        <f>J27*O27</f>
        <v>0</v>
      </c>
      <c r="R27" s="980"/>
      <c r="S27" s="980"/>
      <c r="T27" s="980"/>
      <c r="U27" s="980"/>
      <c r="V27" s="980"/>
      <c r="W27" s="980"/>
      <c r="X27" s="980"/>
      <c r="Y27" s="981"/>
      <c r="Z27" s="847"/>
      <c r="AA27" s="869"/>
      <c r="AB27" s="847"/>
      <c r="AC27" s="847"/>
      <c r="AD27" s="847"/>
      <c r="AE27" s="847"/>
      <c r="AF27" s="847"/>
      <c r="AG27" s="847"/>
      <c r="AH27" s="847"/>
      <c r="AI27" s="847"/>
      <c r="AJ27" s="847"/>
      <c r="AK27" s="847"/>
      <c r="AL27" s="847"/>
      <c r="AM27" s="847"/>
      <c r="AN27" s="847"/>
      <c r="AO27" s="847"/>
      <c r="AP27" s="847"/>
      <c r="AQ27" s="847"/>
      <c r="AR27" s="847"/>
      <c r="AS27" s="847"/>
      <c r="AT27" s="847"/>
      <c r="AU27" s="847"/>
      <c r="AV27" s="847"/>
      <c r="AW27" s="847"/>
      <c r="AX27" s="847"/>
      <c r="AY27" s="847"/>
      <c r="AZ27" s="865"/>
    </row>
    <row r="28" spans="1:52" ht="12.75" customHeight="1">
      <c r="A28" s="946"/>
      <c r="B28" s="982"/>
      <c r="C28" s="983" t="s">
        <v>653</v>
      </c>
      <c r="D28" s="984"/>
      <c r="E28" s="984"/>
      <c r="F28" s="984"/>
      <c r="G28" s="984"/>
      <c r="H28" s="984"/>
      <c r="I28" s="985"/>
      <c r="J28" s="986"/>
      <c r="K28" s="986"/>
      <c r="L28" s="986"/>
      <c r="M28" s="986"/>
      <c r="N28" s="987"/>
      <c r="O28" s="977"/>
      <c r="P28" s="978"/>
      <c r="Q28" s="979"/>
      <c r="R28" s="980"/>
      <c r="S28" s="980"/>
      <c r="T28" s="980"/>
      <c r="U28" s="980"/>
      <c r="V28" s="980"/>
      <c r="W28" s="980"/>
      <c r="X28" s="980"/>
      <c r="Y28" s="981"/>
      <c r="Z28" s="847"/>
      <c r="AA28" s="869"/>
      <c r="AB28" s="847"/>
      <c r="AC28" s="992"/>
      <c r="AD28" s="993"/>
      <c r="AE28" s="993"/>
      <c r="AF28" s="993"/>
      <c r="AG28" s="993"/>
      <c r="AH28" s="993"/>
      <c r="AI28" s="993"/>
      <c r="AJ28" s="993"/>
      <c r="AK28" s="993"/>
      <c r="AL28" s="993"/>
      <c r="AM28" s="993"/>
      <c r="AN28" s="993"/>
      <c r="AO28" s="993"/>
      <c r="AP28" s="993"/>
      <c r="AQ28" s="993"/>
      <c r="AR28" s="993"/>
      <c r="AS28" s="993"/>
      <c r="AT28" s="993"/>
      <c r="AU28" s="993"/>
      <c r="AV28" s="993"/>
      <c r="AW28" s="993"/>
      <c r="AX28" s="994"/>
      <c r="AY28" s="847"/>
      <c r="AZ28" s="865"/>
    </row>
    <row r="29" spans="1:52" ht="12.75" customHeight="1">
      <c r="A29" s="946"/>
      <c r="B29" s="971">
        <v>3</v>
      </c>
      <c r="C29" s="995" t="s">
        <v>654</v>
      </c>
      <c r="D29" s="996"/>
      <c r="E29" s="996"/>
      <c r="F29" s="996"/>
      <c r="G29" s="996"/>
      <c r="H29" s="996"/>
      <c r="I29" s="996"/>
      <c r="J29" s="996"/>
      <c r="K29" s="996"/>
      <c r="L29" s="996"/>
      <c r="M29" s="996"/>
      <c r="N29" s="997"/>
      <c r="O29" s="998">
        <f>Q27+Q25</f>
        <v>0</v>
      </c>
      <c r="P29" s="999"/>
      <c r="Q29" s="999"/>
      <c r="R29" s="999"/>
      <c r="S29" s="999"/>
      <c r="T29" s="999"/>
      <c r="U29" s="999"/>
      <c r="V29" s="999"/>
      <c r="W29" s="999"/>
      <c r="X29" s="999"/>
      <c r="Y29" s="1000"/>
      <c r="Z29" s="847"/>
      <c r="AA29" s="869"/>
      <c r="AB29" s="847"/>
      <c r="AC29" s="1001"/>
      <c r="AD29" s="909"/>
      <c r="AE29" s="909"/>
      <c r="AF29" s="909"/>
      <c r="AG29" s="909"/>
      <c r="AH29" s="909"/>
      <c r="AI29" s="909"/>
      <c r="AJ29" s="909"/>
      <c r="AK29" s="909"/>
      <c r="AL29" s="909"/>
      <c r="AM29" s="909"/>
      <c r="AN29" s="909"/>
      <c r="AO29" s="909"/>
      <c r="AP29" s="909"/>
      <c r="AQ29" s="909"/>
      <c r="AR29" s="909"/>
      <c r="AS29" s="909"/>
      <c r="AT29" s="909"/>
      <c r="AU29" s="909"/>
      <c r="AV29" s="909"/>
      <c r="AW29" s="909"/>
      <c r="AX29" s="1002"/>
      <c r="AY29" s="847"/>
      <c r="AZ29" s="865"/>
    </row>
    <row r="30" spans="1:52" ht="12.75" customHeight="1">
      <c r="A30" s="946"/>
      <c r="B30" s="982"/>
      <c r="C30" s="983" t="s">
        <v>655</v>
      </c>
      <c r="D30" s="984"/>
      <c r="E30" s="984"/>
      <c r="F30" s="984"/>
      <c r="G30" s="984"/>
      <c r="H30" s="984"/>
      <c r="I30" s="984"/>
      <c r="J30" s="984"/>
      <c r="K30" s="984"/>
      <c r="L30" s="984"/>
      <c r="M30" s="984"/>
      <c r="N30" s="985"/>
      <c r="O30" s="998"/>
      <c r="P30" s="999"/>
      <c r="Q30" s="999"/>
      <c r="R30" s="999"/>
      <c r="S30" s="999"/>
      <c r="T30" s="999"/>
      <c r="U30" s="999"/>
      <c r="V30" s="999"/>
      <c r="W30" s="999"/>
      <c r="X30" s="999"/>
      <c r="Y30" s="1000"/>
      <c r="Z30" s="847"/>
      <c r="AA30" s="869"/>
      <c r="AB30" s="847"/>
      <c r="AC30" s="1003" t="s">
        <v>656</v>
      </c>
      <c r="AD30" s="1004"/>
      <c r="AE30" s="1004"/>
      <c r="AF30" s="1004"/>
      <c r="AG30" s="1004"/>
      <c r="AH30" s="1004"/>
      <c r="AI30" s="1004"/>
      <c r="AJ30" s="1004"/>
      <c r="AK30" s="1004"/>
      <c r="AL30" s="1004"/>
      <c r="AM30" s="1004"/>
      <c r="AN30" s="1004"/>
      <c r="AO30" s="1004"/>
      <c r="AP30" s="1004"/>
      <c r="AQ30" s="1004"/>
      <c r="AR30" s="1004"/>
      <c r="AS30" s="1004"/>
      <c r="AT30" s="1004"/>
      <c r="AU30" s="1004"/>
      <c r="AV30" s="1004"/>
      <c r="AW30" s="1004"/>
      <c r="AX30" s="1005"/>
      <c r="AY30" s="847"/>
      <c r="AZ30" s="865"/>
    </row>
    <row r="31" spans="1:52" ht="12.75" customHeight="1">
      <c r="A31" s="946"/>
      <c r="B31" s="971">
        <v>4</v>
      </c>
      <c r="C31" s="995" t="s">
        <v>657</v>
      </c>
      <c r="D31" s="996"/>
      <c r="E31" s="996"/>
      <c r="F31" s="996"/>
      <c r="G31" s="996"/>
      <c r="H31" s="996"/>
      <c r="I31" s="996"/>
      <c r="J31" s="996"/>
      <c r="K31" s="996"/>
      <c r="L31" s="996"/>
      <c r="M31" s="996"/>
      <c r="N31" s="997"/>
      <c r="O31" s="979">
        <f ca="1">Pcnss!G11</f>
        <v>0</v>
      </c>
      <c r="P31" s="980"/>
      <c r="Q31" s="980"/>
      <c r="R31" s="980"/>
      <c r="S31" s="980"/>
      <c r="T31" s="980"/>
      <c r="U31" s="980"/>
      <c r="V31" s="980"/>
      <c r="W31" s="980"/>
      <c r="X31" s="980"/>
      <c r="Y31" s="981"/>
      <c r="Z31" s="847"/>
      <c r="AA31" s="869"/>
      <c r="AB31" s="870" t="s">
        <v>658</v>
      </c>
      <c r="AC31" s="847"/>
      <c r="AD31" s="847"/>
      <c r="AE31" s="847"/>
      <c r="AF31" s="847"/>
      <c r="AG31" s="847"/>
      <c r="AH31" s="847"/>
      <c r="AI31" s="847"/>
      <c r="AJ31" s="847"/>
      <c r="AK31" s="847"/>
      <c r="AL31" s="847"/>
      <c r="AM31" s="847"/>
      <c r="AN31" s="847"/>
      <c r="AO31" s="847"/>
      <c r="AP31" s="847"/>
      <c r="AQ31" s="847"/>
      <c r="AR31" s="847"/>
      <c r="AS31" s="847"/>
      <c r="AT31" s="847"/>
      <c r="AU31" s="970"/>
      <c r="AV31" s="970"/>
      <c r="AW31" s="970"/>
      <c r="AX31" s="970"/>
      <c r="AY31" s="941" t="s">
        <v>659</v>
      </c>
      <c r="AZ31" s="865"/>
    </row>
    <row r="32" spans="1:52" ht="12.75" customHeight="1">
      <c r="A32" s="946"/>
      <c r="B32" s="982"/>
      <c r="C32" s="983" t="s">
        <v>660</v>
      </c>
      <c r="D32" s="984"/>
      <c r="E32" s="984"/>
      <c r="F32" s="984"/>
      <c r="G32" s="984"/>
      <c r="H32" s="984"/>
      <c r="I32" s="984"/>
      <c r="J32" s="984"/>
      <c r="K32" s="984"/>
      <c r="L32" s="984"/>
      <c r="M32" s="984"/>
      <c r="N32" s="985"/>
      <c r="O32" s="979"/>
      <c r="P32" s="980"/>
      <c r="Q32" s="980"/>
      <c r="R32" s="980"/>
      <c r="S32" s="980"/>
      <c r="T32" s="980"/>
      <c r="U32" s="980"/>
      <c r="V32" s="980"/>
      <c r="W32" s="980"/>
      <c r="X32" s="980"/>
      <c r="Y32" s="981"/>
      <c r="Z32" s="847"/>
      <c r="AA32" s="869"/>
      <c r="AB32" s="847"/>
      <c r="AC32" s="847"/>
      <c r="AD32" s="847"/>
      <c r="AE32" s="847"/>
      <c r="AF32" s="847"/>
      <c r="AG32" s="847"/>
      <c r="AH32" s="847"/>
      <c r="AI32" s="847"/>
      <c r="AJ32" s="847"/>
      <c r="AK32" s="847"/>
      <c r="AL32" s="847"/>
      <c r="AM32" s="847"/>
      <c r="AN32" s="847"/>
      <c r="AO32" s="847"/>
      <c r="AP32" s="847"/>
      <c r="AQ32" s="847"/>
      <c r="AR32" s="847"/>
      <c r="AS32" s="847"/>
      <c r="AT32" s="847"/>
      <c r="AU32" s="847"/>
      <c r="AV32" s="847"/>
      <c r="AW32" s="847"/>
      <c r="AX32" s="847"/>
      <c r="AY32" s="847"/>
      <c r="AZ32" s="865"/>
    </row>
    <row r="33" spans="1:52" ht="12.75" customHeight="1">
      <c r="A33" s="946"/>
      <c r="B33" s="971">
        <v>5</v>
      </c>
      <c r="C33" s="995" t="s">
        <v>661</v>
      </c>
      <c r="D33" s="996"/>
      <c r="E33" s="996"/>
      <c r="F33" s="996"/>
      <c r="G33" s="996"/>
      <c r="H33" s="996"/>
      <c r="I33" s="996"/>
      <c r="J33" s="996"/>
      <c r="K33" s="996"/>
      <c r="L33" s="996"/>
      <c r="M33" s="996"/>
      <c r="N33" s="997"/>
      <c r="O33" s="979"/>
      <c r="P33" s="980"/>
      <c r="Q33" s="980"/>
      <c r="R33" s="980"/>
      <c r="S33" s="980"/>
      <c r="T33" s="980"/>
      <c r="U33" s="980"/>
      <c r="V33" s="980"/>
      <c r="W33" s="980"/>
      <c r="X33" s="980"/>
      <c r="Y33" s="981"/>
      <c r="Z33" s="847"/>
      <c r="AA33" s="869"/>
      <c r="AB33" s="870" t="s">
        <v>662</v>
      </c>
      <c r="AC33" s="870"/>
      <c r="AD33" s="870"/>
      <c r="AE33" s="870"/>
      <c r="AF33" s="870"/>
      <c r="AG33" s="870"/>
      <c r="AH33" s="870"/>
      <c r="AI33" s="870"/>
      <c r="AJ33" s="870"/>
      <c r="AK33" s="870"/>
      <c r="AL33" s="870"/>
      <c r="AM33" s="870"/>
      <c r="AN33" s="870"/>
      <c r="AO33" s="870"/>
      <c r="AP33" s="870"/>
      <c r="AQ33" s="870"/>
      <c r="AR33" s="870"/>
      <c r="AS33" s="870"/>
      <c r="AT33" s="870"/>
      <c r="AU33" s="870"/>
      <c r="AV33" s="870"/>
      <c r="AW33" s="870"/>
      <c r="AX33" s="940" t="s">
        <v>663</v>
      </c>
      <c r="AY33" s="1006" t="s">
        <v>402</v>
      </c>
      <c r="AZ33" s="1007"/>
    </row>
    <row r="34" spans="1:52" ht="12.75" customHeight="1">
      <c r="A34" s="946"/>
      <c r="B34" s="982"/>
      <c r="C34" s="983" t="s">
        <v>664</v>
      </c>
      <c r="D34" s="984"/>
      <c r="E34" s="984"/>
      <c r="F34" s="984"/>
      <c r="G34" s="984"/>
      <c r="H34" s="984"/>
      <c r="I34" s="984"/>
      <c r="J34" s="984"/>
      <c r="K34" s="984"/>
      <c r="L34" s="984"/>
      <c r="M34" s="984"/>
      <c r="N34" s="985"/>
      <c r="O34" s="979"/>
      <c r="P34" s="980"/>
      <c r="Q34" s="980"/>
      <c r="R34" s="980"/>
      <c r="S34" s="980"/>
      <c r="T34" s="980"/>
      <c r="U34" s="980"/>
      <c r="V34" s="980"/>
      <c r="W34" s="980"/>
      <c r="X34" s="980"/>
      <c r="Y34" s="981"/>
      <c r="Z34" s="847"/>
      <c r="AA34" s="869"/>
      <c r="AB34" s="847"/>
      <c r="AC34" s="847"/>
      <c r="AD34" s="847"/>
      <c r="AE34" s="847"/>
      <c r="AF34" s="847"/>
      <c r="AG34" s="847"/>
      <c r="AH34" s="847"/>
      <c r="AI34" s="847"/>
      <c r="AJ34" s="847"/>
      <c r="AK34" s="847"/>
      <c r="AL34" s="847"/>
      <c r="AM34" s="847"/>
      <c r="AN34" s="847"/>
      <c r="AO34" s="847"/>
      <c r="AP34" s="847"/>
      <c r="AQ34" s="847"/>
      <c r="AR34" s="847"/>
      <c r="AS34" s="847"/>
      <c r="AT34" s="847"/>
      <c r="AU34" s="847"/>
      <c r="AV34" s="847"/>
      <c r="AW34" s="847"/>
      <c r="AX34" s="847"/>
      <c r="AY34" s="847"/>
      <c r="AZ34" s="865"/>
    </row>
    <row r="35" spans="1:52" ht="12.75" customHeight="1">
      <c r="A35" s="946"/>
      <c r="B35" s="971">
        <v>6</v>
      </c>
      <c r="C35" s="995" t="s">
        <v>665</v>
      </c>
      <c r="D35" s="996"/>
      <c r="E35" s="996"/>
      <c r="F35" s="996"/>
      <c r="G35" s="996"/>
      <c r="H35" s="996"/>
      <c r="I35" s="996"/>
      <c r="J35" s="996"/>
      <c r="K35" s="996"/>
      <c r="L35" s="996"/>
      <c r="M35" s="996"/>
      <c r="N35" s="997"/>
      <c r="O35" s="979"/>
      <c r="P35" s="980"/>
      <c r="Q35" s="980"/>
      <c r="R35" s="980"/>
      <c r="S35" s="980"/>
      <c r="T35" s="980"/>
      <c r="U35" s="980"/>
      <c r="V35" s="980"/>
      <c r="W35" s="980"/>
      <c r="X35" s="980"/>
      <c r="Y35" s="981"/>
      <c r="Z35" s="847"/>
      <c r="AA35" s="869"/>
      <c r="AB35" s="847"/>
      <c r="AC35" s="1008"/>
      <c r="AD35" s="911"/>
      <c r="AE35" s="911"/>
      <c r="AF35" s="911"/>
      <c r="AG35" s="911"/>
      <c r="AH35" s="911"/>
      <c r="AI35" s="911"/>
      <c r="AJ35" s="911"/>
      <c r="AK35" s="911"/>
      <c r="AL35" s="911"/>
      <c r="AM35" s="911"/>
      <c r="AN35" s="911"/>
      <c r="AO35" s="911"/>
      <c r="AP35" s="911"/>
      <c r="AQ35" s="911"/>
      <c r="AR35" s="911"/>
      <c r="AS35" s="911"/>
      <c r="AT35" s="911"/>
      <c r="AU35" s="911"/>
      <c r="AV35" s="911"/>
      <c r="AW35" s="911"/>
      <c r="AX35" s="1009"/>
      <c r="AY35" s="847"/>
      <c r="AZ35" s="865"/>
    </row>
    <row r="36" spans="1:52" ht="12.75" customHeight="1">
      <c r="A36" s="946"/>
      <c r="B36" s="982"/>
      <c r="C36" s="983" t="s">
        <v>666</v>
      </c>
      <c r="D36" s="984"/>
      <c r="E36" s="984"/>
      <c r="F36" s="984"/>
      <c r="G36" s="984"/>
      <c r="H36" s="984"/>
      <c r="I36" s="984"/>
      <c r="J36" s="984"/>
      <c r="K36" s="984"/>
      <c r="L36" s="984"/>
      <c r="M36" s="984"/>
      <c r="N36" s="985"/>
      <c r="O36" s="979"/>
      <c r="P36" s="980"/>
      <c r="Q36" s="980"/>
      <c r="R36" s="980"/>
      <c r="S36" s="980"/>
      <c r="T36" s="980"/>
      <c r="U36" s="980"/>
      <c r="V36" s="980"/>
      <c r="W36" s="980"/>
      <c r="X36" s="980"/>
      <c r="Y36" s="981"/>
      <c r="Z36" s="847"/>
      <c r="AA36" s="869"/>
      <c r="AB36" s="847"/>
      <c r="AC36" s="913"/>
      <c r="AD36" s="914"/>
      <c r="AE36" s="914"/>
      <c r="AF36" s="914"/>
      <c r="AG36" s="914"/>
      <c r="AH36" s="914"/>
      <c r="AI36" s="914"/>
      <c r="AJ36" s="914"/>
      <c r="AK36" s="914"/>
      <c r="AL36" s="914"/>
      <c r="AM36" s="914"/>
      <c r="AN36" s="914"/>
      <c r="AO36" s="914"/>
      <c r="AP36" s="914"/>
      <c r="AQ36" s="914"/>
      <c r="AR36" s="914"/>
      <c r="AS36" s="914"/>
      <c r="AT36" s="914"/>
      <c r="AU36" s="914"/>
      <c r="AV36" s="914"/>
      <c r="AW36" s="914"/>
      <c r="AX36" s="1010"/>
      <c r="AY36" s="847"/>
      <c r="AZ36" s="865"/>
    </row>
    <row r="37" spans="1:52" ht="12.75" customHeight="1">
      <c r="A37" s="946"/>
      <c r="B37" s="988">
        <v>8</v>
      </c>
      <c r="C37" s="1011" t="s">
        <v>667</v>
      </c>
      <c r="D37" s="1012"/>
      <c r="E37" s="1012"/>
      <c r="F37" s="1012"/>
      <c r="G37" s="1012"/>
      <c r="H37" s="1012"/>
      <c r="I37" s="1012"/>
      <c r="J37" s="1012"/>
      <c r="K37" s="1012"/>
      <c r="L37" s="1012"/>
      <c r="M37" s="1012"/>
      <c r="N37" s="1012"/>
      <c r="O37" s="1013" t="s">
        <v>668</v>
      </c>
      <c r="P37" s="1013"/>
      <c r="Q37" s="1013"/>
      <c r="R37" s="1013"/>
      <c r="S37" s="1013"/>
      <c r="T37" s="1013"/>
      <c r="U37" s="1013"/>
      <c r="V37" s="1013"/>
      <c r="W37" s="1013"/>
      <c r="X37" s="1013"/>
      <c r="Y37" s="1014"/>
      <c r="Z37" s="1015"/>
      <c r="AA37" s="934"/>
      <c r="AB37" s="849"/>
      <c r="AC37" s="849"/>
      <c r="AD37" s="849"/>
      <c r="AE37" s="849"/>
      <c r="AF37" s="849"/>
      <c r="AG37" s="849"/>
      <c r="AH37" s="849"/>
      <c r="AI37" s="849"/>
      <c r="AJ37" s="849"/>
      <c r="AK37" s="849"/>
      <c r="AL37" s="849"/>
      <c r="AM37" s="849"/>
      <c r="AN37" s="849"/>
      <c r="AO37" s="874"/>
      <c r="AP37" s="874"/>
      <c r="AQ37" s="874"/>
      <c r="AR37" s="874"/>
      <c r="AS37" s="849"/>
      <c r="AT37" s="849"/>
      <c r="AU37" s="849"/>
      <c r="AV37" s="849"/>
      <c r="AW37" s="849"/>
      <c r="AX37" s="849"/>
      <c r="AY37" s="849"/>
      <c r="AZ37" s="875"/>
    </row>
    <row r="38" spans="1:52" ht="12.75" customHeight="1">
      <c r="A38" s="946"/>
      <c r="B38" s="982"/>
      <c r="C38" s="1016" t="s">
        <v>669</v>
      </c>
      <c r="D38" s="1017"/>
      <c r="E38" s="1017"/>
      <c r="F38" s="1017"/>
      <c r="G38" s="1017"/>
      <c r="H38" s="1017"/>
      <c r="I38" s="1017"/>
      <c r="J38" s="1017"/>
      <c r="K38" s="1017"/>
      <c r="L38" s="1017"/>
      <c r="M38" s="1017"/>
      <c r="N38" s="1017"/>
      <c r="O38" s="1018"/>
      <c r="P38" s="1018"/>
      <c r="Q38" s="1018"/>
      <c r="R38" s="1018"/>
      <c r="S38" s="1018"/>
      <c r="T38" s="1018"/>
      <c r="U38" s="1018"/>
      <c r="V38" s="1018"/>
      <c r="W38" s="1018"/>
      <c r="X38" s="1018"/>
      <c r="Y38" s="1019"/>
      <c r="Z38" s="1015"/>
      <c r="AA38" s="847"/>
      <c r="AB38" s="863" t="s">
        <v>670</v>
      </c>
      <c r="AC38" s="870"/>
      <c r="AD38" s="870"/>
      <c r="AE38" s="870"/>
      <c r="AF38" s="870"/>
      <c r="AG38" s="870"/>
      <c r="AH38" s="870"/>
      <c r="AI38" s="870"/>
      <c r="AJ38" s="870"/>
      <c r="AK38" s="870"/>
      <c r="AL38" s="870"/>
      <c r="AM38" s="870"/>
      <c r="AN38" s="870"/>
      <c r="AO38" s="870"/>
      <c r="AP38" s="847"/>
      <c r="AQ38" s="1020"/>
      <c r="AR38" s="1020"/>
      <c r="AS38" s="1020"/>
      <c r="AT38" s="1020"/>
      <c r="AU38" s="1020"/>
      <c r="AV38" s="1020"/>
      <c r="AW38" s="1020"/>
      <c r="AX38" s="940" t="s">
        <v>671</v>
      </c>
      <c r="AY38" s="1021" t="s">
        <v>635</v>
      </c>
      <c r="AZ38" s="1022"/>
    </row>
    <row r="39" spans="1:52" ht="15">
      <c r="B39" s="971"/>
      <c r="C39" s="1023" t="s">
        <v>638</v>
      </c>
      <c r="D39" s="1024"/>
      <c r="E39" s="1024"/>
      <c r="F39" s="1024"/>
      <c r="G39" s="1024"/>
      <c r="H39" s="1024"/>
      <c r="I39" s="1024"/>
      <c r="J39" s="1024"/>
      <c r="K39" s="1024"/>
      <c r="L39" s="1024"/>
      <c r="M39" s="1024"/>
      <c r="N39" s="1025"/>
      <c r="O39" s="952" t="s">
        <v>639</v>
      </c>
      <c r="P39" s="954"/>
      <c r="Q39" s="1026" t="s">
        <v>640</v>
      </c>
      <c r="R39" s="1027"/>
      <c r="S39" s="1027"/>
      <c r="T39" s="1027"/>
      <c r="U39" s="1028" t="s">
        <v>641</v>
      </c>
      <c r="V39" s="1028"/>
      <c r="W39" s="1028"/>
      <c r="X39" s="1028"/>
      <c r="Y39" s="1029"/>
      <c r="AA39" s="869"/>
      <c r="AB39" s="863" t="s">
        <v>672</v>
      </c>
      <c r="AC39" s="870"/>
      <c r="AD39" s="870"/>
      <c r="AE39" s="870"/>
      <c r="AF39" s="870"/>
      <c r="AG39" s="870"/>
      <c r="AH39" s="870"/>
      <c r="AI39" s="870"/>
      <c r="AJ39" s="870"/>
      <c r="AK39" s="870"/>
      <c r="AL39" s="870"/>
      <c r="AM39" s="870"/>
      <c r="AN39" s="870"/>
      <c r="AO39" s="847"/>
      <c r="AP39" s="847"/>
      <c r="AQ39" s="847"/>
      <c r="AR39" s="847"/>
      <c r="AS39" s="847"/>
      <c r="AT39" s="847"/>
      <c r="AU39" s="847"/>
      <c r="AV39" s="847"/>
      <c r="AW39" s="847"/>
      <c r="AX39" s="940" t="s">
        <v>673</v>
      </c>
      <c r="AY39" s="847"/>
      <c r="AZ39" s="865"/>
    </row>
    <row r="40" spans="1:52">
      <c r="B40" s="982"/>
      <c r="C40" s="1030" t="s">
        <v>644</v>
      </c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2"/>
      <c r="O40" s="1033" t="s">
        <v>90</v>
      </c>
      <c r="P40" s="1034"/>
      <c r="Q40" s="1035"/>
      <c r="R40" s="1036"/>
      <c r="S40" s="1036"/>
      <c r="T40" s="1036"/>
      <c r="U40" s="1037"/>
      <c r="V40" s="1037"/>
      <c r="W40" s="1037"/>
      <c r="X40" s="1037"/>
      <c r="Y40" s="1038"/>
      <c r="AA40" s="869"/>
      <c r="AB40" s="863" t="s">
        <v>674</v>
      </c>
      <c r="AC40" s="870"/>
      <c r="AD40" s="870"/>
      <c r="AE40" s="870"/>
      <c r="AF40" s="870"/>
      <c r="AG40" s="870"/>
      <c r="AH40" s="870"/>
      <c r="AI40" s="847"/>
      <c r="AJ40" s="847"/>
      <c r="AK40" s="847"/>
      <c r="AL40" s="847"/>
      <c r="AM40" s="847"/>
      <c r="AN40" s="847"/>
      <c r="AO40" s="847"/>
      <c r="AP40" s="847"/>
      <c r="AQ40" s="847"/>
      <c r="AR40" s="847"/>
      <c r="AS40" s="847"/>
      <c r="AT40" s="847"/>
      <c r="AU40" s="847"/>
      <c r="AV40" s="847"/>
      <c r="AW40" s="847"/>
      <c r="AX40" s="940" t="s">
        <v>675</v>
      </c>
      <c r="AY40" s="847"/>
      <c r="AZ40" s="865"/>
    </row>
    <row r="41" spans="1:52">
      <c r="B41" s="971"/>
      <c r="C41" s="1039">
        <f>J25</f>
        <v>0</v>
      </c>
      <c r="D41" s="1040"/>
      <c r="E41" s="1040"/>
      <c r="F41" s="1040"/>
      <c r="G41" s="1040"/>
      <c r="H41" s="1040"/>
      <c r="I41" s="1040"/>
      <c r="J41" s="1040"/>
      <c r="K41" s="1040"/>
      <c r="L41" s="1040"/>
      <c r="M41" s="1040"/>
      <c r="N41" s="1041"/>
      <c r="O41" s="1042">
        <v>1.6E-2</v>
      </c>
      <c r="P41" s="1043"/>
      <c r="Q41" s="1044">
        <f>C41*O41</f>
        <v>0</v>
      </c>
      <c r="R41" s="1045"/>
      <c r="S41" s="1045"/>
      <c r="T41" s="1045"/>
      <c r="U41" s="1045"/>
      <c r="V41" s="1045"/>
      <c r="W41" s="1045"/>
      <c r="X41" s="1045"/>
      <c r="Y41" s="1046"/>
      <c r="AA41" s="1047" t="s">
        <v>402</v>
      </c>
      <c r="AB41" s="1048" t="s">
        <v>676</v>
      </c>
      <c r="AC41" s="1049"/>
      <c r="AD41" s="1049"/>
      <c r="AE41" s="1049"/>
      <c r="AF41" s="1049"/>
      <c r="AG41" s="1049"/>
      <c r="AH41" s="1049"/>
      <c r="AI41" s="1049"/>
      <c r="AJ41" s="1049"/>
      <c r="AK41" s="1050" t="s">
        <v>677</v>
      </c>
      <c r="AL41" s="1049"/>
      <c r="AM41" s="1049"/>
      <c r="AN41" s="1049"/>
      <c r="AO41" s="1049"/>
      <c r="AP41" s="1049"/>
      <c r="AQ41" s="1049"/>
      <c r="AR41" s="1049"/>
      <c r="AS41" s="1049"/>
      <c r="AT41" s="1049"/>
      <c r="AU41" s="1049"/>
      <c r="AV41" s="1049"/>
      <c r="AW41" s="1049"/>
      <c r="AX41" s="1049"/>
      <c r="AY41" s="1049" t="s">
        <v>678</v>
      </c>
      <c r="AZ41" s="1051"/>
    </row>
    <row r="42" spans="1:52" ht="9.75" customHeight="1">
      <c r="B42" s="982"/>
      <c r="C42" s="1052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4"/>
      <c r="O42" s="1055"/>
      <c r="P42" s="1056"/>
      <c r="Q42" s="1057"/>
      <c r="R42" s="1058"/>
      <c r="S42" s="1058"/>
      <c r="T42" s="1058"/>
      <c r="U42" s="1058"/>
      <c r="V42" s="1058"/>
      <c r="W42" s="1058"/>
      <c r="X42" s="1058"/>
      <c r="Y42" s="1059"/>
      <c r="AA42" s="1060" t="s">
        <v>402</v>
      </c>
      <c r="AB42" s="1021" t="s">
        <v>679</v>
      </c>
      <c r="AC42" s="1061"/>
      <c r="AD42" s="1061"/>
      <c r="AE42" s="1061"/>
      <c r="AF42" s="1061"/>
      <c r="AG42" s="1061"/>
      <c r="AH42" s="1061"/>
      <c r="AI42" s="1061"/>
      <c r="AJ42" s="1061"/>
      <c r="AK42" s="1062" t="s">
        <v>680</v>
      </c>
      <c r="AL42" s="1061"/>
      <c r="AM42" s="1061"/>
      <c r="AN42" s="1061"/>
      <c r="AO42" s="1061"/>
      <c r="AP42" s="1061"/>
      <c r="AQ42" s="1061"/>
      <c r="AR42" s="1061"/>
      <c r="AS42" s="1061"/>
      <c r="AT42" s="1061"/>
      <c r="AU42" s="1061"/>
      <c r="AV42" s="1061"/>
      <c r="AW42" s="1061"/>
      <c r="AX42" s="1061"/>
      <c r="AY42" s="1061" t="s">
        <v>681</v>
      </c>
      <c r="AZ42" s="1063"/>
    </row>
    <row r="43" spans="1:52">
      <c r="B43" s="971">
        <v>9</v>
      </c>
      <c r="C43" s="995" t="s">
        <v>682</v>
      </c>
      <c r="D43" s="996"/>
      <c r="E43" s="996"/>
      <c r="F43" s="996"/>
      <c r="G43" s="996"/>
      <c r="H43" s="996"/>
      <c r="I43" s="996"/>
      <c r="J43" s="996"/>
      <c r="K43" s="996"/>
      <c r="L43" s="996"/>
      <c r="M43" s="996"/>
      <c r="N43" s="997"/>
      <c r="O43" s="1064">
        <f ca="1">Pcnss!I11</f>
        <v>0</v>
      </c>
      <c r="P43" s="1065"/>
      <c r="Q43" s="1065"/>
      <c r="R43" s="1065"/>
      <c r="S43" s="1065"/>
      <c r="T43" s="1065"/>
      <c r="U43" s="1065"/>
      <c r="V43" s="1065"/>
      <c r="W43" s="1065"/>
      <c r="X43" s="1065"/>
      <c r="Y43" s="1066"/>
      <c r="AA43" s="1060" t="s">
        <v>402</v>
      </c>
      <c r="AB43" s="1021" t="s">
        <v>683</v>
      </c>
      <c r="AC43" s="1061"/>
      <c r="AD43" s="1061"/>
      <c r="AE43" s="1061"/>
      <c r="AF43" s="1061"/>
      <c r="AG43" s="1061"/>
      <c r="AH43" s="1061"/>
      <c r="AI43" s="1061"/>
      <c r="AJ43" s="1061"/>
      <c r="AK43" s="1062" t="s">
        <v>684</v>
      </c>
      <c r="AL43" s="1061"/>
      <c r="AM43" s="1061"/>
      <c r="AN43" s="1061"/>
      <c r="AO43" s="1061"/>
      <c r="AP43" s="1061"/>
      <c r="AQ43" s="1061"/>
      <c r="AR43" s="1061"/>
      <c r="AS43" s="1061"/>
      <c r="AT43" s="1061"/>
      <c r="AU43" s="1061"/>
      <c r="AV43" s="1061"/>
      <c r="AW43" s="1061"/>
      <c r="AX43" s="1061"/>
      <c r="AY43" s="1061" t="s">
        <v>685</v>
      </c>
      <c r="AZ43" s="1063"/>
    </row>
    <row r="44" spans="1:52">
      <c r="B44" s="982"/>
      <c r="C44" s="1067" t="s">
        <v>686</v>
      </c>
      <c r="D44" s="1068"/>
      <c r="E44" s="1068"/>
      <c r="F44" s="1068"/>
      <c r="G44" s="1068"/>
      <c r="H44" s="1068"/>
      <c r="I44" s="1068"/>
      <c r="J44" s="1068"/>
      <c r="K44" s="1068"/>
      <c r="L44" s="1068"/>
      <c r="M44" s="1068"/>
      <c r="N44" s="1069"/>
      <c r="O44" s="1070"/>
      <c r="P44" s="1071"/>
      <c r="Q44" s="1071"/>
      <c r="R44" s="1071"/>
      <c r="S44" s="1071"/>
      <c r="T44" s="1071"/>
      <c r="U44" s="1071"/>
      <c r="V44" s="1071"/>
      <c r="W44" s="1071"/>
      <c r="X44" s="1071"/>
      <c r="Y44" s="1072"/>
      <c r="AA44" s="1060" t="s">
        <v>402</v>
      </c>
      <c r="AB44" s="1021" t="s">
        <v>687</v>
      </c>
      <c r="AC44" s="1061"/>
      <c r="AD44" s="1061"/>
      <c r="AE44" s="1061"/>
      <c r="AF44" s="1061"/>
      <c r="AG44" s="1061"/>
      <c r="AH44" s="1061"/>
      <c r="AI44" s="1061"/>
      <c r="AJ44" s="1061"/>
      <c r="AK44" s="1062" t="s">
        <v>688</v>
      </c>
      <c r="AL44" s="1061"/>
      <c r="AM44" s="1061"/>
      <c r="AN44" s="1061"/>
      <c r="AO44" s="1061"/>
      <c r="AP44" s="1061"/>
      <c r="AQ44" s="1061"/>
      <c r="AR44" s="1061"/>
      <c r="AS44" s="1061"/>
      <c r="AT44" s="1061"/>
      <c r="AU44" s="1061"/>
      <c r="AV44" s="1061"/>
      <c r="AW44" s="1061"/>
      <c r="AX44" s="1061"/>
      <c r="AY44" s="1061" t="s">
        <v>689</v>
      </c>
      <c r="AZ44" s="1063"/>
    </row>
    <row r="45" spans="1:52" ht="12.75" customHeight="1">
      <c r="B45" s="988">
        <v>10</v>
      </c>
      <c r="C45" s="1073" t="s">
        <v>690</v>
      </c>
      <c r="D45" s="1074"/>
      <c r="E45" s="1074"/>
      <c r="F45" s="1074"/>
      <c r="G45" s="1074"/>
      <c r="H45" s="1074"/>
      <c r="I45" s="1074"/>
      <c r="J45" s="1074"/>
      <c r="K45" s="1074"/>
      <c r="L45" s="1074"/>
      <c r="M45" s="1075">
        <v>5000000.5599999996</v>
      </c>
      <c r="N45" s="1076">
        <f ca="1">SUM(O29:Y36) +SUM(Q41,O43)</f>
        <v>0</v>
      </c>
      <c r="O45" s="1077"/>
      <c r="P45" s="1077"/>
      <c r="Q45" s="1077"/>
      <c r="R45" s="1077"/>
      <c r="S45" s="1077"/>
      <c r="T45" s="1077"/>
      <c r="U45" s="1077"/>
      <c r="V45" s="1077"/>
      <c r="W45" s="1077"/>
      <c r="X45" s="1077"/>
      <c r="Y45" s="1078"/>
      <c r="AA45" s="1060" t="s">
        <v>402</v>
      </c>
      <c r="AB45" s="1021" t="s">
        <v>691</v>
      </c>
      <c r="AC45" s="1061"/>
      <c r="AD45" s="1061"/>
      <c r="AE45" s="1061"/>
      <c r="AF45" s="1061"/>
      <c r="AG45" s="1061"/>
      <c r="AH45" s="1061"/>
      <c r="AI45" s="1061"/>
      <c r="AJ45" s="1061"/>
      <c r="AK45" s="1062" t="s">
        <v>692</v>
      </c>
      <c r="AL45" s="1061"/>
      <c r="AM45" s="1061"/>
      <c r="AN45" s="1061"/>
      <c r="AO45" s="1061"/>
      <c r="AP45" s="1061"/>
      <c r="AQ45" s="1061"/>
      <c r="AR45" s="1061"/>
      <c r="AS45" s="1061"/>
      <c r="AT45" s="1061"/>
      <c r="AU45" s="1061"/>
      <c r="AV45" s="1061"/>
      <c r="AW45" s="1061"/>
      <c r="AX45" s="1061"/>
      <c r="AY45" s="1061" t="s">
        <v>693</v>
      </c>
      <c r="AZ45" s="1063"/>
    </row>
    <row r="46" spans="1:52" ht="13.5" customHeight="1" thickBot="1">
      <c r="B46" s="1079"/>
      <c r="C46" s="1080" t="s">
        <v>694</v>
      </c>
      <c r="D46" s="1081"/>
      <c r="E46" s="1081"/>
      <c r="F46" s="1081"/>
      <c r="G46" s="1081"/>
      <c r="H46" s="1081"/>
      <c r="I46" s="1081"/>
      <c r="J46" s="1081"/>
      <c r="K46" s="1081"/>
      <c r="L46" s="1081"/>
      <c r="M46" s="1082"/>
      <c r="N46" s="1083"/>
      <c r="O46" s="1084"/>
      <c r="P46" s="1084"/>
      <c r="Q46" s="1084"/>
      <c r="R46" s="1084"/>
      <c r="S46" s="1084"/>
      <c r="T46" s="1084"/>
      <c r="U46" s="1084"/>
      <c r="V46" s="1084"/>
      <c r="W46" s="1084"/>
      <c r="X46" s="1084"/>
      <c r="Y46" s="1085"/>
      <c r="AA46" s="1060" t="s">
        <v>402</v>
      </c>
      <c r="AB46" s="1021" t="s">
        <v>695</v>
      </c>
      <c r="AC46" s="1061"/>
      <c r="AD46" s="1061"/>
      <c r="AE46" s="1061"/>
      <c r="AF46" s="1061"/>
      <c r="AG46" s="1061"/>
      <c r="AH46" s="1061"/>
      <c r="AI46" s="1061"/>
      <c r="AJ46" s="1061"/>
      <c r="AK46" s="1062" t="s">
        <v>696</v>
      </c>
      <c r="AL46" s="1061"/>
      <c r="AM46" s="1061"/>
      <c r="AN46" s="1061"/>
      <c r="AO46" s="1061"/>
      <c r="AP46" s="1061"/>
      <c r="AQ46" s="1061"/>
      <c r="AR46" s="1061"/>
      <c r="AS46" s="1061"/>
      <c r="AT46" s="1061"/>
      <c r="AU46" s="1061"/>
      <c r="AV46" s="1061"/>
      <c r="AW46" s="1061"/>
      <c r="AX46" s="1061"/>
      <c r="AY46" s="1061" t="s">
        <v>697</v>
      </c>
      <c r="AZ46" s="1063"/>
    </row>
    <row r="47" spans="1:52" ht="14.25" customHeight="1">
      <c r="A47" s="849"/>
      <c r="B47" s="849"/>
      <c r="C47" s="849"/>
      <c r="D47" s="849"/>
      <c r="E47" s="849"/>
      <c r="F47" s="849"/>
      <c r="G47" s="849"/>
      <c r="H47" s="849"/>
      <c r="I47" s="849"/>
      <c r="J47" s="849"/>
      <c r="K47" s="849"/>
      <c r="L47" s="849"/>
      <c r="M47" s="849"/>
      <c r="N47" s="849"/>
      <c r="O47" s="849"/>
      <c r="P47" s="849"/>
      <c r="Q47" s="849"/>
      <c r="R47" s="849"/>
      <c r="S47" s="849"/>
      <c r="T47" s="849"/>
      <c r="U47" s="849"/>
      <c r="V47" s="849"/>
      <c r="W47" s="849"/>
      <c r="X47" s="849"/>
      <c r="Y47" s="849"/>
      <c r="Z47" s="849"/>
      <c r="AA47" s="1086" t="s">
        <v>402</v>
      </c>
      <c r="AB47" s="1087" t="s">
        <v>698</v>
      </c>
      <c r="AC47" s="1088"/>
      <c r="AD47" s="1088"/>
      <c r="AE47" s="1088"/>
      <c r="AF47" s="1088"/>
      <c r="AG47" s="1088"/>
      <c r="AH47" s="1088"/>
      <c r="AI47" s="1088"/>
      <c r="AJ47" s="1088"/>
      <c r="AK47" s="1089" t="s">
        <v>699</v>
      </c>
      <c r="AL47" s="1088"/>
      <c r="AM47" s="1088"/>
      <c r="AN47" s="1088"/>
      <c r="AO47" s="1088"/>
      <c r="AP47" s="1088"/>
      <c r="AQ47" s="1088"/>
      <c r="AR47" s="1090"/>
      <c r="AS47" s="1090"/>
      <c r="AT47" s="1090"/>
      <c r="AU47" s="1090"/>
      <c r="AV47" s="1090"/>
      <c r="AW47" s="1090"/>
      <c r="AX47" s="1090"/>
      <c r="AY47" s="1090" t="s">
        <v>700</v>
      </c>
      <c r="AZ47" s="1091"/>
    </row>
    <row r="48" spans="1:52" ht="3" customHeight="1" thickBot="1">
      <c r="A48" s="1092"/>
      <c r="B48" s="853"/>
      <c r="C48" s="853"/>
      <c r="D48" s="853"/>
      <c r="E48" s="853"/>
      <c r="F48" s="853"/>
      <c r="G48" s="853"/>
      <c r="H48" s="853"/>
      <c r="I48" s="853"/>
      <c r="J48" s="853"/>
      <c r="K48" s="853"/>
      <c r="L48" s="853"/>
      <c r="M48" s="853"/>
      <c r="N48" s="853"/>
      <c r="O48" s="853"/>
      <c r="P48" s="853"/>
      <c r="Q48" s="853"/>
      <c r="R48" s="853"/>
      <c r="S48" s="853"/>
      <c r="T48" s="853"/>
      <c r="U48" s="853"/>
      <c r="V48" s="853"/>
      <c r="W48" s="853"/>
      <c r="X48" s="853"/>
      <c r="Y48" s="853"/>
      <c r="Z48" s="853"/>
      <c r="AA48" s="855"/>
      <c r="AB48" s="855"/>
      <c r="AC48" s="855"/>
      <c r="AD48" s="855"/>
      <c r="AE48" s="855"/>
      <c r="AF48" s="855"/>
      <c r="AG48" s="855"/>
      <c r="AH48" s="855"/>
      <c r="AI48" s="855"/>
      <c r="AJ48" s="855"/>
      <c r="AK48" s="855"/>
      <c r="AL48" s="855"/>
      <c r="AM48" s="855"/>
      <c r="AN48" s="855"/>
      <c r="AO48" s="855"/>
      <c r="AP48" s="855"/>
      <c r="AQ48" s="855"/>
      <c r="AR48" s="855"/>
      <c r="AS48" s="855"/>
      <c r="AT48" s="855"/>
      <c r="AU48" s="855"/>
      <c r="AV48" s="855"/>
      <c r="AW48" s="855"/>
      <c r="AX48" s="855"/>
      <c r="AY48" s="855"/>
      <c r="AZ48" s="1093"/>
    </row>
    <row r="49" spans="1:52">
      <c r="A49" s="869"/>
      <c r="B49" s="847"/>
      <c r="C49" s="847"/>
      <c r="D49" s="847"/>
      <c r="E49" s="847"/>
      <c r="F49" s="847"/>
      <c r="G49" s="1094"/>
      <c r="H49" s="1095"/>
      <c r="I49" s="1095"/>
      <c r="J49" s="1095"/>
      <c r="K49" s="1095"/>
      <c r="L49" s="1095"/>
      <c r="M49" s="1095"/>
      <c r="N49" s="1095"/>
      <c r="O49" s="1095"/>
      <c r="P49" s="1095"/>
      <c r="Q49" s="1095"/>
      <c r="R49" s="1095"/>
      <c r="S49" s="1095"/>
      <c r="T49" s="1095"/>
      <c r="U49" s="1095"/>
      <c r="V49" s="1095"/>
      <c r="W49" s="1095"/>
      <c r="X49" s="1095"/>
      <c r="Y49" s="1095"/>
      <c r="Z49" s="1095"/>
      <c r="AA49" s="1095"/>
      <c r="AB49" s="1095"/>
      <c r="AC49" s="1095"/>
      <c r="AD49" s="1095"/>
      <c r="AE49" s="1095"/>
      <c r="AF49" s="1095"/>
      <c r="AG49" s="1095"/>
      <c r="AH49" s="1095"/>
      <c r="AI49" s="1095"/>
      <c r="AJ49" s="1095"/>
      <c r="AK49" s="1095"/>
      <c r="AL49" s="1095"/>
      <c r="AM49" s="1095"/>
      <c r="AN49" s="1095"/>
      <c r="AO49" s="1095"/>
      <c r="AP49" s="1095"/>
      <c r="AQ49" s="1095"/>
      <c r="AR49" s="1095"/>
      <c r="AS49" s="1096"/>
      <c r="AT49" s="847"/>
      <c r="AU49" s="847"/>
      <c r="AV49" s="847"/>
      <c r="AW49" s="847"/>
      <c r="AX49" s="847"/>
      <c r="AY49" s="847"/>
      <c r="AZ49" s="865"/>
    </row>
    <row r="50" spans="1:52">
      <c r="A50" s="869"/>
      <c r="B50" s="863" t="s">
        <v>701</v>
      </c>
      <c r="C50" s="847"/>
      <c r="D50" s="847"/>
      <c r="E50" s="847"/>
      <c r="F50" s="847"/>
      <c r="G50" s="1097"/>
      <c r="H50" s="1098"/>
      <c r="I50" s="1098"/>
      <c r="J50" s="1098"/>
      <c r="K50" s="1098"/>
      <c r="L50" s="1098"/>
      <c r="M50" s="1098"/>
      <c r="N50" s="1098"/>
      <c r="O50" s="1098"/>
      <c r="P50" s="1098"/>
      <c r="Q50" s="1098"/>
      <c r="R50" s="1098"/>
      <c r="S50" s="1098"/>
      <c r="T50" s="1098"/>
      <c r="U50" s="1098"/>
      <c r="V50" s="1098"/>
      <c r="W50" s="1098"/>
      <c r="X50" s="1098"/>
      <c r="Y50" s="1098"/>
      <c r="Z50" s="1098"/>
      <c r="AA50" s="1098"/>
      <c r="AB50" s="1098"/>
      <c r="AC50" s="1098"/>
      <c r="AD50" s="1098"/>
      <c r="AE50" s="1098"/>
      <c r="AF50" s="1098"/>
      <c r="AG50" s="1098"/>
      <c r="AH50" s="1098"/>
      <c r="AI50" s="1098"/>
      <c r="AJ50" s="1098"/>
      <c r="AK50" s="1098"/>
      <c r="AL50" s="1098"/>
      <c r="AM50" s="1098"/>
      <c r="AN50" s="1098"/>
      <c r="AO50" s="1098"/>
      <c r="AP50" s="1098"/>
      <c r="AQ50" s="1098"/>
      <c r="AR50" s="1098"/>
      <c r="AS50" s="1099"/>
      <c r="AT50" s="847"/>
      <c r="AU50" s="847"/>
      <c r="AV50" s="847"/>
      <c r="AW50" s="847"/>
      <c r="AX50" s="847"/>
      <c r="AY50" s="940" t="s">
        <v>702</v>
      </c>
      <c r="AZ50" s="865"/>
    </row>
    <row r="51" spans="1:52" ht="13.5" thickBot="1">
      <c r="A51" s="869"/>
      <c r="B51" s="847"/>
      <c r="C51" s="847"/>
      <c r="D51" s="847"/>
      <c r="E51" s="847"/>
      <c r="F51" s="847"/>
      <c r="G51" s="1100"/>
      <c r="H51" s="1101" t="s">
        <v>703</v>
      </c>
      <c r="I51" s="1101"/>
      <c r="J51" s="1101"/>
      <c r="K51" s="1101"/>
      <c r="L51" s="1101"/>
      <c r="M51" s="1101"/>
      <c r="N51" s="1101"/>
      <c r="O51" s="1102"/>
      <c r="P51" s="1102"/>
      <c r="Q51" s="1102"/>
      <c r="R51" s="1102"/>
      <c r="S51" s="1102"/>
      <c r="T51" s="1102"/>
      <c r="U51" s="1102"/>
      <c r="V51" s="1102"/>
      <c r="W51" s="1102"/>
      <c r="X51" s="1102"/>
      <c r="Y51" s="1102"/>
      <c r="Z51" s="1102"/>
      <c r="AA51" s="1102"/>
      <c r="AB51" s="1102"/>
      <c r="AC51" s="1102"/>
      <c r="AD51" s="1102"/>
      <c r="AE51" s="1102"/>
      <c r="AF51" s="1102"/>
      <c r="AG51" s="1102"/>
      <c r="AH51" s="1102"/>
      <c r="AI51" s="1102"/>
      <c r="AJ51" s="1102"/>
      <c r="AK51" s="1102"/>
      <c r="AL51" s="1102"/>
      <c r="AM51" s="1102"/>
      <c r="AN51" s="1102"/>
      <c r="AO51" s="1102"/>
      <c r="AP51" s="1102"/>
      <c r="AQ51" s="1102"/>
      <c r="AR51" s="1103" t="s">
        <v>704</v>
      </c>
      <c r="AS51" s="1104"/>
      <c r="AT51" s="847"/>
      <c r="AU51" s="847"/>
      <c r="AV51" s="847"/>
      <c r="AW51" s="847"/>
      <c r="AX51" s="847"/>
      <c r="AY51" s="847"/>
      <c r="AZ51" s="865"/>
    </row>
    <row r="52" spans="1:52" ht="5.25" customHeight="1">
      <c r="A52" s="1092"/>
      <c r="B52" s="853"/>
      <c r="C52" s="856"/>
      <c r="D52" s="847"/>
      <c r="E52" s="847"/>
      <c r="F52" s="847"/>
      <c r="G52" s="847"/>
      <c r="H52" s="847"/>
      <c r="I52" s="847"/>
      <c r="J52" s="847"/>
      <c r="K52" s="847"/>
      <c r="L52" s="847"/>
      <c r="M52" s="847"/>
      <c r="N52" s="847"/>
      <c r="O52" s="847"/>
      <c r="P52" s="847"/>
      <c r="Q52" s="847"/>
      <c r="R52" s="847"/>
      <c r="S52" s="847"/>
      <c r="T52" s="847"/>
      <c r="U52" s="847"/>
      <c r="V52" s="847"/>
      <c r="W52" s="847"/>
      <c r="X52" s="847"/>
      <c r="Y52" s="847"/>
      <c r="Z52" s="847"/>
      <c r="AA52" s="847"/>
      <c r="AB52" s="847"/>
      <c r="AC52" s="847"/>
      <c r="AD52" s="847"/>
      <c r="AE52" s="847"/>
      <c r="AF52" s="847"/>
      <c r="AG52" s="847"/>
      <c r="AH52" s="847"/>
      <c r="AI52" s="847"/>
      <c r="AJ52" s="847"/>
      <c r="AK52" s="847"/>
      <c r="AL52" s="847"/>
      <c r="AM52" s="847"/>
      <c r="AN52" s="847"/>
      <c r="AO52" s="847"/>
      <c r="AP52" s="847"/>
      <c r="AQ52" s="847"/>
      <c r="AR52" s="847"/>
      <c r="AS52" s="847"/>
      <c r="AT52" s="847"/>
      <c r="AU52" s="847"/>
      <c r="AV52" s="847"/>
      <c r="AW52" s="847"/>
      <c r="AX52" s="847"/>
      <c r="AY52" s="847"/>
      <c r="AZ52" s="865"/>
    </row>
    <row r="53" spans="1:52">
      <c r="A53" s="869"/>
      <c r="B53" s="847"/>
      <c r="C53" s="865"/>
      <c r="D53" s="870" t="s">
        <v>705</v>
      </c>
      <c r="E53" s="870"/>
      <c r="F53" s="863"/>
      <c r="G53" s="863"/>
      <c r="H53" s="847"/>
      <c r="I53" s="847"/>
      <c r="J53" s="847"/>
      <c r="K53" s="847"/>
      <c r="L53" s="847"/>
      <c r="M53" s="847"/>
      <c r="N53" s="847"/>
      <c r="O53" s="847"/>
      <c r="P53" s="847"/>
      <c r="Q53" s="847"/>
      <c r="R53" s="847"/>
      <c r="S53" s="847"/>
      <c r="T53" s="847"/>
      <c r="U53" s="847"/>
      <c r="V53" s="847"/>
      <c r="W53" s="847"/>
      <c r="X53" s="847"/>
      <c r="Y53" s="847"/>
      <c r="Z53" s="847"/>
      <c r="AA53" s="847"/>
      <c r="AB53" s="847"/>
      <c r="AC53" s="847"/>
      <c r="AD53" s="847"/>
      <c r="AE53" s="847"/>
      <c r="AF53" s="847"/>
      <c r="AG53" s="847"/>
      <c r="AH53" s="847"/>
      <c r="AI53" s="847"/>
      <c r="AJ53" s="847"/>
      <c r="AK53" s="847"/>
      <c r="AL53" s="847"/>
      <c r="AM53" s="847"/>
      <c r="AN53" s="847"/>
      <c r="AO53" s="847"/>
      <c r="AP53" s="847"/>
      <c r="AQ53" s="847"/>
      <c r="AR53" s="847"/>
      <c r="AS53" s="847"/>
      <c r="AT53" s="847"/>
      <c r="AU53" s="847"/>
      <c r="AV53" s="870"/>
      <c r="AW53" s="870" t="s">
        <v>706</v>
      </c>
      <c r="AX53" s="847"/>
      <c r="AY53" s="847"/>
      <c r="AZ53" s="865"/>
    </row>
    <row r="54" spans="1:52">
      <c r="A54" s="869"/>
      <c r="B54" s="847"/>
      <c r="C54" s="865"/>
      <c r="D54" s="870" t="s">
        <v>707</v>
      </c>
      <c r="E54" s="870"/>
      <c r="F54" s="863"/>
      <c r="G54" s="863"/>
      <c r="H54" s="847"/>
      <c r="I54" s="847"/>
      <c r="J54" s="847"/>
      <c r="K54" s="847"/>
      <c r="L54" s="847"/>
      <c r="M54" s="847"/>
      <c r="N54" s="847"/>
      <c r="O54" s="847"/>
      <c r="P54" s="847"/>
      <c r="Q54" s="847"/>
      <c r="R54" s="847"/>
      <c r="S54" s="847"/>
      <c r="T54" s="847"/>
      <c r="U54" s="847"/>
      <c r="V54" s="847"/>
      <c r="W54" s="847"/>
      <c r="X54" s="847"/>
      <c r="Y54" s="847"/>
      <c r="Z54" s="847"/>
      <c r="AA54" s="847"/>
      <c r="AB54" s="847"/>
      <c r="AC54" s="847"/>
      <c r="AD54" s="847"/>
      <c r="AE54" s="847"/>
      <c r="AF54" s="847"/>
      <c r="AG54" s="847"/>
      <c r="AH54" s="847"/>
      <c r="AI54" s="847"/>
      <c r="AJ54" s="847"/>
      <c r="AK54" s="847"/>
      <c r="AL54" s="847"/>
      <c r="AM54" s="847"/>
      <c r="AN54" s="847"/>
      <c r="AO54" s="847"/>
      <c r="AP54" s="847"/>
      <c r="AQ54" s="847"/>
      <c r="AR54" s="847"/>
      <c r="AS54" s="847"/>
      <c r="AT54" s="847"/>
      <c r="AU54" s="847"/>
      <c r="AV54" s="870"/>
      <c r="AW54" s="870" t="s">
        <v>708</v>
      </c>
      <c r="AX54" s="847"/>
      <c r="AY54" s="847"/>
      <c r="AZ54" s="865"/>
    </row>
    <row r="55" spans="1:52" ht="5.25" customHeight="1">
      <c r="A55" s="869"/>
      <c r="B55" s="847"/>
      <c r="C55" s="865"/>
      <c r="D55" s="870"/>
      <c r="E55" s="870"/>
      <c r="F55" s="863"/>
      <c r="G55" s="863"/>
      <c r="H55" s="847"/>
      <c r="I55" s="847"/>
      <c r="J55" s="847"/>
      <c r="K55" s="847"/>
      <c r="L55" s="847"/>
      <c r="M55" s="847"/>
      <c r="N55" s="847"/>
      <c r="O55" s="847"/>
      <c r="P55" s="847"/>
      <c r="Q55" s="847"/>
      <c r="R55" s="847"/>
      <c r="S55" s="847"/>
      <c r="T55" s="847"/>
      <c r="U55" s="847"/>
      <c r="V55" s="847"/>
      <c r="W55" s="847"/>
      <c r="X55" s="847"/>
      <c r="Y55" s="847"/>
      <c r="Z55" s="847"/>
      <c r="AA55" s="847"/>
      <c r="AB55" s="847"/>
      <c r="AC55" s="847"/>
      <c r="AD55" s="847"/>
      <c r="AX55" s="847"/>
      <c r="AY55" s="847"/>
      <c r="AZ55" s="865"/>
    </row>
    <row r="56" spans="1:52">
      <c r="A56" s="869"/>
      <c r="B56" s="847"/>
      <c r="C56" s="865"/>
      <c r="D56" s="870"/>
      <c r="E56" s="870" t="s">
        <v>709</v>
      </c>
      <c r="F56" s="863"/>
      <c r="G56" s="863"/>
      <c r="H56" s="847"/>
      <c r="I56" s="847"/>
      <c r="J56" s="847"/>
      <c r="K56" s="847"/>
      <c r="L56" s="847"/>
      <c r="M56" s="847"/>
      <c r="N56" s="847"/>
      <c r="O56" s="847"/>
      <c r="P56" s="847"/>
      <c r="Q56" s="847"/>
      <c r="R56" s="847"/>
      <c r="S56" s="847"/>
      <c r="T56" s="847"/>
      <c r="U56" s="847"/>
      <c r="V56" s="847"/>
      <c r="W56" s="847"/>
      <c r="X56" s="847"/>
      <c r="Y56" s="847"/>
      <c r="Z56" s="847"/>
      <c r="AA56" s="847"/>
      <c r="AB56" s="847"/>
      <c r="AC56" s="847"/>
      <c r="AD56" s="847"/>
      <c r="AE56" s="847"/>
      <c r="AF56" s="847"/>
      <c r="AG56" s="847"/>
      <c r="AH56" s="847"/>
      <c r="AI56" s="847"/>
      <c r="AJ56" s="847"/>
      <c r="AK56" s="847"/>
      <c r="AL56" s="847"/>
      <c r="AM56" s="847"/>
      <c r="AN56" s="847"/>
      <c r="AO56" s="847"/>
      <c r="AP56" s="847"/>
      <c r="AQ56" s="847"/>
      <c r="AR56" s="847"/>
      <c r="AS56" s="847"/>
      <c r="AT56" s="847"/>
      <c r="AU56" s="847"/>
      <c r="AV56" s="870"/>
      <c r="AW56" s="870" t="s">
        <v>710</v>
      </c>
      <c r="AX56" s="847"/>
      <c r="AY56" s="847"/>
      <c r="AZ56" s="865"/>
    </row>
    <row r="57" spans="1:52">
      <c r="A57" s="869"/>
      <c r="B57" s="847"/>
      <c r="C57" s="865"/>
      <c r="D57" s="870" t="s">
        <v>711</v>
      </c>
      <c r="E57" s="870"/>
      <c r="F57" s="863"/>
      <c r="G57" s="863"/>
      <c r="H57" s="847"/>
      <c r="I57" s="847"/>
      <c r="J57" s="847"/>
      <c r="K57" s="847"/>
      <c r="L57" s="847"/>
      <c r="M57" s="847"/>
      <c r="N57" s="847"/>
      <c r="O57" s="847"/>
      <c r="P57" s="847"/>
      <c r="Q57" s="847"/>
      <c r="R57" s="847"/>
      <c r="S57" s="847"/>
      <c r="T57" s="847"/>
      <c r="U57" s="847"/>
      <c r="V57" s="847"/>
      <c r="W57" s="847"/>
      <c r="X57" s="847"/>
      <c r="Y57" s="847"/>
      <c r="Z57" s="847"/>
      <c r="AA57" s="847"/>
      <c r="AB57" s="847"/>
      <c r="AC57" s="847"/>
      <c r="AD57" s="847"/>
      <c r="AE57" s="847"/>
      <c r="AF57" s="847"/>
      <c r="AG57" s="847"/>
      <c r="AH57" s="847"/>
      <c r="AI57" s="847"/>
      <c r="AJ57" s="847"/>
      <c r="AK57" s="847"/>
      <c r="AL57" s="847"/>
      <c r="AM57" s="847"/>
      <c r="AN57" s="847"/>
      <c r="AO57" s="847"/>
      <c r="AP57" s="847"/>
      <c r="AQ57" s="847"/>
      <c r="AR57" s="847"/>
      <c r="AS57" s="847"/>
      <c r="AT57" s="847"/>
      <c r="AU57" s="847"/>
      <c r="AV57" s="870"/>
      <c r="AW57" s="870" t="s">
        <v>712</v>
      </c>
      <c r="AX57" s="847"/>
      <c r="AY57" s="847"/>
      <c r="AZ57" s="865"/>
    </row>
    <row r="58" spans="1:52">
      <c r="A58" s="869"/>
      <c r="B58" s="847"/>
      <c r="C58" s="865"/>
      <c r="D58" s="870" t="s">
        <v>713</v>
      </c>
      <c r="E58" s="870"/>
      <c r="F58" s="863"/>
      <c r="G58" s="863"/>
      <c r="H58" s="847"/>
      <c r="I58" s="847"/>
      <c r="J58" s="847"/>
      <c r="K58" s="847"/>
      <c r="L58" s="847"/>
      <c r="M58" s="847"/>
      <c r="N58" s="847"/>
      <c r="O58" s="847"/>
      <c r="P58" s="847"/>
      <c r="Q58" s="847"/>
      <c r="R58" s="847"/>
      <c r="S58" s="847"/>
      <c r="T58" s="847"/>
      <c r="U58" s="847"/>
      <c r="V58" s="847"/>
      <c r="W58" s="847"/>
      <c r="X58" s="847"/>
      <c r="Y58" s="847"/>
      <c r="Z58" s="847"/>
      <c r="AA58" s="847"/>
      <c r="AB58" s="847"/>
      <c r="AC58" s="847"/>
      <c r="AD58" s="847"/>
      <c r="AE58" s="847"/>
      <c r="AF58" s="847"/>
      <c r="AG58" s="847"/>
      <c r="AH58" s="847"/>
      <c r="AI58" s="847"/>
      <c r="AJ58" s="847"/>
      <c r="AK58" s="847"/>
      <c r="AL58" s="847"/>
      <c r="AM58" s="847"/>
      <c r="AN58" s="847"/>
      <c r="AO58" s="847"/>
      <c r="AP58" s="847"/>
      <c r="AQ58" s="847"/>
      <c r="AR58" s="847"/>
      <c r="AS58" s="847"/>
      <c r="AT58" s="847"/>
      <c r="AU58" s="847"/>
      <c r="AV58" s="870"/>
      <c r="AW58" s="870" t="s">
        <v>714</v>
      </c>
      <c r="AX58" s="847"/>
      <c r="AY58" s="847"/>
      <c r="AZ58" s="865"/>
    </row>
    <row r="59" spans="1:52">
      <c r="A59" s="869"/>
      <c r="B59" s="847"/>
      <c r="C59" s="865"/>
      <c r="D59" s="870"/>
      <c r="E59" s="870" t="s">
        <v>715</v>
      </c>
      <c r="F59" s="863"/>
      <c r="G59" s="863"/>
      <c r="H59" s="847"/>
      <c r="I59" s="847"/>
      <c r="J59" s="847"/>
      <c r="K59" s="847"/>
      <c r="L59" s="847"/>
      <c r="M59" s="847"/>
      <c r="N59" s="847"/>
      <c r="O59" s="847"/>
      <c r="P59" s="847"/>
      <c r="Q59" s="847"/>
      <c r="R59" s="847"/>
      <c r="S59" s="847"/>
      <c r="T59" s="847"/>
      <c r="U59" s="847"/>
      <c r="V59" s="847"/>
      <c r="W59" s="847"/>
      <c r="X59" s="847"/>
      <c r="Y59" s="847"/>
      <c r="Z59" s="847"/>
      <c r="AA59" s="847"/>
      <c r="AB59" s="847"/>
      <c r="AC59" s="847"/>
      <c r="AD59" s="847"/>
      <c r="AE59" s="847"/>
      <c r="AF59" s="847"/>
      <c r="AG59" s="847"/>
      <c r="AH59" s="847"/>
      <c r="AI59" s="847"/>
      <c r="AJ59" s="847"/>
      <c r="AK59" s="847"/>
      <c r="AL59" s="847"/>
      <c r="AM59" s="847"/>
      <c r="AN59" s="847"/>
      <c r="AO59" s="847"/>
      <c r="AP59" s="847"/>
      <c r="AQ59" s="847"/>
      <c r="AR59" s="847"/>
      <c r="AS59" s="847"/>
      <c r="AT59" s="847"/>
      <c r="AU59" s="847"/>
      <c r="AV59" s="870" t="s">
        <v>716</v>
      </c>
      <c r="AW59" s="870"/>
      <c r="AX59" s="847"/>
      <c r="AY59" s="847"/>
      <c r="AZ59" s="865"/>
    </row>
    <row r="60" spans="1:52">
      <c r="A60" s="869"/>
      <c r="B60" s="847"/>
      <c r="C60" s="865"/>
      <c r="D60" s="870" t="s">
        <v>717</v>
      </c>
      <c r="E60" s="870"/>
      <c r="F60" s="863"/>
      <c r="G60" s="863"/>
      <c r="H60" s="847"/>
      <c r="I60" s="847"/>
      <c r="J60" s="847"/>
      <c r="K60" s="847"/>
      <c r="L60" s="847"/>
      <c r="M60" s="847"/>
      <c r="N60" s="847"/>
      <c r="O60" s="847"/>
      <c r="P60" s="847"/>
      <c r="Q60" s="847"/>
      <c r="R60" s="847"/>
      <c r="S60" s="847"/>
      <c r="T60" s="847"/>
      <c r="U60" s="847"/>
      <c r="V60" s="847"/>
      <c r="W60" s="847"/>
      <c r="X60" s="847"/>
      <c r="Y60" s="847"/>
      <c r="Z60" s="847"/>
      <c r="AA60" s="847"/>
      <c r="AB60" s="847"/>
      <c r="AC60" s="847"/>
      <c r="AD60" s="847"/>
      <c r="AE60" s="847"/>
      <c r="AF60" s="847"/>
      <c r="AG60" s="847"/>
      <c r="AH60" s="847"/>
      <c r="AI60" s="847"/>
      <c r="AJ60" s="847"/>
      <c r="AK60" s="847"/>
      <c r="AL60" s="847"/>
      <c r="AM60" s="847"/>
      <c r="AN60" s="847"/>
      <c r="AO60" s="847"/>
      <c r="AP60" s="847"/>
      <c r="AQ60" s="847"/>
      <c r="AR60" s="847"/>
      <c r="AS60" s="847"/>
      <c r="AT60" s="847"/>
      <c r="AU60" s="847"/>
      <c r="AV60" s="847"/>
      <c r="AW60" s="847"/>
      <c r="AX60" s="847"/>
      <c r="AY60" s="847"/>
      <c r="AZ60" s="865"/>
    </row>
    <row r="61" spans="1:52" ht="3" customHeight="1">
      <c r="A61" s="869"/>
      <c r="B61" s="847"/>
      <c r="C61" s="865"/>
      <c r="D61" s="849"/>
      <c r="E61" s="849"/>
      <c r="F61" s="849"/>
      <c r="G61" s="849"/>
      <c r="H61" s="849"/>
      <c r="I61" s="849"/>
      <c r="J61" s="849"/>
      <c r="K61" s="849"/>
      <c r="L61" s="849"/>
      <c r="M61" s="849"/>
      <c r="N61" s="849"/>
      <c r="O61" s="849"/>
      <c r="P61" s="849"/>
      <c r="Q61" s="849"/>
      <c r="R61" s="849"/>
      <c r="S61" s="849"/>
      <c r="T61" s="849"/>
      <c r="U61" s="849"/>
      <c r="V61" s="849"/>
      <c r="W61" s="849"/>
      <c r="X61" s="849"/>
      <c r="Y61" s="849"/>
      <c r="Z61" s="849"/>
      <c r="AA61" s="849"/>
      <c r="AB61" s="849"/>
      <c r="AC61" s="849"/>
      <c r="AD61" s="849"/>
      <c r="AE61" s="849"/>
      <c r="AF61" s="849"/>
      <c r="AG61" s="849"/>
      <c r="AH61" s="849"/>
      <c r="AI61" s="849"/>
      <c r="AJ61" s="849"/>
      <c r="AK61" s="849"/>
      <c r="AL61" s="849"/>
      <c r="AM61" s="849"/>
      <c r="AN61" s="849"/>
      <c r="AO61" s="849"/>
      <c r="AP61" s="849"/>
      <c r="AQ61" s="849"/>
      <c r="AR61" s="849"/>
      <c r="AS61" s="849"/>
      <c r="AT61" s="849"/>
      <c r="AU61" s="849"/>
      <c r="AV61" s="849"/>
      <c r="AW61" s="849"/>
      <c r="AX61" s="849"/>
      <c r="AY61" s="849"/>
      <c r="AZ61" s="875"/>
    </row>
    <row r="62" spans="1:52" ht="18" customHeight="1">
      <c r="A62" s="869"/>
      <c r="B62" s="847"/>
      <c r="C62" s="865"/>
      <c r="D62" s="1105" t="s">
        <v>718</v>
      </c>
      <c r="E62" s="1106"/>
      <c r="F62" s="1106"/>
      <c r="G62" s="1106"/>
      <c r="H62" s="1106"/>
      <c r="I62" s="1106"/>
      <c r="J62" s="1106"/>
      <c r="K62" s="1106"/>
      <c r="L62" s="1106"/>
      <c r="M62" s="1106"/>
      <c r="N62" s="1106"/>
      <c r="O62" s="1106"/>
      <c r="P62" s="1106"/>
      <c r="Q62" s="1106"/>
      <c r="R62" s="1107" t="s">
        <v>719</v>
      </c>
      <c r="S62" s="1107"/>
      <c r="T62" s="1107"/>
      <c r="U62" s="1107"/>
      <c r="V62" s="1107"/>
      <c r="W62" s="1107"/>
      <c r="X62" s="1107"/>
      <c r="Y62" s="1107"/>
      <c r="Z62" s="1108"/>
      <c r="AB62" s="1109" t="s">
        <v>720</v>
      </c>
      <c r="AC62" s="1110"/>
      <c r="AD62" s="1110"/>
      <c r="AE62" s="1110"/>
      <c r="AF62" s="1110"/>
      <c r="AG62" s="1110"/>
      <c r="AH62" s="1110"/>
      <c r="AI62" s="1110"/>
      <c r="AJ62" s="1110"/>
      <c r="AK62" s="1110"/>
      <c r="AP62" s="1110"/>
      <c r="AR62" s="1092"/>
      <c r="AT62" s="1111" t="s">
        <v>721</v>
      </c>
      <c r="AU62" s="1111"/>
      <c r="AV62" s="1111"/>
      <c r="AW62" s="1111"/>
      <c r="AX62" s="1111"/>
      <c r="AY62" s="1111"/>
      <c r="AZ62" s="856"/>
    </row>
    <row r="63" spans="1:52" ht="18" customHeight="1">
      <c r="A63" s="869"/>
      <c r="B63" s="847"/>
      <c r="C63" s="865"/>
      <c r="D63" s="1112"/>
      <c r="E63" s="1113"/>
      <c r="F63" s="1113"/>
      <c r="G63" s="1113"/>
      <c r="H63" s="1113"/>
      <c r="I63" s="1113"/>
      <c r="J63" s="1113"/>
      <c r="K63" s="1113"/>
      <c r="L63" s="1113"/>
      <c r="M63" s="1113"/>
      <c r="N63" s="1113"/>
      <c r="O63" s="1113"/>
      <c r="P63" s="1113"/>
      <c r="Q63" s="1113"/>
      <c r="R63" s="1114"/>
      <c r="S63" s="1114"/>
      <c r="T63" s="1114"/>
      <c r="U63" s="1114"/>
      <c r="V63" s="1114"/>
      <c r="W63" s="1114"/>
      <c r="X63" s="1114"/>
      <c r="Y63" s="1114"/>
      <c r="Z63" s="1115"/>
      <c r="AB63" s="1116" t="s">
        <v>722</v>
      </c>
      <c r="AM63" s="1117"/>
      <c r="AN63" s="869"/>
      <c r="AS63" s="1118"/>
      <c r="AT63" s="1118"/>
      <c r="AU63" s="1118"/>
      <c r="AV63" s="1119" t="s">
        <v>723</v>
      </c>
      <c r="AW63" s="1119"/>
      <c r="AX63" s="1119"/>
      <c r="AY63" s="1119"/>
      <c r="AZ63" s="865"/>
    </row>
    <row r="64" spans="1:52" ht="8.25" customHeight="1">
      <c r="A64" s="869"/>
      <c r="B64" s="847"/>
      <c r="C64" s="847"/>
      <c r="D64" s="1120"/>
      <c r="E64" s="1121"/>
      <c r="F64" s="1121"/>
      <c r="G64" s="1121"/>
      <c r="H64" s="1121"/>
      <c r="I64" s="1121"/>
      <c r="J64" s="1121"/>
      <c r="K64" s="1121"/>
      <c r="L64" s="1121"/>
      <c r="M64" s="1121"/>
      <c r="N64" s="1121"/>
      <c r="O64" s="1121"/>
      <c r="P64" s="1121"/>
      <c r="Q64" s="1121"/>
      <c r="R64" s="1121"/>
      <c r="S64" s="1122"/>
      <c r="T64" s="1122"/>
      <c r="U64" s="1122"/>
      <c r="V64" s="1122"/>
      <c r="W64" s="1122"/>
      <c r="X64" s="1122"/>
      <c r="Y64" s="1122"/>
      <c r="Z64" s="1123"/>
      <c r="AN64" s="869"/>
      <c r="AZ64" s="865"/>
    </row>
    <row r="65" spans="1:52">
      <c r="A65" s="869"/>
      <c r="B65" s="847"/>
      <c r="C65" s="865"/>
      <c r="Z65" s="865"/>
      <c r="AE65" s="1119" t="s">
        <v>724</v>
      </c>
      <c r="AF65" s="1111"/>
      <c r="AG65" s="1111"/>
      <c r="AJ65" s="1124"/>
      <c r="AK65" s="1125"/>
      <c r="AL65" s="1126"/>
      <c r="AN65" s="869"/>
      <c r="AO65" s="1127" t="s">
        <v>725</v>
      </c>
      <c r="AP65" s="1127"/>
      <c r="AQ65" s="1127"/>
      <c r="AR65" s="1127"/>
      <c r="AS65" s="1127"/>
      <c r="AT65" s="1127"/>
      <c r="AU65" s="1127"/>
      <c r="AV65" s="1127"/>
      <c r="AW65" s="1127"/>
      <c r="AX65" s="1127"/>
      <c r="AY65" s="1127"/>
      <c r="AZ65" s="865"/>
    </row>
    <row r="66" spans="1:52">
      <c r="A66" s="869"/>
      <c r="B66" s="847"/>
      <c r="C66" s="865"/>
      <c r="Z66" s="865"/>
      <c r="AD66" s="1111" t="s">
        <v>726</v>
      </c>
      <c r="AE66" s="1128"/>
      <c r="AF66" s="1128"/>
      <c r="AG66" s="1128"/>
      <c r="AH66" s="1128"/>
      <c r="AJ66" s="1129"/>
      <c r="AK66" s="1130"/>
      <c r="AL66" s="1131"/>
      <c r="AN66" s="869"/>
      <c r="AO66" s="1132" t="s">
        <v>411</v>
      </c>
      <c r="AP66" s="1132"/>
      <c r="AQ66" s="1132"/>
      <c r="AR66" s="1132"/>
      <c r="AS66" s="1132"/>
      <c r="AT66" s="1132"/>
      <c r="AU66" s="1132"/>
      <c r="AV66" s="1132"/>
      <c r="AW66" s="1132"/>
      <c r="AX66" s="1132"/>
      <c r="AY66" s="1132"/>
      <c r="AZ66" s="865"/>
    </row>
    <row r="67" spans="1:52" ht="12.75" customHeight="1">
      <c r="A67" s="869"/>
      <c r="B67" s="847"/>
      <c r="C67" s="865"/>
      <c r="Z67" s="865"/>
      <c r="AN67" s="869"/>
      <c r="AZ67" s="865"/>
    </row>
    <row r="68" spans="1:52">
      <c r="A68" s="869"/>
      <c r="B68" s="847"/>
      <c r="C68" s="865"/>
      <c r="Z68" s="865"/>
      <c r="AA68" s="869"/>
      <c r="AB68" s="847"/>
      <c r="AC68" s="865"/>
      <c r="AD68" s="1133" t="s">
        <v>727</v>
      </c>
      <c r="AE68" s="1128"/>
      <c r="AF68" s="1111"/>
      <c r="AG68" s="1128"/>
      <c r="AI68" s="1124"/>
      <c r="AJ68" s="1125"/>
      <c r="AK68" s="1125"/>
      <c r="AL68" s="1126"/>
      <c r="AN68" s="869"/>
      <c r="AZ68" s="865"/>
    </row>
    <row r="69" spans="1:52">
      <c r="A69" s="869"/>
      <c r="B69" s="847"/>
      <c r="C69" s="865"/>
      <c r="AA69" s="869"/>
      <c r="AB69" s="847"/>
      <c r="AC69" s="865"/>
      <c r="AD69" s="1133" t="s">
        <v>728</v>
      </c>
      <c r="AE69" s="1134"/>
      <c r="AF69" s="1134"/>
      <c r="AG69" s="1134"/>
      <c r="AI69" s="1129"/>
      <c r="AJ69" s="1130"/>
      <c r="AK69" s="1130"/>
      <c r="AL69" s="1131"/>
      <c r="AN69" s="869"/>
      <c r="AZ69" s="865"/>
    </row>
    <row r="70" spans="1:52" ht="16.5" customHeight="1">
      <c r="A70" s="869"/>
      <c r="B70" s="847"/>
      <c r="C70" s="865"/>
      <c r="Z70" s="865"/>
      <c r="AA70" s="934"/>
      <c r="AB70" s="849"/>
      <c r="AC70" s="849"/>
      <c r="AD70" s="849"/>
      <c r="AE70" s="849"/>
      <c r="AF70" s="849"/>
      <c r="AG70" s="849"/>
      <c r="AH70" s="849"/>
      <c r="AI70" s="849"/>
      <c r="AJ70" s="849"/>
      <c r="AK70" s="849"/>
      <c r="AL70" s="849"/>
      <c r="AM70" s="849"/>
      <c r="AN70" s="934"/>
      <c r="AO70" s="849"/>
      <c r="AP70" s="849"/>
      <c r="AQ70" s="849"/>
      <c r="AR70" s="849"/>
      <c r="AS70" s="849"/>
      <c r="AT70" s="849"/>
      <c r="AU70" s="849"/>
      <c r="AV70" s="849"/>
      <c r="AW70" s="849"/>
      <c r="AX70" s="849"/>
      <c r="AY70" s="849"/>
      <c r="AZ70" s="875"/>
    </row>
    <row r="71" spans="1:52">
      <c r="A71" s="869"/>
      <c r="B71" s="847"/>
      <c r="C71" s="865"/>
      <c r="Z71" s="865"/>
      <c r="AA71" s="1135" t="s">
        <v>729</v>
      </c>
      <c r="AB71" s="1118"/>
      <c r="AC71" s="1118"/>
      <c r="AD71" s="1118"/>
      <c r="AE71" s="1118"/>
      <c r="AF71" s="1118"/>
      <c r="AG71" s="1118"/>
      <c r="AH71" s="1118"/>
      <c r="AI71" s="1118"/>
      <c r="AJ71" s="1118"/>
      <c r="AK71" s="1118"/>
      <c r="AL71" s="1118"/>
      <c r="AM71" s="1118"/>
      <c r="AN71" s="869"/>
      <c r="AY71" s="1116" t="s">
        <v>730</v>
      </c>
      <c r="AZ71" s="856"/>
    </row>
    <row r="72" spans="1:52">
      <c r="A72" s="869"/>
      <c r="B72" s="847"/>
      <c r="C72" s="865"/>
      <c r="Z72" s="865"/>
      <c r="AA72" s="1135" t="s">
        <v>731</v>
      </c>
      <c r="AB72" s="1118"/>
      <c r="AC72" s="1118"/>
      <c r="AD72" s="1118"/>
      <c r="AE72" s="1118"/>
      <c r="AF72" s="1118"/>
      <c r="AG72" s="1118"/>
      <c r="AH72" s="1118"/>
      <c r="AI72" s="1118"/>
      <c r="AJ72" s="1118"/>
      <c r="AK72" s="1118"/>
      <c r="AL72" s="1118"/>
      <c r="AM72" s="1118"/>
      <c r="AN72" s="869"/>
      <c r="AY72" s="1116" t="s">
        <v>732</v>
      </c>
      <c r="AZ72" s="865"/>
    </row>
    <row r="73" spans="1:52">
      <c r="A73" s="869"/>
      <c r="B73" s="847"/>
      <c r="C73" s="865"/>
      <c r="Z73" s="865"/>
      <c r="AA73" s="1136" t="s">
        <v>733</v>
      </c>
      <c r="AB73" s="940"/>
      <c r="AC73" s="940"/>
      <c r="AD73" s="940"/>
      <c r="AE73" s="940"/>
      <c r="AF73" s="940"/>
      <c r="AG73" s="940"/>
      <c r="AH73" s="940"/>
      <c r="AI73" s="940"/>
      <c r="AJ73" s="940"/>
      <c r="AK73" s="940"/>
      <c r="AL73" s="940"/>
      <c r="AM73" s="943"/>
      <c r="AY73" s="1116" t="s">
        <v>734</v>
      </c>
      <c r="AZ73" s="865"/>
    </row>
    <row r="74" spans="1:52">
      <c r="A74" s="869"/>
      <c r="B74" s="847"/>
      <c r="C74" s="865"/>
      <c r="Z74" s="865"/>
      <c r="AA74" s="1136" t="s">
        <v>735</v>
      </c>
      <c r="AB74" s="940"/>
      <c r="AC74" s="940"/>
      <c r="AD74" s="940"/>
      <c r="AE74" s="940"/>
      <c r="AF74" s="940"/>
      <c r="AG74" s="940"/>
      <c r="AH74" s="940"/>
      <c r="AI74" s="940"/>
      <c r="AJ74" s="940"/>
      <c r="AK74" s="940"/>
      <c r="AL74" s="940"/>
      <c r="AM74" s="943"/>
      <c r="AY74" s="1116" t="s">
        <v>736</v>
      </c>
      <c r="AZ74" s="865"/>
    </row>
    <row r="75" spans="1:52" ht="3" customHeight="1">
      <c r="A75" s="869"/>
      <c r="B75" s="847"/>
      <c r="C75" s="865"/>
      <c r="D75" s="869"/>
      <c r="E75" s="847"/>
      <c r="F75" s="847"/>
      <c r="G75" s="847"/>
      <c r="H75" s="847"/>
      <c r="I75" s="847"/>
      <c r="J75" s="847"/>
      <c r="K75" s="847"/>
      <c r="L75" s="847"/>
      <c r="M75" s="847"/>
      <c r="N75" s="847"/>
      <c r="O75" s="847"/>
      <c r="P75" s="847"/>
      <c r="Q75" s="847"/>
      <c r="R75" s="847"/>
      <c r="S75" s="847"/>
      <c r="T75" s="847"/>
      <c r="U75" s="847"/>
      <c r="V75" s="847"/>
      <c r="W75" s="847"/>
      <c r="X75" s="847"/>
      <c r="Y75" s="847"/>
      <c r="Z75" s="865"/>
      <c r="AA75" s="1137"/>
      <c r="AB75" s="1138"/>
      <c r="AC75" s="1138"/>
      <c r="AD75" s="1138"/>
      <c r="AE75" s="1138"/>
      <c r="AF75" s="1138"/>
      <c r="AG75" s="1138"/>
      <c r="AH75" s="1138"/>
      <c r="AI75" s="1138"/>
      <c r="AJ75" s="1138"/>
      <c r="AK75" s="1138"/>
      <c r="AL75" s="1138"/>
      <c r="AM75" s="1139"/>
      <c r="AN75" s="934"/>
      <c r="AO75" s="849"/>
      <c r="AP75" s="849"/>
      <c r="AQ75" s="849"/>
      <c r="AR75" s="849"/>
      <c r="AS75" s="849"/>
      <c r="AT75" s="849"/>
      <c r="AU75" s="849"/>
      <c r="AV75" s="849"/>
      <c r="AW75" s="849"/>
      <c r="AX75" s="849"/>
      <c r="AY75" s="849"/>
      <c r="AZ75" s="875"/>
    </row>
    <row r="76" spans="1:52" ht="15">
      <c r="A76" s="869"/>
      <c r="B76" s="847"/>
      <c r="C76" s="865"/>
      <c r="D76" s="869"/>
      <c r="E76" s="847"/>
      <c r="F76" s="847"/>
      <c r="G76" s="847"/>
      <c r="H76" s="847"/>
      <c r="I76" s="847"/>
      <c r="J76" s="847"/>
      <c r="K76" s="847"/>
      <c r="L76" s="847"/>
      <c r="M76" s="847"/>
      <c r="N76" s="847"/>
      <c r="O76" s="847"/>
      <c r="P76" s="847"/>
      <c r="Q76" s="847"/>
      <c r="R76" s="847"/>
      <c r="S76" s="847"/>
      <c r="T76" s="847"/>
      <c r="U76" s="847"/>
      <c r="V76" s="847"/>
      <c r="W76" s="847"/>
      <c r="X76" s="847"/>
      <c r="Y76" s="847"/>
      <c r="Z76" s="865"/>
      <c r="AA76" s="1140" t="s">
        <v>737</v>
      </c>
      <c r="AB76" s="853"/>
      <c r="AC76" s="853"/>
      <c r="AD76" s="853"/>
      <c r="AE76" s="853"/>
      <c r="AF76" s="853"/>
      <c r="AG76" s="853"/>
      <c r="AH76" s="853"/>
      <c r="AI76" s="1141"/>
      <c r="AJ76" s="1141"/>
      <c r="AK76" s="1141"/>
      <c r="AL76" s="1141"/>
      <c r="AM76" s="1142" t="s">
        <v>738</v>
      </c>
      <c r="AN76" s="1143" t="s">
        <v>411</v>
      </c>
      <c r="AO76" s="853"/>
      <c r="AP76" s="853"/>
      <c r="AQ76" s="853"/>
      <c r="AR76" s="853"/>
      <c r="AS76" s="853"/>
      <c r="AT76" s="853"/>
      <c r="AU76" s="853"/>
      <c r="AV76" s="853"/>
      <c r="AW76" s="853"/>
      <c r="AX76" s="853"/>
      <c r="AY76" s="853"/>
      <c r="AZ76" s="1142" t="s">
        <v>739</v>
      </c>
    </row>
    <row r="77" spans="1:52" ht="15" customHeight="1">
      <c r="A77" s="869"/>
      <c r="B77" s="847"/>
      <c r="C77" s="865"/>
      <c r="D77" s="869"/>
      <c r="E77" s="1144" t="s">
        <v>740</v>
      </c>
      <c r="F77" s="1145"/>
      <c r="G77" s="1145"/>
      <c r="H77" s="1145"/>
      <c r="I77" s="1145"/>
      <c r="J77" s="1145"/>
      <c r="K77" s="1146">
        <f ca="1" xml:space="preserve"> TODAY()</f>
        <v>44431</v>
      </c>
      <c r="L77" s="1146"/>
      <c r="M77" s="1146"/>
      <c r="N77" s="1146"/>
      <c r="O77" s="1147"/>
      <c r="P77" s="1148" t="s">
        <v>741</v>
      </c>
      <c r="Q77" s="1148"/>
      <c r="R77" s="1148"/>
      <c r="S77" s="847"/>
      <c r="T77" s="847"/>
      <c r="U77" s="847"/>
      <c r="V77" s="847"/>
      <c r="W77" s="847"/>
      <c r="X77" s="847"/>
      <c r="Y77" s="847"/>
      <c r="Z77" s="865"/>
      <c r="AA77" s="869"/>
      <c r="AB77" s="847"/>
      <c r="AC77" s="847"/>
      <c r="AD77" s="847"/>
      <c r="AE77" s="847"/>
      <c r="AF77" s="847"/>
      <c r="AG77" s="847"/>
      <c r="AH77" s="847"/>
      <c r="AI77" s="847"/>
      <c r="AJ77" s="847"/>
      <c r="AK77" s="847"/>
      <c r="AL77" s="847"/>
      <c r="AM77" s="865"/>
      <c r="AN77" s="847"/>
      <c r="AO77" s="847"/>
      <c r="AP77" s="847"/>
      <c r="AQ77" s="847"/>
      <c r="AR77" s="847"/>
      <c r="AS77" s="847"/>
      <c r="AT77" s="847"/>
      <c r="AU77" s="847"/>
      <c r="AV77" s="847"/>
      <c r="AW77" s="847"/>
      <c r="AX77" s="847"/>
      <c r="AY77" s="847"/>
      <c r="AZ77" s="865"/>
    </row>
    <row r="78" spans="1:52" ht="21" customHeight="1">
      <c r="A78" s="934"/>
      <c r="B78" s="849"/>
      <c r="C78" s="875"/>
      <c r="D78" s="934"/>
      <c r="E78" s="849"/>
      <c r="F78" s="849"/>
      <c r="G78" s="849"/>
      <c r="H78" s="849"/>
      <c r="I78" s="849"/>
      <c r="J78" s="849"/>
      <c r="K78" s="849"/>
      <c r="L78" s="849"/>
      <c r="M78" s="849"/>
      <c r="N78" s="849"/>
      <c r="O78" s="849"/>
      <c r="P78" s="849"/>
      <c r="Q78" s="849"/>
      <c r="R78" s="849"/>
      <c r="S78" s="849"/>
      <c r="T78" s="849"/>
      <c r="U78" s="849"/>
      <c r="V78" s="849"/>
      <c r="W78" s="849"/>
      <c r="X78" s="849"/>
      <c r="Y78" s="849"/>
      <c r="Z78" s="875"/>
      <c r="AA78" s="934"/>
      <c r="AB78" s="849"/>
      <c r="AC78" s="849"/>
      <c r="AD78" s="849"/>
      <c r="AE78" s="849"/>
      <c r="AF78" s="849"/>
      <c r="AG78" s="849"/>
      <c r="AH78" s="849"/>
      <c r="AI78" s="849"/>
      <c r="AJ78" s="849"/>
      <c r="AK78" s="849"/>
      <c r="AL78" s="849"/>
      <c r="AM78" s="875"/>
      <c r="AN78" s="849"/>
      <c r="AO78" s="849"/>
      <c r="AP78" s="849"/>
      <c r="AQ78" s="849"/>
      <c r="AR78" s="849"/>
      <c r="AS78" s="849"/>
      <c r="AT78" s="849"/>
      <c r="AU78" s="849"/>
      <c r="AV78" s="849"/>
      <c r="AW78" s="849"/>
      <c r="AX78" s="849"/>
      <c r="AY78" s="849"/>
      <c r="AZ78" s="875"/>
    </row>
    <row r="79" spans="1:52">
      <c r="A79" s="848" t="s">
        <v>267</v>
      </c>
    </row>
  </sheetData>
  <sheetProtection selectLockedCells="1"/>
  <mergeCells count="93">
    <mergeCell ref="AO65:AY65"/>
    <mergeCell ref="AO66:AY66"/>
    <mergeCell ref="K77:N77"/>
    <mergeCell ref="P77:R77"/>
    <mergeCell ref="B45:B46"/>
    <mergeCell ref="C45:L45"/>
    <mergeCell ref="N45:Y46"/>
    <mergeCell ref="G49:AS50"/>
    <mergeCell ref="D62:Q63"/>
    <mergeCell ref="R62:Z63"/>
    <mergeCell ref="B41:B42"/>
    <mergeCell ref="C41:N42"/>
    <mergeCell ref="O41:P42"/>
    <mergeCell ref="Q41:Y42"/>
    <mergeCell ref="B43:B44"/>
    <mergeCell ref="C43:N43"/>
    <mergeCell ref="O43:Y44"/>
    <mergeCell ref="C44:N44"/>
    <mergeCell ref="B39:B40"/>
    <mergeCell ref="C39:N39"/>
    <mergeCell ref="O39:P39"/>
    <mergeCell ref="Q39:T40"/>
    <mergeCell ref="U39:Y40"/>
    <mergeCell ref="C40:N40"/>
    <mergeCell ref="O40:P40"/>
    <mergeCell ref="B35:B36"/>
    <mergeCell ref="C35:N35"/>
    <mergeCell ref="O35:Y36"/>
    <mergeCell ref="AC35:AX36"/>
    <mergeCell ref="C36:N36"/>
    <mergeCell ref="B37:B38"/>
    <mergeCell ref="C37:N37"/>
    <mergeCell ref="O37:Y38"/>
    <mergeCell ref="C38:N38"/>
    <mergeCell ref="B31:B32"/>
    <mergeCell ref="C31:N31"/>
    <mergeCell ref="O31:Y32"/>
    <mergeCell ref="C32:N32"/>
    <mergeCell ref="B33:B34"/>
    <mergeCell ref="C33:N33"/>
    <mergeCell ref="O33:Y34"/>
    <mergeCell ref="C34:N34"/>
    <mergeCell ref="AC28:AX28"/>
    <mergeCell ref="B29:B30"/>
    <mergeCell ref="C29:N29"/>
    <mergeCell ref="O29:Y30"/>
    <mergeCell ref="AC29:AX29"/>
    <mergeCell ref="C30:N30"/>
    <mergeCell ref="AC30:AX30"/>
    <mergeCell ref="C26:I26"/>
    <mergeCell ref="B27:B28"/>
    <mergeCell ref="C27:I27"/>
    <mergeCell ref="J27:N28"/>
    <mergeCell ref="O27:P28"/>
    <mergeCell ref="Q27:Y28"/>
    <mergeCell ref="C28:I28"/>
    <mergeCell ref="U23:Y24"/>
    <mergeCell ref="C24:E24"/>
    <mergeCell ref="F24:G24"/>
    <mergeCell ref="H24:N24"/>
    <mergeCell ref="O24:P24"/>
    <mergeCell ref="B25:B26"/>
    <mergeCell ref="C25:I25"/>
    <mergeCell ref="J25:N26"/>
    <mergeCell ref="O25:P26"/>
    <mergeCell ref="Q25:Y26"/>
    <mergeCell ref="B23:B24"/>
    <mergeCell ref="C23:E23"/>
    <mergeCell ref="F23:G23"/>
    <mergeCell ref="H23:N23"/>
    <mergeCell ref="O23:P23"/>
    <mergeCell ref="Q23:T24"/>
    <mergeCell ref="B14:L14"/>
    <mergeCell ref="M14:X15"/>
    <mergeCell ref="AR14:AY14"/>
    <mergeCell ref="B15:L15"/>
    <mergeCell ref="B16:L16"/>
    <mergeCell ref="M16:X17"/>
    <mergeCell ref="B17:L17"/>
    <mergeCell ref="B10:L10"/>
    <mergeCell ref="M10:X11"/>
    <mergeCell ref="B11:L11"/>
    <mergeCell ref="AA11:AX11"/>
    <mergeCell ref="B12:L12"/>
    <mergeCell ref="M12:X13"/>
    <mergeCell ref="B13:L13"/>
    <mergeCell ref="AA13:AX13"/>
    <mergeCell ref="A3:F6"/>
    <mergeCell ref="AV3:AY6"/>
    <mergeCell ref="B8:L8"/>
    <mergeCell ref="M8:X9"/>
    <mergeCell ref="B9:L9"/>
    <mergeCell ref="AA9:AX9"/>
  </mergeCells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4"/>
  </sheetPr>
  <dimension ref="A1:BH80"/>
  <sheetViews>
    <sheetView showZeros="0" view="pageBreakPreview" topLeftCell="A30" zoomScale="80" workbookViewId="0">
      <selection activeCell="BL59" sqref="BL59"/>
    </sheetView>
  </sheetViews>
  <sheetFormatPr baseColWidth="10" defaultRowHeight="12.75"/>
  <cols>
    <col min="1" max="15" width="2.28515625" style="848" customWidth="1"/>
    <col min="16" max="16" width="3.42578125" style="848" customWidth="1"/>
    <col min="17" max="51" width="2.28515625" style="848" customWidth="1"/>
    <col min="52" max="52" width="0.7109375" style="848" customWidth="1"/>
    <col min="53" max="53" width="5.7109375" style="848" customWidth="1"/>
    <col min="54" max="54" width="3.85546875" style="848" customWidth="1"/>
    <col min="55" max="55" width="21.5703125" style="1149" hidden="1" customWidth="1"/>
    <col min="56" max="56" width="0" style="1149" hidden="1" customWidth="1"/>
    <col min="57" max="57" width="3.42578125" style="1149" hidden="1" customWidth="1"/>
    <col min="58" max="58" width="2.28515625" style="848" customWidth="1"/>
    <col min="59" max="59" width="4.42578125" style="848" customWidth="1"/>
    <col min="60" max="60" width="11.42578125" style="848" hidden="1" customWidth="1"/>
    <col min="61" max="16384" width="11.42578125" style="848"/>
  </cols>
  <sheetData>
    <row r="1" spans="1:58">
      <c r="A1" s="847"/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7"/>
      <c r="O1" s="847"/>
      <c r="P1" s="847"/>
      <c r="Q1" s="847"/>
      <c r="R1" s="847"/>
      <c r="S1" s="847"/>
      <c r="T1" s="847"/>
      <c r="U1" s="847"/>
      <c r="V1" s="847"/>
      <c r="W1" s="847"/>
      <c r="X1" s="847"/>
      <c r="Y1" s="847"/>
      <c r="Z1" s="847"/>
      <c r="AA1" s="847"/>
      <c r="AB1" s="847"/>
      <c r="AC1" s="847"/>
      <c r="AD1" s="847"/>
      <c r="AE1" s="847"/>
      <c r="AF1" s="847"/>
      <c r="AG1" s="847"/>
      <c r="AH1" s="847"/>
      <c r="AI1" s="847"/>
      <c r="AJ1" s="847"/>
      <c r="AK1" s="847"/>
      <c r="AL1" s="847"/>
      <c r="AM1" s="847"/>
      <c r="AN1" s="847"/>
      <c r="AO1" s="847"/>
      <c r="AP1" s="847"/>
      <c r="AQ1" s="847"/>
      <c r="AR1" s="847"/>
      <c r="AS1" s="847"/>
      <c r="AT1" s="847"/>
      <c r="AU1" s="847"/>
      <c r="AV1" s="847"/>
      <c r="AW1" s="847"/>
      <c r="AX1" s="847"/>
      <c r="AY1" s="847"/>
      <c r="AZ1" s="847"/>
      <c r="BF1" s="1150"/>
    </row>
    <row r="2" spans="1:58" ht="5.25" customHeight="1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49"/>
      <c r="AD2" s="849"/>
      <c r="AE2" s="849"/>
      <c r="AF2" s="849"/>
      <c r="AG2" s="849"/>
      <c r="AH2" s="847"/>
      <c r="AI2" s="847"/>
      <c r="AJ2" s="847"/>
      <c r="AK2" s="847"/>
      <c r="AL2" s="847"/>
      <c r="AM2" s="847"/>
      <c r="AN2" s="847"/>
      <c r="AO2" s="847"/>
      <c r="AP2" s="847"/>
      <c r="AQ2" s="847"/>
      <c r="AR2" s="847"/>
      <c r="AS2" s="847"/>
      <c r="AT2" s="847"/>
      <c r="AU2" s="847"/>
      <c r="AV2" s="847"/>
      <c r="AW2" s="847"/>
      <c r="AX2" s="847"/>
      <c r="AY2" s="847"/>
      <c r="AZ2" s="849"/>
      <c r="BC2" s="1151">
        <f>MONTH(M14)*100</f>
        <v>100</v>
      </c>
      <c r="BF2" s="1150"/>
    </row>
    <row r="3" spans="1:58" ht="21.75" customHeight="1">
      <c r="A3" s="1152"/>
      <c r="B3" s="1153" t="s">
        <v>742</v>
      </c>
      <c r="C3" s="1153"/>
      <c r="D3" s="1153"/>
      <c r="E3" s="1153"/>
      <c r="F3" s="1153"/>
      <c r="G3" s="1153"/>
      <c r="H3" s="1153"/>
      <c r="I3" s="1153"/>
      <c r="J3" s="1153"/>
      <c r="K3" s="1153"/>
      <c r="L3" s="1153"/>
      <c r="M3" s="1153"/>
      <c r="N3" s="1153"/>
      <c r="O3" s="1153"/>
      <c r="P3" s="1153"/>
      <c r="Q3" s="1153"/>
      <c r="R3" s="1153"/>
      <c r="S3" s="1153"/>
      <c r="T3" s="1153"/>
      <c r="U3" s="1153"/>
      <c r="V3" s="1153"/>
      <c r="W3" s="1154"/>
      <c r="X3" s="853"/>
      <c r="Y3" s="853"/>
      <c r="Z3" s="853"/>
      <c r="AA3" s="853"/>
      <c r="AB3" s="853"/>
      <c r="AC3" s="853"/>
      <c r="AD3" s="853"/>
      <c r="AE3" s="853"/>
      <c r="AF3" s="853"/>
      <c r="AG3" s="856"/>
      <c r="AH3" s="1155" t="s">
        <v>743</v>
      </c>
      <c r="AI3" s="1156"/>
      <c r="AJ3" s="1156"/>
      <c r="AK3" s="1156"/>
      <c r="AL3" s="1156"/>
      <c r="AM3" s="1156"/>
      <c r="AN3" s="1156"/>
      <c r="AO3" s="1156"/>
      <c r="AP3" s="1156"/>
      <c r="AQ3" s="1156"/>
      <c r="AR3" s="1156"/>
      <c r="AS3" s="1156"/>
      <c r="AT3" s="1156"/>
      <c r="AU3" s="1156"/>
      <c r="AV3" s="1156"/>
      <c r="AW3" s="1156"/>
      <c r="AX3" s="1156"/>
      <c r="AY3" s="1156"/>
      <c r="AZ3" s="1157"/>
      <c r="BC3" s="1158">
        <f>(YEAR(M14)-2000) * 10000</f>
        <v>-1000000</v>
      </c>
      <c r="BF3" s="1150"/>
    </row>
    <row r="4" spans="1:58" ht="15.75" customHeight="1">
      <c r="A4" s="1159" t="s">
        <v>602</v>
      </c>
      <c r="B4" s="1160"/>
      <c r="C4" s="1160"/>
      <c r="D4" s="1160"/>
      <c r="E4" s="1160"/>
      <c r="F4" s="1160"/>
      <c r="G4" s="1160"/>
      <c r="H4" s="847"/>
      <c r="I4" s="847" t="s">
        <v>603</v>
      </c>
      <c r="J4" s="1161" t="s">
        <v>744</v>
      </c>
      <c r="K4" s="1161"/>
      <c r="L4" s="1161"/>
      <c r="M4" s="1161"/>
      <c r="N4" s="1161"/>
      <c r="O4" s="1161"/>
      <c r="P4" s="1161"/>
      <c r="Q4" s="1161"/>
      <c r="R4" s="1161"/>
      <c r="S4" s="847"/>
      <c r="T4" s="847"/>
      <c r="U4" s="847"/>
      <c r="V4" s="847"/>
      <c r="W4" s="865"/>
      <c r="X4" s="847"/>
      <c r="Y4" s="847"/>
      <c r="Z4" s="847"/>
      <c r="AA4" s="847"/>
      <c r="AB4" s="847"/>
      <c r="AC4" s="847"/>
      <c r="AD4" s="847"/>
      <c r="AE4" s="847"/>
      <c r="AF4" s="847"/>
      <c r="AG4" s="865"/>
      <c r="AH4" s="869"/>
      <c r="AI4" s="847"/>
      <c r="AJ4" s="847"/>
      <c r="AK4" s="1162"/>
      <c r="AL4" s="1163" t="s">
        <v>605</v>
      </c>
      <c r="AM4" s="1163"/>
      <c r="AN4" s="1163"/>
      <c r="AO4" s="1163"/>
      <c r="AP4" s="1163"/>
      <c r="AQ4" s="847" t="s">
        <v>606</v>
      </c>
      <c r="AR4" s="847"/>
      <c r="AS4" s="847"/>
      <c r="AT4" s="1164" t="s">
        <v>607</v>
      </c>
      <c r="AU4" s="1164"/>
      <c r="AV4" s="1164"/>
      <c r="AW4" s="1164"/>
      <c r="AX4" s="1164"/>
      <c r="AY4" s="1164"/>
      <c r="AZ4" s="1165"/>
      <c r="BC4" s="1166">
        <f>M10*1000000</f>
        <v>0</v>
      </c>
      <c r="BF4" s="1150"/>
    </row>
    <row r="5" spans="1:58" ht="12.75" customHeight="1">
      <c r="A5" s="1159"/>
      <c r="B5" s="1160"/>
      <c r="C5" s="1160"/>
      <c r="D5" s="1160"/>
      <c r="E5" s="1160"/>
      <c r="F5" s="1160"/>
      <c r="G5" s="1160"/>
      <c r="H5" s="847"/>
      <c r="I5" s="847" t="s">
        <v>603</v>
      </c>
      <c r="J5" s="1161" t="s">
        <v>745</v>
      </c>
      <c r="K5" s="1161"/>
      <c r="L5" s="1161"/>
      <c r="M5" s="1161"/>
      <c r="N5" s="1161"/>
      <c r="O5" s="1161"/>
      <c r="P5" s="1161"/>
      <c r="Q5" s="1161"/>
      <c r="R5" s="1161"/>
      <c r="S5" s="847"/>
      <c r="T5" s="847"/>
      <c r="U5" s="847"/>
      <c r="V5" s="847"/>
      <c r="W5" s="865"/>
      <c r="X5" s="847"/>
      <c r="Y5" s="847"/>
      <c r="Z5" s="847"/>
      <c r="AA5" s="847"/>
      <c r="AB5" s="847"/>
      <c r="AC5" s="847"/>
      <c r="AD5" s="847"/>
      <c r="AE5" s="847"/>
      <c r="AF5" s="847"/>
      <c r="AG5" s="865"/>
      <c r="AH5" s="869"/>
      <c r="AI5" s="847"/>
      <c r="AJ5" s="847"/>
      <c r="AK5" s="847"/>
      <c r="AL5" s="1163" t="s">
        <v>746</v>
      </c>
      <c r="AM5" s="1163"/>
      <c r="AN5" s="1163"/>
      <c r="AO5" s="1163"/>
      <c r="AP5" s="1163"/>
      <c r="AQ5" s="847" t="s">
        <v>606</v>
      </c>
      <c r="AR5" s="847"/>
      <c r="AS5" s="847"/>
      <c r="AT5" s="1164"/>
      <c r="AU5" s="1164"/>
      <c r="AV5" s="1164"/>
      <c r="AW5" s="1164"/>
      <c r="AX5" s="1164"/>
      <c r="AY5" s="1164"/>
      <c r="AZ5" s="1165"/>
      <c r="BC5" s="1149">
        <v>2</v>
      </c>
      <c r="BF5" s="1150"/>
    </row>
    <row r="6" spans="1:58" ht="12.75" customHeight="1">
      <c r="A6" s="1167"/>
      <c r="B6" s="1168"/>
      <c r="C6" s="1168"/>
      <c r="D6" s="1168"/>
      <c r="E6" s="1168"/>
      <c r="F6" s="1168"/>
      <c r="G6" s="1168"/>
      <c r="H6" s="1068" t="s">
        <v>747</v>
      </c>
      <c r="I6" s="1068"/>
      <c r="J6" s="1068"/>
      <c r="K6" s="1068"/>
      <c r="L6" s="1068"/>
      <c r="M6" s="1068"/>
      <c r="N6" s="1068"/>
      <c r="O6" s="1068"/>
      <c r="P6" s="1068"/>
      <c r="Q6" s="1068"/>
      <c r="R6" s="1068"/>
      <c r="S6" s="1068"/>
      <c r="T6" s="1068"/>
      <c r="U6" s="1068"/>
      <c r="V6" s="1068"/>
      <c r="W6" s="875"/>
      <c r="X6" s="849"/>
      <c r="Y6" s="849"/>
      <c r="Z6" s="849"/>
      <c r="AA6" s="849"/>
      <c r="AB6" s="849"/>
      <c r="AC6" s="849"/>
      <c r="AD6" s="849"/>
      <c r="AE6" s="849"/>
      <c r="AF6" s="849"/>
      <c r="AG6" s="875"/>
      <c r="AH6" s="934"/>
      <c r="AI6" s="849"/>
      <c r="AJ6" s="849"/>
      <c r="AK6" s="849"/>
      <c r="AL6" s="849"/>
      <c r="AM6" s="849"/>
      <c r="AN6" s="1169"/>
      <c r="AO6" s="1169"/>
      <c r="AP6" s="1169"/>
      <c r="AQ6" s="1169"/>
      <c r="AR6" s="1169"/>
      <c r="AS6" s="1169"/>
      <c r="AT6" s="904" t="s">
        <v>748</v>
      </c>
      <c r="AU6" s="1031"/>
      <c r="AV6" s="1031"/>
      <c r="AW6" s="1031"/>
      <c r="AX6" s="1031"/>
      <c r="AY6" s="1031"/>
      <c r="AZ6" s="1170"/>
      <c r="BC6" s="1151">
        <f>SUM(BC2:BC5)</f>
        <v>-999898</v>
      </c>
      <c r="BD6" s="1149">
        <f>INT(BC6/97)</f>
        <v>-10309</v>
      </c>
      <c r="BE6" s="1149">
        <f>BC6-BD6*97</f>
        <v>75</v>
      </c>
      <c r="BF6" s="1150"/>
    </row>
    <row r="7" spans="1:58" ht="3.75" customHeight="1" thickBot="1">
      <c r="A7" s="869"/>
      <c r="B7" s="847"/>
      <c r="C7" s="847"/>
      <c r="D7" s="847"/>
      <c r="E7" s="847"/>
      <c r="F7" s="847"/>
      <c r="G7" s="847"/>
      <c r="H7" s="847"/>
      <c r="I7" s="847"/>
      <c r="J7" s="847"/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847"/>
      <c r="V7" s="847"/>
      <c r="W7" s="847"/>
      <c r="X7" s="847"/>
      <c r="Y7" s="847"/>
      <c r="Z7" s="847"/>
      <c r="AA7" s="847"/>
      <c r="AB7" s="847"/>
      <c r="AC7" s="847"/>
      <c r="AD7" s="847"/>
      <c r="AE7" s="847"/>
      <c r="AF7" s="847"/>
      <c r="AG7" s="847"/>
      <c r="AH7" s="847"/>
      <c r="AI7" s="847"/>
      <c r="AJ7" s="847"/>
      <c r="AK7" s="847"/>
      <c r="AL7" s="847"/>
      <c r="AM7" s="847"/>
      <c r="AN7" s="847"/>
      <c r="AO7" s="847"/>
      <c r="AP7" s="847"/>
      <c r="AQ7" s="847"/>
      <c r="AR7" s="847"/>
      <c r="AS7" s="847"/>
      <c r="AT7" s="847"/>
      <c r="AU7" s="847"/>
      <c r="AV7" s="847"/>
      <c r="AW7" s="847"/>
      <c r="AX7" s="847"/>
      <c r="AY7" s="847"/>
      <c r="AZ7" s="865"/>
      <c r="BF7" s="1150"/>
    </row>
    <row r="8" spans="1:58" ht="15">
      <c r="A8" s="869"/>
      <c r="B8" s="879" t="s">
        <v>614</v>
      </c>
      <c r="C8" s="880"/>
      <c r="D8" s="880"/>
      <c r="E8" s="880"/>
      <c r="F8" s="880"/>
      <c r="G8" s="880"/>
      <c r="H8" s="880"/>
      <c r="I8" s="880"/>
      <c r="J8" s="880"/>
      <c r="K8" s="880"/>
      <c r="L8" s="881"/>
      <c r="M8" s="882">
        <f>BC8</f>
        <v>-99989725</v>
      </c>
      <c r="N8" s="883"/>
      <c r="O8" s="883"/>
      <c r="P8" s="883"/>
      <c r="Q8" s="883"/>
      <c r="R8" s="883"/>
      <c r="S8" s="883"/>
      <c r="T8" s="883"/>
      <c r="U8" s="883"/>
      <c r="V8" s="883"/>
      <c r="W8" s="883"/>
      <c r="X8" s="883"/>
      <c r="Y8" s="847"/>
      <c r="Z8" s="884"/>
      <c r="AA8" s="885"/>
      <c r="AB8" s="885"/>
      <c r="AC8" s="885"/>
      <c r="AD8" s="885"/>
      <c r="AE8" s="885"/>
      <c r="AF8" s="885"/>
      <c r="AG8" s="885"/>
      <c r="AH8" s="885"/>
      <c r="AI8" s="885"/>
      <c r="AJ8" s="885"/>
      <c r="AK8" s="885"/>
      <c r="AL8" s="885"/>
      <c r="AM8" s="885"/>
      <c r="AN8" s="885"/>
      <c r="AO8" s="885"/>
      <c r="AP8" s="885"/>
      <c r="AQ8" s="885"/>
      <c r="AR8" s="885"/>
      <c r="AS8" s="885"/>
      <c r="AT8" s="885"/>
      <c r="AU8" s="885"/>
      <c r="AV8" s="885"/>
      <c r="AW8" s="885"/>
      <c r="AX8" s="885"/>
      <c r="AY8" s="886"/>
      <c r="AZ8" s="865"/>
      <c r="BC8" s="1171">
        <f>BC6*100+ BE6</f>
        <v>-99989725</v>
      </c>
      <c r="BF8" s="1150"/>
    </row>
    <row r="9" spans="1:58" ht="15.75">
      <c r="A9" s="869"/>
      <c r="B9" s="888" t="s">
        <v>615</v>
      </c>
      <c r="C9" s="889"/>
      <c r="D9" s="889"/>
      <c r="E9" s="889"/>
      <c r="F9" s="889"/>
      <c r="G9" s="889"/>
      <c r="H9" s="889"/>
      <c r="I9" s="889"/>
      <c r="J9" s="889"/>
      <c r="K9" s="889"/>
      <c r="L9" s="890"/>
      <c r="M9" s="891"/>
      <c r="N9" s="892"/>
      <c r="O9" s="892"/>
      <c r="P9" s="892"/>
      <c r="Q9" s="892"/>
      <c r="R9" s="892"/>
      <c r="S9" s="892"/>
      <c r="T9" s="892"/>
      <c r="U9" s="892"/>
      <c r="V9" s="892"/>
      <c r="W9" s="892"/>
      <c r="X9" s="892"/>
      <c r="Y9" s="847"/>
      <c r="Z9" s="893"/>
      <c r="AA9" s="894">
        <f>ss!AA9</f>
        <v>0</v>
      </c>
      <c r="AB9" s="894"/>
      <c r="AC9" s="894"/>
      <c r="AD9" s="894"/>
      <c r="AE9" s="894"/>
      <c r="AF9" s="894"/>
      <c r="AG9" s="894"/>
      <c r="AH9" s="894"/>
      <c r="AI9" s="894"/>
      <c r="AJ9" s="894"/>
      <c r="AK9" s="894"/>
      <c r="AL9" s="894"/>
      <c r="AM9" s="894"/>
      <c r="AN9" s="894"/>
      <c r="AO9" s="894"/>
      <c r="AP9" s="894"/>
      <c r="AQ9" s="894"/>
      <c r="AR9" s="894"/>
      <c r="AS9" s="894"/>
      <c r="AT9" s="894"/>
      <c r="AU9" s="894"/>
      <c r="AV9" s="894"/>
      <c r="AW9" s="894"/>
      <c r="AX9" s="894"/>
      <c r="AY9" s="895"/>
      <c r="AZ9" s="865"/>
      <c r="BF9" s="1150"/>
    </row>
    <row r="10" spans="1:58" ht="15.75">
      <c r="A10" s="869"/>
      <c r="B10" s="896" t="s">
        <v>616</v>
      </c>
      <c r="C10" s="897"/>
      <c r="D10" s="897"/>
      <c r="E10" s="897"/>
      <c r="F10" s="897"/>
      <c r="G10" s="897"/>
      <c r="H10" s="897"/>
      <c r="I10" s="897"/>
      <c r="J10" s="897"/>
      <c r="K10" s="897"/>
      <c r="L10" s="898"/>
      <c r="M10" s="899">
        <f>ss!M10</f>
        <v>0</v>
      </c>
      <c r="N10" s="900"/>
      <c r="O10" s="900"/>
      <c r="P10" s="900"/>
      <c r="Q10" s="900"/>
      <c r="R10" s="900"/>
      <c r="S10" s="900"/>
      <c r="T10" s="900"/>
      <c r="U10" s="900"/>
      <c r="V10" s="900"/>
      <c r="W10" s="900"/>
      <c r="X10" s="901"/>
      <c r="Y10" s="847"/>
      <c r="Z10" s="893"/>
      <c r="AA10" s="902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  <c r="AN10" s="902"/>
      <c r="AO10" s="902"/>
      <c r="AP10" s="902"/>
      <c r="AQ10" s="902"/>
      <c r="AR10" s="902"/>
      <c r="AS10" s="902"/>
      <c r="AT10" s="902"/>
      <c r="AU10" s="902"/>
      <c r="AV10" s="902"/>
      <c r="AW10" s="902"/>
      <c r="AX10" s="902"/>
      <c r="AY10" s="895"/>
      <c r="AZ10" s="865"/>
      <c r="BF10" s="1150"/>
    </row>
    <row r="11" spans="1:58" ht="15.75">
      <c r="A11" s="869"/>
      <c r="B11" s="903" t="s">
        <v>617</v>
      </c>
      <c r="C11" s="904"/>
      <c r="D11" s="904"/>
      <c r="E11" s="904"/>
      <c r="F11" s="904"/>
      <c r="G11" s="904"/>
      <c r="H11" s="904"/>
      <c r="I11" s="904"/>
      <c r="J11" s="904"/>
      <c r="K11" s="904"/>
      <c r="L11" s="905"/>
      <c r="M11" s="906"/>
      <c r="N11" s="907"/>
      <c r="O11" s="907"/>
      <c r="P11" s="907"/>
      <c r="Q11" s="907"/>
      <c r="R11" s="907"/>
      <c r="S11" s="907"/>
      <c r="T11" s="907"/>
      <c r="U11" s="907"/>
      <c r="V11" s="907"/>
      <c r="W11" s="907"/>
      <c r="X11" s="908"/>
      <c r="Y11" s="847"/>
      <c r="Z11" s="893"/>
      <c r="AA11" s="909">
        <f>ss!AA11</f>
        <v>0</v>
      </c>
      <c r="AB11" s="909"/>
      <c r="AC11" s="909"/>
      <c r="AD11" s="909"/>
      <c r="AE11" s="909"/>
      <c r="AF11" s="909"/>
      <c r="AG11" s="909"/>
      <c r="AH11" s="909"/>
      <c r="AI11" s="909"/>
      <c r="AJ11" s="909"/>
      <c r="AK11" s="909"/>
      <c r="AL11" s="909"/>
      <c r="AM11" s="909"/>
      <c r="AN11" s="909"/>
      <c r="AO11" s="909"/>
      <c r="AP11" s="909"/>
      <c r="AQ11" s="909"/>
      <c r="AR11" s="909"/>
      <c r="AS11" s="909"/>
      <c r="AT11" s="909"/>
      <c r="AU11" s="909"/>
      <c r="AV11" s="909"/>
      <c r="AW11" s="909"/>
      <c r="AX11" s="909"/>
      <c r="AY11" s="895"/>
      <c r="AZ11" s="865"/>
      <c r="BF11" s="1150"/>
    </row>
    <row r="12" spans="1:58" ht="15.75">
      <c r="A12" s="869"/>
      <c r="B12" s="896" t="s">
        <v>618</v>
      </c>
      <c r="C12" s="897"/>
      <c r="D12" s="897"/>
      <c r="E12" s="897"/>
      <c r="F12" s="897"/>
      <c r="G12" s="897"/>
      <c r="H12" s="897"/>
      <c r="I12" s="897"/>
      <c r="J12" s="897"/>
      <c r="K12" s="897"/>
      <c r="L12" s="898"/>
      <c r="M12" s="910">
        <f>ss!M12</f>
        <v>27</v>
      </c>
      <c r="N12" s="911"/>
      <c r="O12" s="911"/>
      <c r="P12" s="911"/>
      <c r="Q12" s="911"/>
      <c r="R12" s="911"/>
      <c r="S12" s="911"/>
      <c r="T12" s="911"/>
      <c r="U12" s="911"/>
      <c r="V12" s="911"/>
      <c r="W12" s="911"/>
      <c r="X12" s="912"/>
      <c r="Y12" s="847"/>
      <c r="Z12" s="893"/>
      <c r="AA12" s="902"/>
      <c r="AB12" s="902"/>
      <c r="AC12" s="902"/>
      <c r="AD12" s="902"/>
      <c r="AE12" s="902"/>
      <c r="AF12" s="902"/>
      <c r="AG12" s="902"/>
      <c r="AH12" s="902"/>
      <c r="AI12" s="902"/>
      <c r="AJ12" s="902"/>
      <c r="AK12" s="902"/>
      <c r="AL12" s="902"/>
      <c r="AM12" s="902"/>
      <c r="AN12" s="902"/>
      <c r="AO12" s="902"/>
      <c r="AP12" s="902"/>
      <c r="AQ12" s="902"/>
      <c r="AR12" s="902"/>
      <c r="AS12" s="902"/>
      <c r="AT12" s="902"/>
      <c r="AU12" s="902"/>
      <c r="AV12" s="902"/>
      <c r="AW12" s="902"/>
      <c r="AX12" s="902"/>
      <c r="AY12" s="895"/>
      <c r="AZ12" s="865"/>
      <c r="BF12" s="1150"/>
    </row>
    <row r="13" spans="1:58" ht="15.75">
      <c r="A13" s="869"/>
      <c r="B13" s="903" t="s">
        <v>619</v>
      </c>
      <c r="C13" s="904"/>
      <c r="D13" s="904"/>
      <c r="E13" s="904"/>
      <c r="F13" s="904"/>
      <c r="G13" s="904"/>
      <c r="H13" s="904"/>
      <c r="I13" s="904"/>
      <c r="J13" s="904"/>
      <c r="K13" s="904"/>
      <c r="L13" s="905"/>
      <c r="M13" s="913"/>
      <c r="N13" s="914"/>
      <c r="O13" s="914"/>
      <c r="P13" s="914"/>
      <c r="Q13" s="914"/>
      <c r="R13" s="914"/>
      <c r="S13" s="914"/>
      <c r="T13" s="914"/>
      <c r="U13" s="914"/>
      <c r="V13" s="914"/>
      <c r="W13" s="914"/>
      <c r="X13" s="915"/>
      <c r="Y13" s="847"/>
      <c r="Z13" s="893"/>
      <c r="AA13" s="909">
        <f>ss!AA13</f>
        <v>0</v>
      </c>
      <c r="AB13" s="909"/>
      <c r="AC13" s="909"/>
      <c r="AD13" s="909"/>
      <c r="AE13" s="909"/>
      <c r="AF13" s="909"/>
      <c r="AG13" s="909"/>
      <c r="AH13" s="909"/>
      <c r="AI13" s="909"/>
      <c r="AJ13" s="909"/>
      <c r="AK13" s="909"/>
      <c r="AL13" s="909"/>
      <c r="AM13" s="909"/>
      <c r="AN13" s="909"/>
      <c r="AO13" s="909"/>
      <c r="AP13" s="909"/>
      <c r="AQ13" s="909"/>
      <c r="AR13" s="909"/>
      <c r="AS13" s="909"/>
      <c r="AT13" s="909"/>
      <c r="AU13" s="909"/>
      <c r="AV13" s="909"/>
      <c r="AW13" s="909"/>
      <c r="AX13" s="909"/>
      <c r="AY13" s="895"/>
      <c r="AZ13" s="865"/>
    </row>
    <row r="14" spans="1:58" ht="15.75">
      <c r="A14" s="869"/>
      <c r="B14" s="896" t="s">
        <v>620</v>
      </c>
      <c r="C14" s="897"/>
      <c r="D14" s="897"/>
      <c r="E14" s="897"/>
      <c r="F14" s="897"/>
      <c r="G14" s="897"/>
      <c r="H14" s="897"/>
      <c r="I14" s="897"/>
      <c r="J14" s="897"/>
      <c r="K14" s="897"/>
      <c r="L14" s="898"/>
      <c r="M14" s="916">
        <f>ss!M14</f>
        <v>0</v>
      </c>
      <c r="N14" s="917"/>
      <c r="O14" s="917"/>
      <c r="P14" s="917"/>
      <c r="Q14" s="917"/>
      <c r="R14" s="917"/>
      <c r="S14" s="917"/>
      <c r="T14" s="917"/>
      <c r="U14" s="917"/>
      <c r="V14" s="917"/>
      <c r="W14" s="917"/>
      <c r="X14" s="918"/>
      <c r="Y14" s="847"/>
      <c r="Z14" s="893"/>
      <c r="AA14" s="902"/>
      <c r="AB14" s="902"/>
      <c r="AC14" s="902"/>
      <c r="AD14" s="902"/>
      <c r="AE14" s="902"/>
      <c r="AF14" s="902"/>
      <c r="AG14" s="902"/>
      <c r="AH14" s="902"/>
      <c r="AI14" s="902"/>
      <c r="AJ14" s="902"/>
      <c r="AK14" s="902"/>
      <c r="AL14" s="902"/>
      <c r="AM14" s="902"/>
      <c r="AN14" s="902"/>
      <c r="AO14" s="902"/>
      <c r="AP14" s="902"/>
      <c r="AQ14" s="902"/>
      <c r="AR14" s="909">
        <f>ss!AR14</f>
        <v>0</v>
      </c>
      <c r="AS14" s="909"/>
      <c r="AT14" s="909"/>
      <c r="AU14" s="909"/>
      <c r="AV14" s="909"/>
      <c r="AW14" s="909"/>
      <c r="AX14" s="909"/>
      <c r="AY14" s="919"/>
      <c r="AZ14" s="865"/>
    </row>
    <row r="15" spans="1:58">
      <c r="A15" s="869"/>
      <c r="B15" s="903" t="s">
        <v>621</v>
      </c>
      <c r="C15" s="904"/>
      <c r="D15" s="904"/>
      <c r="E15" s="904"/>
      <c r="F15" s="904"/>
      <c r="G15" s="904"/>
      <c r="H15" s="904"/>
      <c r="I15" s="904"/>
      <c r="J15" s="904"/>
      <c r="K15" s="904"/>
      <c r="L15" s="905"/>
      <c r="M15" s="920"/>
      <c r="N15" s="921"/>
      <c r="O15" s="921"/>
      <c r="P15" s="921"/>
      <c r="Q15" s="921"/>
      <c r="R15" s="921"/>
      <c r="S15" s="921"/>
      <c r="T15" s="921"/>
      <c r="U15" s="921"/>
      <c r="V15" s="921"/>
      <c r="W15" s="921"/>
      <c r="X15" s="922"/>
      <c r="Y15" s="847"/>
      <c r="Z15" s="893"/>
      <c r="AA15" s="870" t="s">
        <v>622</v>
      </c>
      <c r="AB15" s="923"/>
      <c r="AC15" s="923"/>
      <c r="AD15" s="923"/>
      <c r="AE15" s="923"/>
      <c r="AF15" s="923"/>
      <c r="AG15" s="923"/>
      <c r="AH15" s="923"/>
      <c r="AI15" s="923"/>
      <c r="AJ15" s="923"/>
      <c r="AK15" s="923"/>
      <c r="AL15" s="923"/>
      <c r="AM15" s="923"/>
      <c r="AN15" s="923"/>
      <c r="AO15" s="923"/>
      <c r="AP15" s="923"/>
      <c r="AQ15" s="923"/>
      <c r="AR15" s="923"/>
      <c r="AS15" s="923"/>
      <c r="AT15" s="866"/>
      <c r="AU15" s="866"/>
      <c r="AV15" s="866"/>
      <c r="AW15" s="866"/>
      <c r="AX15" s="866"/>
      <c r="AY15" s="924"/>
      <c r="AZ15" s="865"/>
    </row>
    <row r="16" spans="1:58" ht="15">
      <c r="A16" s="869"/>
      <c r="B16" s="896" t="s">
        <v>623</v>
      </c>
      <c r="C16" s="897"/>
      <c r="D16" s="897"/>
      <c r="E16" s="897"/>
      <c r="F16" s="897"/>
      <c r="G16" s="897"/>
      <c r="H16" s="897"/>
      <c r="I16" s="897"/>
      <c r="J16" s="897"/>
      <c r="K16" s="897"/>
      <c r="L16" s="898"/>
      <c r="M16" s="910">
        <f>ss!M16</f>
        <v>41</v>
      </c>
      <c r="N16" s="911"/>
      <c r="O16" s="911"/>
      <c r="P16" s="911"/>
      <c r="Q16" s="911"/>
      <c r="R16" s="911"/>
      <c r="S16" s="911"/>
      <c r="T16" s="911"/>
      <c r="U16" s="911"/>
      <c r="V16" s="911"/>
      <c r="W16" s="911"/>
      <c r="X16" s="912"/>
      <c r="Y16" s="847"/>
      <c r="Z16" s="893"/>
      <c r="AA16" s="870" t="s">
        <v>624</v>
      </c>
      <c r="AB16" s="923"/>
      <c r="AC16" s="923"/>
      <c r="AD16" s="923"/>
      <c r="AE16" s="923"/>
      <c r="AF16" s="923"/>
      <c r="AG16" s="923"/>
      <c r="AH16" s="923"/>
      <c r="AI16" s="923"/>
      <c r="AJ16" s="923"/>
      <c r="AK16" s="923"/>
      <c r="AL16" s="923"/>
      <c r="AM16" s="923"/>
      <c r="AN16" s="923"/>
      <c r="AO16" s="923"/>
      <c r="AP16" s="923"/>
      <c r="AQ16" s="923"/>
      <c r="AR16" s="923"/>
      <c r="AS16" s="923"/>
      <c r="AT16" s="866"/>
      <c r="AU16" s="866"/>
      <c r="AV16" s="866"/>
      <c r="AW16" s="866"/>
      <c r="AX16" s="866"/>
      <c r="AY16" s="924"/>
      <c r="AZ16" s="865"/>
    </row>
    <row r="17" spans="1:52" ht="13.5" thickBot="1">
      <c r="A17" s="869"/>
      <c r="B17" s="925" t="s">
        <v>625</v>
      </c>
      <c r="C17" s="926"/>
      <c r="D17" s="926"/>
      <c r="E17" s="926"/>
      <c r="F17" s="926"/>
      <c r="G17" s="926"/>
      <c r="H17" s="926"/>
      <c r="I17" s="926"/>
      <c r="J17" s="926"/>
      <c r="K17" s="926"/>
      <c r="L17" s="927"/>
      <c r="M17" s="928"/>
      <c r="N17" s="929"/>
      <c r="O17" s="929"/>
      <c r="P17" s="929"/>
      <c r="Q17" s="929"/>
      <c r="R17" s="929"/>
      <c r="S17" s="929"/>
      <c r="T17" s="929"/>
      <c r="U17" s="929"/>
      <c r="V17" s="929"/>
      <c r="W17" s="929"/>
      <c r="X17" s="930"/>
      <c r="Y17" s="847"/>
      <c r="Z17" s="893"/>
      <c r="AA17" s="870" t="s">
        <v>626</v>
      </c>
      <c r="AB17" s="923"/>
      <c r="AC17" s="923"/>
      <c r="AD17" s="923"/>
      <c r="AE17" s="923"/>
      <c r="AF17" s="923"/>
      <c r="AG17" s="923"/>
      <c r="AH17" s="923"/>
      <c r="AI17" s="923"/>
      <c r="AJ17" s="923"/>
      <c r="AK17" s="923"/>
      <c r="AL17" s="923"/>
      <c r="AM17" s="923"/>
      <c r="AN17" s="923"/>
      <c r="AO17" s="923"/>
      <c r="AP17" s="923"/>
      <c r="AQ17" s="923"/>
      <c r="AR17" s="923"/>
      <c r="AS17" s="923"/>
      <c r="AT17" s="866"/>
      <c r="AU17" s="866"/>
      <c r="AV17" s="866"/>
      <c r="AW17" s="866"/>
      <c r="AX17" s="866"/>
      <c r="AY17" s="924"/>
      <c r="AZ17" s="865"/>
    </row>
    <row r="18" spans="1:52" ht="9" customHeight="1" thickBot="1">
      <c r="A18" s="869"/>
      <c r="B18" s="847"/>
      <c r="C18" s="847"/>
      <c r="D18" s="847"/>
      <c r="E18" s="847"/>
      <c r="F18" s="847"/>
      <c r="G18" s="847"/>
      <c r="H18" s="847"/>
      <c r="I18" s="847"/>
      <c r="J18" s="847"/>
      <c r="K18" s="847"/>
      <c r="L18" s="847"/>
      <c r="M18" s="847"/>
      <c r="N18" s="847"/>
      <c r="O18" s="847"/>
      <c r="P18" s="847"/>
      <c r="Q18" s="847"/>
      <c r="R18" s="847"/>
      <c r="S18" s="847"/>
      <c r="T18" s="847"/>
      <c r="U18" s="847"/>
      <c r="V18" s="847"/>
      <c r="W18" s="847"/>
      <c r="X18" s="847"/>
      <c r="Y18" s="847"/>
      <c r="Z18" s="931"/>
      <c r="AA18" s="932"/>
      <c r="AB18" s="932"/>
      <c r="AC18" s="932"/>
      <c r="AD18" s="932"/>
      <c r="AE18" s="932"/>
      <c r="AF18" s="932"/>
      <c r="AG18" s="932"/>
      <c r="AH18" s="932"/>
      <c r="AI18" s="932"/>
      <c r="AJ18" s="932"/>
      <c r="AK18" s="932"/>
      <c r="AL18" s="932"/>
      <c r="AM18" s="932"/>
      <c r="AN18" s="932"/>
      <c r="AO18" s="932"/>
      <c r="AP18" s="932"/>
      <c r="AQ18" s="932"/>
      <c r="AR18" s="932"/>
      <c r="AS18" s="932"/>
      <c r="AT18" s="932"/>
      <c r="AU18" s="932"/>
      <c r="AV18" s="932"/>
      <c r="AW18" s="932"/>
      <c r="AX18" s="932"/>
      <c r="AY18" s="933"/>
      <c r="AZ18" s="865"/>
    </row>
    <row r="19" spans="1:52" ht="3.75" customHeight="1">
      <c r="A19" s="934"/>
      <c r="B19" s="849"/>
      <c r="C19" s="849"/>
      <c r="D19" s="849"/>
      <c r="E19" s="849"/>
      <c r="F19" s="849"/>
      <c r="G19" s="849"/>
      <c r="H19" s="849"/>
      <c r="I19" s="849"/>
      <c r="J19" s="849"/>
      <c r="K19" s="849"/>
      <c r="L19" s="849"/>
      <c r="M19" s="849"/>
      <c r="N19" s="849"/>
      <c r="O19" s="849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49"/>
      <c r="AD19" s="849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49"/>
      <c r="AS19" s="849"/>
      <c r="AT19" s="849"/>
      <c r="AU19" s="849"/>
      <c r="AV19" s="849"/>
      <c r="AW19" s="849"/>
      <c r="AX19" s="849"/>
      <c r="AY19" s="849"/>
      <c r="AZ19" s="875"/>
    </row>
    <row r="20" spans="1:52" ht="15.75" customHeight="1" thickBot="1">
      <c r="A20" s="869"/>
      <c r="B20" s="853"/>
      <c r="C20" s="853"/>
      <c r="D20" s="853"/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65"/>
      <c r="AA20" s="847"/>
      <c r="AB20" s="863" t="s">
        <v>629</v>
      </c>
      <c r="AC20" s="847"/>
      <c r="AD20" s="847"/>
      <c r="AE20" s="847"/>
      <c r="AF20" s="847"/>
      <c r="AG20" s="847"/>
      <c r="AH20" s="847"/>
      <c r="AI20" s="847"/>
      <c r="AJ20" s="847"/>
      <c r="AK20" s="847"/>
      <c r="AL20" s="847"/>
      <c r="AM20" s="847"/>
      <c r="AN20" s="847"/>
      <c r="AO20" s="847"/>
      <c r="AP20" s="847"/>
      <c r="AQ20" s="847"/>
      <c r="AR20" s="847"/>
      <c r="AS20" s="940"/>
      <c r="AT20" s="940"/>
      <c r="AU20" s="940"/>
      <c r="AV20" s="940"/>
      <c r="AW20" s="940"/>
      <c r="AX20" s="941" t="s">
        <v>630</v>
      </c>
      <c r="AY20" s="942" t="s">
        <v>402</v>
      </c>
      <c r="AZ20" s="943"/>
    </row>
    <row r="21" spans="1:52" ht="15">
      <c r="A21" s="869"/>
      <c r="B21" s="935" t="s">
        <v>627</v>
      </c>
      <c r="C21" s="936"/>
      <c r="D21" s="937"/>
      <c r="E21" s="937"/>
      <c r="F21" s="937"/>
      <c r="G21" s="937"/>
      <c r="H21" s="937"/>
      <c r="I21" s="937"/>
      <c r="J21" s="937"/>
      <c r="K21" s="937"/>
      <c r="L21" s="937"/>
      <c r="M21" s="937"/>
      <c r="N21" s="937"/>
      <c r="O21" s="937"/>
      <c r="P21" s="937"/>
      <c r="Q21" s="937"/>
      <c r="R21" s="937"/>
      <c r="S21" s="937"/>
      <c r="T21" s="937"/>
      <c r="U21" s="938"/>
      <c r="V21" s="938"/>
      <c r="W21" s="938"/>
      <c r="X21" s="938"/>
      <c r="Y21" s="939" t="s">
        <v>628</v>
      </c>
      <c r="Z21" s="865"/>
      <c r="AA21" s="847"/>
      <c r="AB21" s="863" t="s">
        <v>633</v>
      </c>
      <c r="AC21" s="847"/>
      <c r="AD21" s="847"/>
      <c r="AE21" s="847"/>
      <c r="AF21" s="847"/>
      <c r="AG21" s="847"/>
      <c r="AH21" s="847"/>
      <c r="AI21" s="847"/>
      <c r="AJ21" s="847"/>
      <c r="AK21" s="847"/>
      <c r="AL21" s="847"/>
      <c r="AM21" s="847"/>
      <c r="AN21" s="847"/>
      <c r="AO21" s="847"/>
      <c r="AP21" s="847"/>
      <c r="AQ21" s="847"/>
      <c r="AR21" s="847"/>
      <c r="AS21" s="940"/>
      <c r="AT21" s="940"/>
      <c r="AU21" s="940"/>
      <c r="AV21" s="940"/>
      <c r="AW21" s="940"/>
      <c r="AX21" s="941" t="s">
        <v>634</v>
      </c>
      <c r="AY21" s="942" t="s">
        <v>635</v>
      </c>
      <c r="AZ21" s="943"/>
    </row>
    <row r="22" spans="1:52">
      <c r="A22" s="869"/>
      <c r="B22" s="944" t="s">
        <v>631</v>
      </c>
      <c r="C22" s="849"/>
      <c r="D22" s="849"/>
      <c r="E22" s="849"/>
      <c r="F22" s="849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/>
      <c r="S22" s="849"/>
      <c r="T22" s="849"/>
      <c r="U22" s="849"/>
      <c r="V22" s="849"/>
      <c r="W22" s="849"/>
      <c r="X22" s="849"/>
      <c r="Y22" s="945" t="s">
        <v>632</v>
      </c>
      <c r="Z22" s="865"/>
      <c r="AA22" s="847"/>
      <c r="AB22" s="847"/>
      <c r="AC22" s="847"/>
      <c r="AD22" s="847"/>
      <c r="AE22" s="847"/>
      <c r="AF22" s="847"/>
      <c r="AG22" s="847"/>
      <c r="AH22" s="847"/>
      <c r="AI22" s="847"/>
      <c r="AJ22" s="847"/>
      <c r="AK22" s="847"/>
      <c r="AL22" s="847"/>
      <c r="AM22" s="847"/>
      <c r="AN22" s="847"/>
      <c r="AO22" s="847"/>
      <c r="AP22" s="847"/>
      <c r="AQ22" s="847"/>
      <c r="AR22" s="847"/>
      <c r="AS22" s="847"/>
      <c r="AT22" s="847"/>
      <c r="AU22" s="847"/>
      <c r="AV22" s="847"/>
      <c r="AW22" s="847"/>
      <c r="AX22" s="847"/>
      <c r="AY22" s="847"/>
      <c r="AZ22" s="865"/>
    </row>
    <row r="23" spans="1:52" ht="9.75" customHeight="1">
      <c r="A23" s="1172"/>
      <c r="B23" s="947" t="s">
        <v>246</v>
      </c>
      <c r="C23" s="1173" t="s">
        <v>749</v>
      </c>
      <c r="D23" s="1174"/>
      <c r="E23" s="1175" t="s">
        <v>637</v>
      </c>
      <c r="F23" s="1043"/>
      <c r="G23" s="952" t="s">
        <v>750</v>
      </c>
      <c r="H23" s="953"/>
      <c r="I23" s="953"/>
      <c r="J23" s="953"/>
      <c r="K23" s="953"/>
      <c r="L23" s="953"/>
      <c r="M23" s="953"/>
      <c r="N23" s="954"/>
      <c r="O23" s="952" t="s">
        <v>639</v>
      </c>
      <c r="P23" s="954"/>
      <c r="Q23" s="955" t="s">
        <v>640</v>
      </c>
      <c r="R23" s="956"/>
      <c r="S23" s="956"/>
      <c r="T23" s="956"/>
      <c r="U23" s="957" t="s">
        <v>641</v>
      </c>
      <c r="V23" s="957"/>
      <c r="W23" s="957"/>
      <c r="X23" s="957"/>
      <c r="Y23" s="958"/>
      <c r="Z23" s="847"/>
      <c r="AA23" s="869"/>
      <c r="AB23" s="870" t="s">
        <v>645</v>
      </c>
      <c r="AC23" s="847"/>
      <c r="AD23" s="847"/>
      <c r="AE23" s="847"/>
      <c r="AF23" s="847"/>
      <c r="AG23" s="847"/>
      <c r="AH23" s="847"/>
      <c r="AI23" s="847"/>
      <c r="AJ23" s="847"/>
      <c r="AK23" s="847"/>
      <c r="AL23" s="847"/>
      <c r="AM23" s="847"/>
      <c r="AN23" s="847"/>
      <c r="AO23" s="847"/>
      <c r="AP23" s="847"/>
      <c r="AQ23" s="970"/>
      <c r="AR23" s="970"/>
      <c r="AS23" s="970"/>
      <c r="AT23" s="970"/>
      <c r="AU23" s="970"/>
      <c r="AV23" s="970"/>
      <c r="AW23" s="970"/>
      <c r="AX23" s="970"/>
      <c r="AY23" s="941" t="s">
        <v>646</v>
      </c>
      <c r="AZ23" s="865"/>
    </row>
    <row r="24" spans="1:52" ht="15">
      <c r="A24" s="1172"/>
      <c r="B24" s="959"/>
      <c r="C24" s="1176"/>
      <c r="D24" s="1177"/>
      <c r="E24" s="1178"/>
      <c r="F24" s="1056"/>
      <c r="G24" s="1179" t="s">
        <v>751</v>
      </c>
      <c r="H24" s="1180"/>
      <c r="I24" s="1180"/>
      <c r="J24" s="1180"/>
      <c r="K24" s="1180"/>
      <c r="L24" s="1180"/>
      <c r="M24" s="1180"/>
      <c r="N24" s="1181"/>
      <c r="O24" s="965" t="s">
        <v>90</v>
      </c>
      <c r="P24" s="905"/>
      <c r="Q24" s="966"/>
      <c r="R24" s="967"/>
      <c r="S24" s="967"/>
      <c r="T24" s="967"/>
      <c r="U24" s="968"/>
      <c r="V24" s="968"/>
      <c r="W24" s="968"/>
      <c r="X24" s="968"/>
      <c r="Y24" s="969"/>
      <c r="Z24" s="847"/>
      <c r="AA24" s="869"/>
      <c r="AB24" s="870" t="s">
        <v>648</v>
      </c>
      <c r="AC24" s="847"/>
      <c r="AD24" s="847"/>
      <c r="AE24" s="847"/>
      <c r="AF24" s="847"/>
      <c r="AG24" s="847"/>
      <c r="AH24" s="847"/>
      <c r="AI24" s="847"/>
      <c r="AJ24" s="847"/>
      <c r="AK24" s="847"/>
      <c r="AL24" s="847"/>
      <c r="AM24" s="847"/>
      <c r="AN24" s="847"/>
      <c r="AO24" s="847"/>
      <c r="AP24" s="847"/>
      <c r="AQ24" s="970"/>
      <c r="AR24" s="970"/>
      <c r="AS24" s="970"/>
      <c r="AT24" s="970"/>
      <c r="AU24" s="970"/>
      <c r="AV24" s="970"/>
      <c r="AW24" s="970"/>
      <c r="AX24" s="970"/>
      <c r="AY24" s="941" t="s">
        <v>649</v>
      </c>
      <c r="AZ24" s="865"/>
    </row>
    <row r="25" spans="1:52" ht="12.75" customHeight="1">
      <c r="A25" s="1172"/>
      <c r="B25" s="971">
        <v>1</v>
      </c>
      <c r="C25" s="1182" t="s">
        <v>752</v>
      </c>
      <c r="D25" s="1183"/>
      <c r="E25" s="1183"/>
      <c r="F25" s="1184"/>
      <c r="G25" s="1185">
        <f>ss!J25</f>
        <v>0</v>
      </c>
      <c r="H25" s="1186"/>
      <c r="I25" s="1186"/>
      <c r="J25" s="1186"/>
      <c r="K25" s="1186"/>
      <c r="L25" s="1186"/>
      <c r="M25" s="1186"/>
      <c r="N25" s="1187"/>
      <c r="O25" s="977">
        <v>1.8499999999999999E-2</v>
      </c>
      <c r="P25" s="978"/>
      <c r="Q25" s="1188">
        <f>G25*O25</f>
        <v>0</v>
      </c>
      <c r="R25" s="1189"/>
      <c r="S25" s="1189"/>
      <c r="T25" s="1189"/>
      <c r="U25" s="1189"/>
      <c r="V25" s="1189"/>
      <c r="W25" s="1189"/>
      <c r="X25" s="1189"/>
      <c r="Y25" s="1190"/>
      <c r="Z25" s="847"/>
      <c r="AA25" s="869"/>
      <c r="AB25" s="870" t="s">
        <v>651</v>
      </c>
      <c r="AC25" s="847"/>
      <c r="AD25" s="847"/>
      <c r="AE25" s="847"/>
      <c r="AF25" s="847"/>
      <c r="AG25" s="847"/>
      <c r="AH25" s="847"/>
      <c r="AI25" s="847"/>
      <c r="AJ25" s="847"/>
      <c r="AK25" s="847"/>
      <c r="AL25" s="847"/>
      <c r="AM25" s="847"/>
      <c r="AN25" s="847"/>
      <c r="AO25" s="847"/>
      <c r="AP25" s="847"/>
      <c r="AQ25" s="847"/>
      <c r="AR25" s="847"/>
      <c r="AS25" s="847"/>
      <c r="AT25" s="847"/>
      <c r="AU25" s="847"/>
      <c r="AV25" s="847"/>
      <c r="AW25" s="847"/>
      <c r="AX25" s="847"/>
      <c r="AY25" s="847"/>
      <c r="AZ25" s="865"/>
    </row>
    <row r="26" spans="1:52" ht="12.75" customHeight="1">
      <c r="A26" s="1172"/>
      <c r="B26" s="982"/>
      <c r="C26" s="960" t="s">
        <v>753</v>
      </c>
      <c r="D26" s="961"/>
      <c r="E26" s="961"/>
      <c r="F26" s="1191"/>
      <c r="G26" s="1192"/>
      <c r="H26" s="1193"/>
      <c r="I26" s="1193"/>
      <c r="J26" s="1193"/>
      <c r="K26" s="1193"/>
      <c r="L26" s="1193"/>
      <c r="M26" s="1193"/>
      <c r="N26" s="1194"/>
      <c r="O26" s="977"/>
      <c r="P26" s="978"/>
      <c r="Q26" s="1188"/>
      <c r="R26" s="1189"/>
      <c r="S26" s="1189"/>
      <c r="T26" s="1189"/>
      <c r="U26" s="1189"/>
      <c r="V26" s="1189"/>
      <c r="W26" s="1189"/>
      <c r="X26" s="1189"/>
      <c r="Y26" s="1190"/>
      <c r="Z26" s="847"/>
      <c r="AA26" s="869"/>
      <c r="AB26" s="847"/>
      <c r="AC26" s="847"/>
      <c r="AD26" s="847"/>
      <c r="AE26" s="847"/>
      <c r="AF26" s="847"/>
      <c r="AG26" s="847"/>
      <c r="AH26" s="847"/>
      <c r="AI26" s="847"/>
      <c r="AJ26" s="847"/>
      <c r="AK26" s="847"/>
      <c r="AL26" s="847"/>
      <c r="AM26" s="847"/>
      <c r="AN26" s="847"/>
      <c r="AO26" s="847"/>
      <c r="AP26" s="847"/>
      <c r="AQ26" s="847"/>
      <c r="AR26" s="847"/>
      <c r="AS26" s="847"/>
      <c r="AT26" s="847"/>
      <c r="AU26" s="847"/>
      <c r="AV26" s="847"/>
      <c r="AW26" s="847"/>
      <c r="AX26" s="847"/>
      <c r="AY26" s="847"/>
      <c r="AZ26" s="865"/>
    </row>
    <row r="27" spans="1:52" ht="12.75" customHeight="1">
      <c r="A27" s="1172"/>
      <c r="B27" s="988">
        <v>2</v>
      </c>
      <c r="C27" s="1182" t="s">
        <v>754</v>
      </c>
      <c r="D27" s="1183"/>
      <c r="E27" s="1183"/>
      <c r="F27" s="1184"/>
      <c r="G27" s="1185">
        <f>G25</f>
        <v>0</v>
      </c>
      <c r="H27" s="1186"/>
      <c r="I27" s="1186"/>
      <c r="J27" s="1186"/>
      <c r="K27" s="1186"/>
      <c r="L27" s="1186"/>
      <c r="M27" s="1186"/>
      <c r="N27" s="1187"/>
      <c r="O27" s="977">
        <v>4.5199999999999997E-2</v>
      </c>
      <c r="P27" s="978"/>
      <c r="Q27" s="1188">
        <f>G27*O27</f>
        <v>0</v>
      </c>
      <c r="R27" s="1189"/>
      <c r="S27" s="1189"/>
      <c r="T27" s="1189"/>
      <c r="U27" s="1189"/>
      <c r="V27" s="1189"/>
      <c r="W27" s="1189"/>
      <c r="X27" s="1189"/>
      <c r="Y27" s="1190"/>
      <c r="Z27" s="847"/>
      <c r="AA27" s="869"/>
      <c r="AB27" s="847"/>
      <c r="AC27" s="1195">
        <f>ss!AC28</f>
        <v>0</v>
      </c>
      <c r="AD27" s="1196"/>
      <c r="AE27" s="1196"/>
      <c r="AF27" s="1196"/>
      <c r="AG27" s="1196"/>
      <c r="AH27" s="1196"/>
      <c r="AI27" s="1196"/>
      <c r="AJ27" s="1196"/>
      <c r="AK27" s="1196"/>
      <c r="AL27" s="1196"/>
      <c r="AM27" s="1196"/>
      <c r="AN27" s="1196"/>
      <c r="AO27" s="1196"/>
      <c r="AP27" s="1196"/>
      <c r="AQ27" s="1196"/>
      <c r="AR27" s="1196"/>
      <c r="AS27" s="1196"/>
      <c r="AT27" s="1196"/>
      <c r="AU27" s="1196"/>
      <c r="AV27" s="1196"/>
      <c r="AW27" s="1196"/>
      <c r="AX27" s="1197"/>
      <c r="AY27" s="847"/>
      <c r="AZ27" s="865"/>
    </row>
    <row r="28" spans="1:52" ht="12.75" customHeight="1">
      <c r="A28" s="1172"/>
      <c r="B28" s="982"/>
      <c r="C28" s="960" t="s">
        <v>755</v>
      </c>
      <c r="D28" s="961"/>
      <c r="E28" s="961"/>
      <c r="F28" s="1191"/>
      <c r="G28" s="1192"/>
      <c r="H28" s="1193"/>
      <c r="I28" s="1193"/>
      <c r="J28" s="1193"/>
      <c r="K28" s="1193"/>
      <c r="L28" s="1193"/>
      <c r="M28" s="1193"/>
      <c r="N28" s="1194"/>
      <c r="O28" s="977"/>
      <c r="P28" s="978"/>
      <c r="Q28" s="1188"/>
      <c r="R28" s="1189"/>
      <c r="S28" s="1189"/>
      <c r="T28" s="1189"/>
      <c r="U28" s="1189"/>
      <c r="V28" s="1189"/>
      <c r="W28" s="1189"/>
      <c r="X28" s="1189"/>
      <c r="Y28" s="1190"/>
      <c r="Z28" s="847"/>
      <c r="AA28" s="869"/>
      <c r="AB28" s="847"/>
      <c r="AC28" s="1195">
        <f>ss!AC29</f>
        <v>0</v>
      </c>
      <c r="AD28" s="1196"/>
      <c r="AE28" s="1196"/>
      <c r="AF28" s="1196"/>
      <c r="AG28" s="1196"/>
      <c r="AH28" s="1196"/>
      <c r="AI28" s="1196"/>
      <c r="AJ28" s="1196"/>
      <c r="AK28" s="1196"/>
      <c r="AL28" s="1196"/>
      <c r="AM28" s="1196"/>
      <c r="AN28" s="1196"/>
      <c r="AO28" s="1196"/>
      <c r="AP28" s="1196"/>
      <c r="AQ28" s="1196"/>
      <c r="AR28" s="1196"/>
      <c r="AS28" s="1196"/>
      <c r="AT28" s="1196"/>
      <c r="AU28" s="1196"/>
      <c r="AV28" s="1196"/>
      <c r="AW28" s="1196"/>
      <c r="AX28" s="1197"/>
      <c r="AY28" s="847"/>
      <c r="AZ28" s="865"/>
    </row>
    <row r="29" spans="1:52" ht="12.75" customHeight="1">
      <c r="A29" s="1172"/>
      <c r="B29" s="971">
        <v>3</v>
      </c>
      <c r="C29" s="1198" t="s">
        <v>756</v>
      </c>
      <c r="D29" s="1199"/>
      <c r="E29" s="1199"/>
      <c r="F29" s="1199"/>
      <c r="G29" s="1199"/>
      <c r="H29" s="1199"/>
      <c r="I29" s="1199"/>
      <c r="J29" s="1199"/>
      <c r="K29" s="1199"/>
      <c r="L29" s="1199"/>
      <c r="M29" s="1199"/>
      <c r="N29" s="1200"/>
      <c r="O29" s="1201">
        <f>Q27+Q25</f>
        <v>0</v>
      </c>
      <c r="P29" s="1202"/>
      <c r="Q29" s="1202"/>
      <c r="R29" s="1202"/>
      <c r="S29" s="1202"/>
      <c r="T29" s="1202"/>
      <c r="U29" s="1202"/>
      <c r="V29" s="1202"/>
      <c r="W29" s="1202"/>
      <c r="X29" s="1202"/>
      <c r="Y29" s="1203"/>
      <c r="Z29" s="847"/>
      <c r="AA29" s="869"/>
      <c r="AB29" s="847"/>
      <c r="AC29" s="1195" t="str">
        <f>ss!AC30</f>
        <v>hgfhfghfgh</v>
      </c>
      <c r="AD29" s="1196"/>
      <c r="AE29" s="1196"/>
      <c r="AF29" s="1196"/>
      <c r="AG29" s="1196"/>
      <c r="AH29" s="1196"/>
      <c r="AI29" s="1196"/>
      <c r="AJ29" s="1196"/>
      <c r="AK29" s="1196"/>
      <c r="AL29" s="1196"/>
      <c r="AM29" s="1196"/>
      <c r="AN29" s="1196"/>
      <c r="AO29" s="1196"/>
      <c r="AP29" s="1196"/>
      <c r="AQ29" s="1196"/>
      <c r="AR29" s="1196"/>
      <c r="AS29" s="1196"/>
      <c r="AT29" s="1196"/>
      <c r="AU29" s="1196"/>
      <c r="AV29" s="1196"/>
      <c r="AW29" s="1196"/>
      <c r="AX29" s="1197"/>
      <c r="AY29" s="847"/>
      <c r="AZ29" s="865"/>
    </row>
    <row r="30" spans="1:52" ht="12.75" customHeight="1">
      <c r="A30" s="1172"/>
      <c r="B30" s="982"/>
      <c r="C30" s="1204" t="s">
        <v>757</v>
      </c>
      <c r="D30" s="1205"/>
      <c r="E30" s="1205"/>
      <c r="F30" s="1205"/>
      <c r="G30" s="1205"/>
      <c r="H30" s="1205"/>
      <c r="I30" s="1205"/>
      <c r="J30" s="1205"/>
      <c r="K30" s="1205"/>
      <c r="L30" s="1205"/>
      <c r="M30" s="1205"/>
      <c r="N30" s="1206"/>
      <c r="O30" s="1201"/>
      <c r="P30" s="1202"/>
      <c r="Q30" s="1202"/>
      <c r="R30" s="1202"/>
      <c r="S30" s="1202"/>
      <c r="T30" s="1202"/>
      <c r="U30" s="1202"/>
      <c r="V30" s="1202"/>
      <c r="W30" s="1202"/>
      <c r="X30" s="1202"/>
      <c r="Y30" s="1203"/>
      <c r="Z30" s="847"/>
      <c r="AA30" s="869"/>
      <c r="AB30" s="870" t="s">
        <v>658</v>
      </c>
      <c r="AC30" s="847"/>
      <c r="AD30" s="847"/>
      <c r="AE30" s="847"/>
      <c r="AF30" s="847"/>
      <c r="AG30" s="847"/>
      <c r="AH30" s="847"/>
      <c r="AI30" s="847"/>
      <c r="AJ30" s="847"/>
      <c r="AK30" s="847"/>
      <c r="AL30" s="847"/>
      <c r="AM30" s="847"/>
      <c r="AN30" s="847"/>
      <c r="AO30" s="847"/>
      <c r="AP30" s="847"/>
      <c r="AQ30" s="847"/>
      <c r="AR30" s="847"/>
      <c r="AS30" s="847"/>
      <c r="AT30" s="847"/>
      <c r="AU30" s="970"/>
      <c r="AV30" s="970"/>
      <c r="AW30" s="970"/>
      <c r="AX30" s="970"/>
      <c r="AY30" s="941" t="s">
        <v>659</v>
      </c>
      <c r="AZ30" s="865"/>
    </row>
    <row r="31" spans="1:52" ht="12.75" customHeight="1">
      <c r="A31" s="1172"/>
      <c r="B31" s="971">
        <v>4</v>
      </c>
      <c r="C31" s="1198" t="s">
        <v>758</v>
      </c>
      <c r="D31" s="1199"/>
      <c r="E31" s="1199"/>
      <c r="F31" s="1199"/>
      <c r="G31" s="1199"/>
      <c r="H31" s="1199"/>
      <c r="I31" s="1199"/>
      <c r="J31" s="1199"/>
      <c r="K31" s="1199"/>
      <c r="L31" s="1199"/>
      <c r="M31" s="1199"/>
      <c r="N31" s="1200"/>
      <c r="O31" s="979">
        <f ca="1">Pcnss!G27</f>
        <v>0</v>
      </c>
      <c r="P31" s="980"/>
      <c r="Q31" s="980"/>
      <c r="R31" s="980"/>
      <c r="S31" s="980"/>
      <c r="T31" s="980"/>
      <c r="U31" s="980"/>
      <c r="V31" s="980"/>
      <c r="W31" s="980"/>
      <c r="X31" s="980"/>
      <c r="Y31" s="981"/>
      <c r="Z31" s="847"/>
      <c r="AA31" s="869"/>
      <c r="AB31" s="870" t="s">
        <v>662</v>
      </c>
      <c r="AC31" s="870"/>
      <c r="AD31" s="870"/>
      <c r="AE31" s="870"/>
      <c r="AF31" s="870"/>
      <c r="AG31" s="870"/>
      <c r="AH31" s="870"/>
      <c r="AI31" s="870"/>
      <c r="AJ31" s="870"/>
      <c r="AK31" s="870"/>
      <c r="AL31" s="870"/>
      <c r="AM31" s="870"/>
      <c r="AN31" s="870"/>
      <c r="AO31" s="870"/>
      <c r="AP31" s="870"/>
      <c r="AQ31" s="870"/>
      <c r="AR31" s="870"/>
      <c r="AS31" s="870"/>
      <c r="AT31" s="870"/>
      <c r="AU31" s="870"/>
      <c r="AV31" s="870"/>
      <c r="AW31" s="870"/>
      <c r="AX31" s="940" t="s">
        <v>663</v>
      </c>
      <c r="AY31" s="1006" t="s">
        <v>402</v>
      </c>
      <c r="AZ31" s="1007"/>
    </row>
    <row r="32" spans="1:52" ht="12.75" customHeight="1">
      <c r="A32" s="1172"/>
      <c r="B32" s="982"/>
      <c r="C32" s="1204" t="s">
        <v>759</v>
      </c>
      <c r="D32" s="1205"/>
      <c r="E32" s="1205"/>
      <c r="F32" s="1205"/>
      <c r="G32" s="1205"/>
      <c r="H32" s="1205"/>
      <c r="I32" s="1205"/>
      <c r="J32" s="1205"/>
      <c r="K32" s="1205"/>
      <c r="L32" s="1205"/>
      <c r="M32" s="1205"/>
      <c r="N32" s="1206"/>
      <c r="O32" s="979"/>
      <c r="P32" s="980"/>
      <c r="Q32" s="980"/>
      <c r="R32" s="980"/>
      <c r="S32" s="980"/>
      <c r="T32" s="980"/>
      <c r="U32" s="980"/>
      <c r="V32" s="980"/>
      <c r="W32" s="980"/>
      <c r="X32" s="980"/>
      <c r="Y32" s="981"/>
      <c r="Z32" s="847"/>
      <c r="AA32" s="869"/>
      <c r="AB32" s="847"/>
      <c r="AC32" s="1008">
        <f>ss!AC35</f>
        <v>0</v>
      </c>
      <c r="AD32" s="911"/>
      <c r="AE32" s="911"/>
      <c r="AF32" s="911"/>
      <c r="AG32" s="911"/>
      <c r="AH32" s="911"/>
      <c r="AI32" s="911"/>
      <c r="AJ32" s="911"/>
      <c r="AK32" s="911"/>
      <c r="AL32" s="911"/>
      <c r="AM32" s="911"/>
      <c r="AN32" s="911"/>
      <c r="AO32" s="911"/>
      <c r="AP32" s="911"/>
      <c r="AQ32" s="911"/>
      <c r="AR32" s="911"/>
      <c r="AS32" s="911"/>
      <c r="AT32" s="911"/>
      <c r="AU32" s="911"/>
      <c r="AV32" s="911"/>
      <c r="AW32" s="911"/>
      <c r="AX32" s="1009"/>
      <c r="AY32" s="847"/>
      <c r="AZ32" s="865"/>
    </row>
    <row r="33" spans="1:53" ht="12.75" customHeight="1">
      <c r="A33" s="1172"/>
      <c r="B33" s="971">
        <v>10</v>
      </c>
      <c r="C33" s="1198" t="s">
        <v>690</v>
      </c>
      <c r="D33" s="1199"/>
      <c r="E33" s="1199"/>
      <c r="F33" s="1199"/>
      <c r="G33" s="1199"/>
      <c r="H33" s="1199"/>
      <c r="I33" s="1199"/>
      <c r="J33" s="1199"/>
      <c r="K33" s="1199"/>
      <c r="L33" s="1199"/>
      <c r="M33" s="1199"/>
      <c r="N33" s="1200"/>
      <c r="O33" s="1201">
        <f ca="1">O29+O31</f>
        <v>0</v>
      </c>
      <c r="P33" s="1202"/>
      <c r="Q33" s="1202"/>
      <c r="R33" s="1202"/>
      <c r="S33" s="1202"/>
      <c r="T33" s="1202"/>
      <c r="U33" s="1202"/>
      <c r="V33" s="1202"/>
      <c r="W33" s="1202"/>
      <c r="X33" s="1202"/>
      <c r="Y33" s="1203"/>
      <c r="Z33" s="847"/>
      <c r="AA33" s="869"/>
      <c r="AB33" s="847"/>
      <c r="AC33" s="913"/>
      <c r="AD33" s="914"/>
      <c r="AE33" s="914"/>
      <c r="AF33" s="914"/>
      <c r="AG33" s="914"/>
      <c r="AH33" s="914"/>
      <c r="AI33" s="914"/>
      <c r="AJ33" s="914"/>
      <c r="AK33" s="914"/>
      <c r="AL33" s="914"/>
      <c r="AM33" s="914"/>
      <c r="AN33" s="914"/>
      <c r="AO33" s="914"/>
      <c r="AP33" s="914"/>
      <c r="AQ33" s="914"/>
      <c r="AR33" s="914"/>
      <c r="AS33" s="914"/>
      <c r="AT33" s="914"/>
      <c r="AU33" s="914"/>
      <c r="AV33" s="914"/>
      <c r="AW33" s="914"/>
      <c r="AX33" s="1010"/>
      <c r="AY33" s="847"/>
      <c r="AZ33" s="865"/>
    </row>
    <row r="34" spans="1:53" ht="12.75" customHeight="1">
      <c r="A34" s="1172"/>
      <c r="B34" s="982"/>
      <c r="C34" s="1204" t="s">
        <v>760</v>
      </c>
      <c r="D34" s="1205"/>
      <c r="E34" s="1205"/>
      <c r="F34" s="1205"/>
      <c r="G34" s="1205"/>
      <c r="H34" s="1205"/>
      <c r="I34" s="1205"/>
      <c r="J34" s="1205"/>
      <c r="K34" s="1205"/>
      <c r="L34" s="1205"/>
      <c r="M34" s="1205"/>
      <c r="N34" s="1206"/>
      <c r="O34" s="1201"/>
      <c r="P34" s="1202"/>
      <c r="Q34" s="1202"/>
      <c r="R34" s="1202"/>
      <c r="S34" s="1202"/>
      <c r="T34" s="1202"/>
      <c r="U34" s="1202"/>
      <c r="V34" s="1202"/>
      <c r="W34" s="1202"/>
      <c r="X34" s="1202"/>
      <c r="Y34" s="1203"/>
      <c r="Z34" s="847"/>
      <c r="AA34" s="934"/>
      <c r="AB34" s="849"/>
      <c r="AC34" s="849"/>
      <c r="AD34" s="849"/>
      <c r="AE34" s="849"/>
      <c r="AF34" s="849"/>
      <c r="AG34" s="849"/>
      <c r="AH34" s="849"/>
      <c r="AI34" s="849"/>
      <c r="AJ34" s="849"/>
      <c r="AK34" s="849"/>
      <c r="AL34" s="849"/>
      <c r="AM34" s="849"/>
      <c r="AN34" s="849"/>
      <c r="AO34" s="874"/>
      <c r="AP34" s="874"/>
      <c r="AQ34" s="874"/>
      <c r="AR34" s="874"/>
      <c r="AS34" s="849"/>
      <c r="AT34" s="849"/>
      <c r="AU34" s="849"/>
      <c r="AV34" s="849"/>
      <c r="AW34" s="849"/>
      <c r="AX34" s="849"/>
      <c r="AY34" s="849"/>
      <c r="AZ34" s="865"/>
    </row>
    <row r="35" spans="1:53" ht="12.75" customHeight="1">
      <c r="A35" s="1172"/>
      <c r="B35" s="1207"/>
      <c r="C35" s="1208"/>
      <c r="D35" s="1208"/>
      <c r="E35" s="1208"/>
      <c r="F35" s="1208"/>
      <c r="G35" s="1208"/>
      <c r="H35" s="1208"/>
      <c r="I35" s="1208"/>
      <c r="J35" s="1208"/>
      <c r="K35" s="1208"/>
      <c r="L35" s="1208"/>
      <c r="M35" s="1208"/>
      <c r="N35" s="1208"/>
      <c r="O35" s="1209"/>
      <c r="P35" s="1209"/>
      <c r="Q35" s="1209"/>
      <c r="R35" s="1209"/>
      <c r="S35" s="1209"/>
      <c r="T35" s="1209"/>
      <c r="U35" s="1209"/>
      <c r="V35" s="1209"/>
      <c r="W35" s="1209"/>
      <c r="X35" s="1209"/>
      <c r="Y35" s="1209"/>
      <c r="Z35" s="847"/>
      <c r="AA35" s="847"/>
      <c r="AB35" s="847"/>
      <c r="AC35" s="847"/>
      <c r="AD35" s="847"/>
      <c r="AE35" s="847"/>
      <c r="AF35" s="847"/>
      <c r="AG35" s="847"/>
      <c r="AH35" s="847"/>
      <c r="AI35" s="847"/>
      <c r="AJ35" s="847"/>
      <c r="AK35" s="847"/>
      <c r="AL35" s="847"/>
      <c r="AM35" s="847"/>
      <c r="AN35" s="847"/>
      <c r="AO35" s="870"/>
      <c r="AP35" s="870"/>
      <c r="AQ35" s="870"/>
      <c r="AR35" s="870"/>
      <c r="AS35" s="847"/>
      <c r="AT35" s="847"/>
      <c r="AU35" s="847"/>
      <c r="AV35" s="847"/>
      <c r="AW35" s="847"/>
      <c r="AX35" s="847"/>
      <c r="AY35" s="847"/>
      <c r="AZ35" s="865"/>
    </row>
    <row r="36" spans="1:53" ht="12.75" customHeight="1">
      <c r="A36" s="1172"/>
      <c r="B36" s="1210" t="s">
        <v>761</v>
      </c>
      <c r="C36" s="1210"/>
      <c r="D36" s="1210"/>
      <c r="E36" s="1210"/>
      <c r="F36" s="1210"/>
      <c r="G36" s="1210"/>
      <c r="H36" s="1210"/>
      <c r="I36" s="1210"/>
      <c r="J36" s="1210"/>
      <c r="K36" s="1210"/>
      <c r="L36" s="1210"/>
      <c r="M36" s="1210"/>
      <c r="N36" s="1210"/>
      <c r="O36" s="1211"/>
      <c r="P36" s="1212"/>
      <c r="Q36" s="1213"/>
      <c r="R36" s="1213"/>
      <c r="S36" s="1213"/>
      <c r="T36" s="1213"/>
      <c r="U36" s="1213"/>
      <c r="V36" s="1213"/>
      <c r="W36" s="1213"/>
      <c r="X36" s="1213"/>
      <c r="Y36" s="1213"/>
      <c r="Z36" s="1213"/>
      <c r="AA36" s="1213"/>
      <c r="AB36" s="1213"/>
      <c r="AC36" s="1213"/>
      <c r="AD36" s="1213"/>
      <c r="AE36" s="1213"/>
      <c r="AF36" s="1213"/>
      <c r="AG36" s="1213"/>
      <c r="AH36" s="1213"/>
      <c r="AI36" s="1213"/>
      <c r="AJ36" s="1213"/>
      <c r="AK36" s="1213"/>
      <c r="AL36" s="1213"/>
      <c r="AM36" s="1213"/>
      <c r="AN36" s="1214"/>
      <c r="AO36" s="1215" t="s">
        <v>762</v>
      </c>
      <c r="AP36" s="1216"/>
      <c r="AQ36" s="1216"/>
      <c r="AR36" s="1216"/>
      <c r="AS36" s="1216"/>
      <c r="AT36" s="1216"/>
      <c r="AU36" s="1216"/>
      <c r="AV36" s="1216"/>
      <c r="AW36" s="1216"/>
      <c r="AX36" s="1216"/>
      <c r="AY36" s="1217" t="s">
        <v>635</v>
      </c>
      <c r="AZ36" s="875"/>
    </row>
    <row r="37" spans="1:53" ht="12.75" customHeight="1">
      <c r="A37" s="1172"/>
      <c r="B37" s="1210"/>
      <c r="C37" s="1210"/>
      <c r="D37" s="1210"/>
      <c r="E37" s="1210"/>
      <c r="F37" s="1210"/>
      <c r="G37" s="1210"/>
      <c r="H37" s="1210"/>
      <c r="I37" s="1210"/>
      <c r="J37" s="1210"/>
      <c r="K37" s="1210"/>
      <c r="L37" s="1210"/>
      <c r="M37" s="1210"/>
      <c r="N37" s="1210"/>
      <c r="O37" s="1211"/>
      <c r="P37" s="1218"/>
      <c r="Q37" s="1219"/>
      <c r="R37" s="1219"/>
      <c r="S37" s="1219"/>
      <c r="T37" s="1219"/>
      <c r="U37" s="1219"/>
      <c r="V37" s="1219"/>
      <c r="W37" s="1219"/>
      <c r="X37" s="1219"/>
      <c r="Y37" s="1219"/>
      <c r="Z37" s="1219"/>
      <c r="AA37" s="1219"/>
      <c r="AB37" s="1219"/>
      <c r="AC37" s="1219"/>
      <c r="AD37" s="1219"/>
      <c r="AE37" s="1219"/>
      <c r="AF37" s="1219"/>
      <c r="AG37" s="1219"/>
      <c r="AH37" s="1219"/>
      <c r="AI37" s="1219"/>
      <c r="AJ37" s="1219"/>
      <c r="AK37" s="1219"/>
      <c r="AL37" s="1219"/>
      <c r="AM37" s="1219"/>
      <c r="AN37" s="1220"/>
      <c r="AO37" s="1215"/>
      <c r="AP37" s="1216"/>
      <c r="AQ37" s="1216"/>
      <c r="AR37" s="1216"/>
      <c r="AS37" s="1216"/>
      <c r="AT37" s="1216"/>
      <c r="AU37" s="1216"/>
      <c r="AV37" s="1216"/>
      <c r="AW37" s="1216"/>
      <c r="AX37" s="1216"/>
      <c r="AY37" s="1217"/>
      <c r="AZ37" s="865"/>
    </row>
    <row r="38" spans="1:53" ht="12.75" customHeight="1">
      <c r="A38" s="1172"/>
      <c r="B38" s="863"/>
      <c r="C38" s="847"/>
      <c r="D38" s="847"/>
      <c r="E38" s="847"/>
      <c r="F38" s="847"/>
      <c r="G38" s="847"/>
      <c r="H38" s="847"/>
      <c r="I38" s="847"/>
      <c r="J38" s="847"/>
      <c r="K38" s="847"/>
      <c r="L38" s="847"/>
      <c r="M38" s="847"/>
      <c r="N38" s="847"/>
      <c r="O38" s="847"/>
      <c r="P38" s="847"/>
      <c r="Q38" s="847"/>
      <c r="R38" s="847"/>
      <c r="S38" s="847"/>
      <c r="T38" s="847"/>
      <c r="U38" s="847"/>
      <c r="V38" s="847"/>
      <c r="W38" s="847"/>
      <c r="X38" s="847"/>
      <c r="Y38" s="847"/>
      <c r="Z38" s="1221"/>
      <c r="AA38" s="847"/>
      <c r="AB38" s="847"/>
      <c r="AC38" s="870"/>
      <c r="AD38" s="870"/>
      <c r="AE38" s="870"/>
      <c r="AF38" s="870"/>
      <c r="AG38" s="870"/>
      <c r="AH38" s="870"/>
      <c r="AI38" s="870"/>
      <c r="AJ38" s="870"/>
      <c r="AK38" s="870"/>
      <c r="AL38" s="870"/>
      <c r="AM38" s="870"/>
      <c r="AN38" s="870"/>
      <c r="AO38" s="870"/>
      <c r="AP38" s="847"/>
      <c r="AQ38" s="1020"/>
      <c r="AR38" s="1020"/>
      <c r="AS38" s="1020"/>
      <c r="AT38" s="1020"/>
      <c r="AU38" s="1020"/>
      <c r="AV38" s="1020"/>
      <c r="AW38" s="1020"/>
      <c r="AX38" s="940"/>
      <c r="AY38" s="1021"/>
      <c r="AZ38" s="865"/>
    </row>
    <row r="39" spans="1:53" ht="12.75" customHeight="1">
      <c r="A39" s="1172"/>
      <c r="B39" s="863" t="s">
        <v>763</v>
      </c>
      <c r="C39" s="870"/>
      <c r="D39" s="870"/>
      <c r="E39" s="870"/>
      <c r="F39" s="870"/>
      <c r="G39" s="870"/>
      <c r="H39" s="870"/>
      <c r="I39" s="870"/>
      <c r="J39" s="870"/>
      <c r="K39" s="870"/>
      <c r="L39" s="870"/>
      <c r="M39" s="870"/>
      <c r="N39" s="870"/>
      <c r="O39" s="847"/>
      <c r="P39" s="847"/>
      <c r="Q39" s="847"/>
      <c r="R39" s="847"/>
      <c r="S39" s="847"/>
      <c r="T39" s="847"/>
      <c r="U39" s="847"/>
      <c r="V39" s="847"/>
      <c r="W39" s="847"/>
      <c r="X39" s="847"/>
      <c r="Y39" s="847"/>
      <c r="Z39" s="1020"/>
      <c r="AA39" s="847"/>
      <c r="AB39" s="847"/>
      <c r="AC39" s="847"/>
      <c r="AD39" s="847"/>
      <c r="AE39" s="847"/>
      <c r="AF39" s="847"/>
      <c r="AG39" s="847"/>
      <c r="AH39" s="847"/>
      <c r="AI39" s="847"/>
      <c r="AJ39" s="847"/>
      <c r="AK39" s="847"/>
      <c r="AL39" s="847"/>
      <c r="AM39" s="847"/>
      <c r="AN39" s="847"/>
      <c r="AO39" s="847"/>
      <c r="AP39" s="847"/>
      <c r="AQ39" s="847"/>
      <c r="AR39" s="847"/>
      <c r="AS39" s="847"/>
      <c r="AT39" s="847"/>
      <c r="AU39" s="847"/>
      <c r="AV39" s="847"/>
      <c r="AW39" s="847"/>
      <c r="AX39" s="847"/>
      <c r="AY39" s="940" t="s">
        <v>764</v>
      </c>
      <c r="AZ39" s="865"/>
    </row>
    <row r="40" spans="1:53" ht="12.75" customHeight="1">
      <c r="A40" s="1172"/>
      <c r="B40" s="847"/>
      <c r="C40" s="1062"/>
      <c r="D40" s="847"/>
      <c r="E40" s="1061"/>
      <c r="F40" s="1061"/>
      <c r="G40" s="1061"/>
      <c r="H40" s="1061"/>
      <c r="I40" s="847"/>
      <c r="J40" s="847"/>
      <c r="K40" s="847"/>
      <c r="L40" s="847"/>
      <c r="M40" s="847"/>
      <c r="N40" s="847"/>
      <c r="O40" s="847"/>
      <c r="P40" s="1062" t="s">
        <v>676</v>
      </c>
      <c r="Q40" s="847"/>
      <c r="R40" s="847"/>
      <c r="S40" s="847"/>
      <c r="T40" s="847"/>
      <c r="U40" s="847"/>
      <c r="V40" s="1061"/>
      <c r="W40" s="847"/>
      <c r="X40" s="847"/>
      <c r="Y40" s="1061"/>
      <c r="Z40" s="1062" t="s">
        <v>677</v>
      </c>
      <c r="AA40" s="1061"/>
      <c r="AB40" s="1061"/>
      <c r="AC40" s="1061"/>
      <c r="AD40" s="1061"/>
      <c r="AE40" s="1061"/>
      <c r="AF40" s="1061"/>
      <c r="AG40" s="1061"/>
      <c r="AH40" s="847"/>
      <c r="AI40" s="847"/>
      <c r="AJ40" s="847"/>
      <c r="AK40" s="847"/>
      <c r="AL40" s="847"/>
      <c r="AM40" s="847"/>
      <c r="AN40" s="1061" t="s">
        <v>678</v>
      </c>
      <c r="AO40" s="847"/>
      <c r="AP40" s="847"/>
      <c r="AQ40" s="847"/>
      <c r="AR40" s="847"/>
      <c r="AS40" s="847"/>
      <c r="AT40" s="847"/>
      <c r="AU40" s="847"/>
      <c r="AV40" s="847"/>
      <c r="AW40" s="847"/>
      <c r="AX40" s="847"/>
      <c r="AY40" s="847"/>
      <c r="AZ40" s="865"/>
    </row>
    <row r="41" spans="1:53">
      <c r="A41" s="869"/>
      <c r="B41" s="847"/>
      <c r="C41" s="1062"/>
      <c r="D41" s="847"/>
      <c r="E41" s="1061"/>
      <c r="F41" s="1061"/>
      <c r="G41" s="1061"/>
      <c r="H41" s="1061"/>
      <c r="I41" s="847"/>
      <c r="J41" s="847"/>
      <c r="K41" s="847"/>
      <c r="L41" s="847"/>
      <c r="M41" s="847"/>
      <c r="N41" s="847"/>
      <c r="O41" s="847"/>
      <c r="P41" s="1062" t="s">
        <v>679</v>
      </c>
      <c r="Q41" s="847"/>
      <c r="R41" s="847"/>
      <c r="S41" s="847"/>
      <c r="T41" s="847"/>
      <c r="U41" s="847"/>
      <c r="V41" s="1061"/>
      <c r="W41" s="847"/>
      <c r="X41" s="847"/>
      <c r="Y41" s="1061"/>
      <c r="Z41" s="1062" t="s">
        <v>680</v>
      </c>
      <c r="AA41" s="1061"/>
      <c r="AB41" s="1061"/>
      <c r="AC41" s="1061"/>
      <c r="AD41" s="1061"/>
      <c r="AE41" s="1061"/>
      <c r="AF41" s="1061"/>
      <c r="AG41" s="1061"/>
      <c r="AH41" s="847"/>
      <c r="AI41" s="1061"/>
      <c r="AJ41" s="847"/>
      <c r="AK41" s="847"/>
      <c r="AL41" s="847"/>
      <c r="AM41" s="847"/>
      <c r="AN41" s="1061" t="s">
        <v>681</v>
      </c>
      <c r="AO41" s="847"/>
      <c r="AP41" s="847"/>
      <c r="AQ41" s="847"/>
      <c r="AR41" s="847"/>
      <c r="AS41" s="847"/>
      <c r="AT41" s="847"/>
      <c r="AU41" s="847"/>
      <c r="AV41" s="847"/>
      <c r="AW41" s="847"/>
      <c r="AX41" s="847"/>
      <c r="AY41" s="847"/>
      <c r="AZ41" s="865"/>
    </row>
    <row r="42" spans="1:53">
      <c r="A42" s="869"/>
      <c r="B42" s="847"/>
      <c r="C42" s="1062"/>
      <c r="D42" s="847"/>
      <c r="E42" s="1061"/>
      <c r="F42" s="1061"/>
      <c r="G42" s="1061"/>
      <c r="H42" s="1061"/>
      <c r="I42" s="847"/>
      <c r="J42" s="847"/>
      <c r="K42" s="847"/>
      <c r="L42" s="847"/>
      <c r="M42" s="847"/>
      <c r="N42" s="847"/>
      <c r="O42" s="847"/>
      <c r="P42" s="1062" t="s">
        <v>683</v>
      </c>
      <c r="Q42" s="847"/>
      <c r="R42" s="847"/>
      <c r="S42" s="847"/>
      <c r="T42" s="847"/>
      <c r="U42" s="847"/>
      <c r="V42" s="1061"/>
      <c r="W42" s="847"/>
      <c r="X42" s="847"/>
      <c r="Y42" s="1061"/>
      <c r="Z42" s="1062" t="s">
        <v>684</v>
      </c>
      <c r="AA42" s="1061"/>
      <c r="AB42" s="1061"/>
      <c r="AC42" s="1061"/>
      <c r="AD42" s="1061"/>
      <c r="AE42" s="1061"/>
      <c r="AF42" s="1061"/>
      <c r="AG42" s="1061"/>
      <c r="AH42" s="847"/>
      <c r="AI42" s="1061"/>
      <c r="AJ42" s="847"/>
      <c r="AK42" s="847"/>
      <c r="AL42" s="847"/>
      <c r="AM42" s="847"/>
      <c r="AN42" s="1061" t="s">
        <v>685</v>
      </c>
      <c r="AO42" s="847"/>
      <c r="AP42" s="847"/>
      <c r="AQ42" s="847"/>
      <c r="AR42" s="847"/>
      <c r="AS42" s="847"/>
      <c r="AT42" s="847"/>
      <c r="AU42" s="847"/>
      <c r="AV42" s="847"/>
      <c r="AW42" s="847"/>
      <c r="AX42" s="847"/>
      <c r="AY42" s="847"/>
      <c r="AZ42" s="865"/>
    </row>
    <row r="43" spans="1:53">
      <c r="A43" s="869"/>
      <c r="B43" s="847"/>
      <c r="C43" s="1062"/>
      <c r="D43" s="847"/>
      <c r="E43" s="1061"/>
      <c r="F43" s="1061"/>
      <c r="G43" s="1061"/>
      <c r="H43" s="1061"/>
      <c r="I43" s="847"/>
      <c r="J43" s="847"/>
      <c r="K43" s="847"/>
      <c r="L43" s="847"/>
      <c r="M43" s="847"/>
      <c r="N43" s="847"/>
      <c r="O43" s="847"/>
      <c r="P43" s="1062" t="s">
        <v>687</v>
      </c>
      <c r="Q43" s="847"/>
      <c r="R43" s="847"/>
      <c r="S43" s="847"/>
      <c r="T43" s="847"/>
      <c r="U43" s="847"/>
      <c r="V43" s="1061"/>
      <c r="W43" s="847"/>
      <c r="X43" s="847"/>
      <c r="Y43" s="1061"/>
      <c r="Z43" s="1062" t="s">
        <v>688</v>
      </c>
      <c r="AA43" s="1061"/>
      <c r="AB43" s="1061"/>
      <c r="AC43" s="1061"/>
      <c r="AD43" s="1061"/>
      <c r="AE43" s="1061"/>
      <c r="AF43" s="1061"/>
      <c r="AG43" s="1061"/>
      <c r="AH43" s="847"/>
      <c r="AI43" s="1061"/>
      <c r="AJ43" s="847"/>
      <c r="AK43" s="847"/>
      <c r="AL43" s="847"/>
      <c r="AM43" s="847"/>
      <c r="AN43" s="1061" t="s">
        <v>689</v>
      </c>
      <c r="AO43" s="847"/>
      <c r="AP43" s="847"/>
      <c r="AQ43" s="847"/>
      <c r="AR43" s="847"/>
      <c r="AS43" s="847"/>
      <c r="AT43" s="847"/>
      <c r="AU43" s="847"/>
      <c r="AV43" s="847"/>
      <c r="AW43" s="847"/>
      <c r="AX43" s="847"/>
      <c r="AY43" s="847"/>
      <c r="AZ43" s="865"/>
    </row>
    <row r="44" spans="1:53" ht="9.75" customHeight="1">
      <c r="A44" s="869"/>
      <c r="B44" s="847"/>
      <c r="C44" s="1062"/>
      <c r="D44" s="847"/>
      <c r="E44" s="1061"/>
      <c r="F44" s="1061"/>
      <c r="G44" s="1061"/>
      <c r="H44" s="1061"/>
      <c r="I44" s="847"/>
      <c r="J44" s="847"/>
      <c r="K44" s="847"/>
      <c r="L44" s="847"/>
      <c r="M44" s="847"/>
      <c r="N44" s="847"/>
      <c r="O44" s="847"/>
      <c r="P44" s="1062" t="s">
        <v>691</v>
      </c>
      <c r="Q44" s="847"/>
      <c r="R44" s="847"/>
      <c r="S44" s="847"/>
      <c r="T44" s="847"/>
      <c r="U44" s="847"/>
      <c r="V44" s="1061"/>
      <c r="W44" s="847"/>
      <c r="X44" s="847"/>
      <c r="Y44" s="1061"/>
      <c r="Z44" s="1062" t="s">
        <v>692</v>
      </c>
      <c r="AA44" s="1061"/>
      <c r="AB44" s="1061"/>
      <c r="AC44" s="1061"/>
      <c r="AD44" s="1061"/>
      <c r="AE44" s="1061"/>
      <c r="AF44" s="1061"/>
      <c r="AG44" s="1061"/>
      <c r="AH44" s="847"/>
      <c r="AI44" s="1061"/>
      <c r="AJ44" s="847"/>
      <c r="AK44" s="847"/>
      <c r="AL44" s="847"/>
      <c r="AM44" s="847"/>
      <c r="AN44" s="1061" t="s">
        <v>693</v>
      </c>
      <c r="AO44" s="847"/>
      <c r="AP44" s="847"/>
      <c r="AQ44" s="847"/>
      <c r="AR44" s="847"/>
      <c r="AS44" s="847"/>
      <c r="AT44" s="847"/>
      <c r="AU44" s="847"/>
      <c r="AV44" s="847"/>
      <c r="AW44" s="847"/>
      <c r="AX44" s="847"/>
      <c r="AY44" s="847"/>
      <c r="AZ44" s="865"/>
      <c r="BA44" s="847"/>
    </row>
    <row r="45" spans="1:53">
      <c r="A45" s="869"/>
      <c r="B45" s="847"/>
      <c r="C45" s="1062"/>
      <c r="D45" s="847"/>
      <c r="E45" s="1061"/>
      <c r="F45" s="1061"/>
      <c r="G45" s="1061"/>
      <c r="H45" s="1061"/>
      <c r="I45" s="847"/>
      <c r="J45" s="847"/>
      <c r="K45" s="847"/>
      <c r="L45" s="847"/>
      <c r="M45" s="847"/>
      <c r="N45" s="847"/>
      <c r="O45" s="847"/>
      <c r="P45" s="1062" t="s">
        <v>695</v>
      </c>
      <c r="Q45" s="847"/>
      <c r="R45" s="847"/>
      <c r="S45" s="847"/>
      <c r="T45" s="847"/>
      <c r="U45" s="847"/>
      <c r="V45" s="1061"/>
      <c r="W45" s="847"/>
      <c r="X45" s="847"/>
      <c r="Y45" s="1061"/>
      <c r="Z45" s="1062" t="s">
        <v>696</v>
      </c>
      <c r="AA45" s="1061"/>
      <c r="AB45" s="1061"/>
      <c r="AC45" s="1061"/>
      <c r="AD45" s="1061"/>
      <c r="AE45" s="1061"/>
      <c r="AF45" s="1061"/>
      <c r="AG45" s="1061"/>
      <c r="AH45" s="847"/>
      <c r="AI45" s="1061"/>
      <c r="AJ45" s="847"/>
      <c r="AK45" s="847"/>
      <c r="AL45" s="847"/>
      <c r="AM45" s="847"/>
      <c r="AN45" s="1061" t="s">
        <v>697</v>
      </c>
      <c r="AO45" s="847"/>
      <c r="AP45" s="847"/>
      <c r="AQ45" s="847"/>
      <c r="AR45" s="847"/>
      <c r="AS45" s="847"/>
      <c r="AT45" s="847"/>
      <c r="AU45" s="847"/>
      <c r="AV45" s="847"/>
      <c r="AW45" s="847"/>
      <c r="AX45" s="847"/>
      <c r="AY45" s="847"/>
      <c r="AZ45" s="865"/>
      <c r="BA45" s="847"/>
    </row>
    <row r="46" spans="1:53">
      <c r="A46" s="869"/>
      <c r="B46" s="847"/>
      <c r="C46" s="1062"/>
      <c r="D46" s="847"/>
      <c r="E46" s="1061"/>
      <c r="F46" s="1061"/>
      <c r="G46" s="1061"/>
      <c r="H46" s="1061"/>
      <c r="I46" s="847"/>
      <c r="J46" s="847"/>
      <c r="K46" s="847"/>
      <c r="L46" s="847"/>
      <c r="M46" s="847"/>
      <c r="N46" s="847"/>
      <c r="O46" s="847"/>
      <c r="P46" s="1062" t="s">
        <v>698</v>
      </c>
      <c r="Q46" s="847"/>
      <c r="R46" s="847"/>
      <c r="S46" s="847"/>
      <c r="T46" s="847"/>
      <c r="U46" s="847"/>
      <c r="V46" s="1061"/>
      <c r="W46" s="847"/>
      <c r="X46" s="847"/>
      <c r="Y46" s="1061"/>
      <c r="Z46" s="1062" t="s">
        <v>699</v>
      </c>
      <c r="AA46" s="1061"/>
      <c r="AB46" s="864"/>
      <c r="AC46" s="864"/>
      <c r="AD46" s="864"/>
      <c r="AE46" s="864"/>
      <c r="AF46" s="864"/>
      <c r="AG46" s="864"/>
      <c r="AH46" s="847"/>
      <c r="AI46" s="1061"/>
      <c r="AJ46" s="847"/>
      <c r="AK46" s="847"/>
      <c r="AL46" s="847"/>
      <c r="AM46" s="847"/>
      <c r="AN46" s="864" t="s">
        <v>700</v>
      </c>
      <c r="AO46" s="847"/>
      <c r="AP46" s="847"/>
      <c r="AQ46" s="847"/>
      <c r="AR46" s="847"/>
      <c r="AS46" s="847"/>
      <c r="AT46" s="847"/>
      <c r="AU46" s="847"/>
      <c r="AV46" s="847"/>
      <c r="AW46" s="847"/>
      <c r="AX46" s="847"/>
      <c r="AY46" s="847"/>
      <c r="AZ46" s="865"/>
      <c r="BA46" s="847"/>
    </row>
    <row r="47" spans="1:53" ht="14.25" customHeight="1">
      <c r="A47" s="869"/>
      <c r="B47" s="847"/>
      <c r="C47" s="847"/>
      <c r="D47" s="847"/>
      <c r="E47" s="847"/>
      <c r="F47" s="847"/>
      <c r="G47" s="847"/>
      <c r="H47" s="847"/>
      <c r="I47" s="847"/>
      <c r="J47" s="847"/>
      <c r="K47" s="847"/>
      <c r="L47" s="847"/>
      <c r="M47" s="847"/>
      <c r="N47" s="847"/>
      <c r="O47" s="847"/>
      <c r="P47" s="847"/>
      <c r="Q47" s="847"/>
      <c r="R47" s="847"/>
      <c r="S47" s="847"/>
      <c r="T47" s="847"/>
      <c r="U47" s="847"/>
      <c r="V47" s="847"/>
      <c r="W47" s="847"/>
      <c r="X47" s="847"/>
      <c r="Y47" s="847"/>
      <c r="Z47" s="1222"/>
      <c r="AA47" s="847"/>
      <c r="AB47" s="847"/>
      <c r="AC47" s="847"/>
      <c r="AD47" s="847"/>
      <c r="AE47" s="847"/>
      <c r="AF47" s="847"/>
      <c r="AG47" s="847"/>
      <c r="AH47" s="847"/>
      <c r="AI47" s="847"/>
      <c r="AJ47" s="847"/>
      <c r="AK47" s="847"/>
      <c r="AL47" s="847"/>
      <c r="AM47" s="847"/>
      <c r="AN47" s="847"/>
      <c r="AO47" s="847"/>
      <c r="AP47" s="847"/>
      <c r="AQ47" s="847"/>
      <c r="AR47" s="847"/>
      <c r="AS47" s="847"/>
      <c r="AT47" s="847"/>
      <c r="AU47" s="847"/>
      <c r="AV47" s="847"/>
      <c r="AW47" s="847"/>
      <c r="AX47" s="847"/>
      <c r="AY47" s="847"/>
      <c r="AZ47" s="865"/>
    </row>
    <row r="48" spans="1:53" ht="12.75" customHeight="1">
      <c r="A48" s="869"/>
      <c r="B48" s="1223" t="s">
        <v>765</v>
      </c>
      <c r="C48" s="1223"/>
      <c r="D48" s="1223"/>
      <c r="E48" s="1223"/>
      <c r="F48" s="1223"/>
      <c r="G48" s="1223"/>
      <c r="H48" s="1224"/>
      <c r="I48" s="1225"/>
      <c r="J48" s="1225"/>
      <c r="K48" s="1225"/>
      <c r="L48" s="1225"/>
      <c r="M48" s="1225"/>
      <c r="N48" s="1225"/>
      <c r="O48" s="1225"/>
      <c r="P48" s="1225"/>
      <c r="Q48" s="1225"/>
      <c r="R48" s="1225"/>
      <c r="S48" s="1225"/>
      <c r="T48" s="1225"/>
      <c r="U48" s="1225"/>
      <c r="V48" s="1225"/>
      <c r="W48" s="1225"/>
      <c r="X48" s="1225"/>
      <c r="Y48" s="1225"/>
      <c r="Z48" s="1225"/>
      <c r="AA48" s="1225"/>
      <c r="AB48" s="1225"/>
      <c r="AC48" s="1225"/>
      <c r="AD48" s="1225"/>
      <c r="AE48" s="1225"/>
      <c r="AF48" s="1225"/>
      <c r="AG48" s="1225"/>
      <c r="AH48" s="1225"/>
      <c r="AI48" s="1225"/>
      <c r="AJ48" s="1225"/>
      <c r="AK48" s="1225"/>
      <c r="AL48" s="1225"/>
      <c r="AM48" s="1225"/>
      <c r="AN48" s="1225"/>
      <c r="AO48" s="1225"/>
      <c r="AP48" s="1225"/>
      <c r="AQ48" s="1225"/>
      <c r="AR48" s="1225"/>
      <c r="AS48" s="1225"/>
      <c r="AT48" s="1226"/>
      <c r="AU48" s="847"/>
      <c r="AV48" s="847"/>
      <c r="AW48" s="847"/>
      <c r="AX48" s="847"/>
      <c r="AY48" s="970" t="s">
        <v>702</v>
      </c>
      <c r="AZ48" s="865"/>
    </row>
    <row r="49" spans="1:52">
      <c r="A49" s="869"/>
      <c r="B49" s="1223"/>
      <c r="C49" s="1223"/>
      <c r="D49" s="1223"/>
      <c r="E49" s="1223"/>
      <c r="F49" s="1223"/>
      <c r="G49" s="1223"/>
      <c r="H49" s="1227"/>
      <c r="I49" s="1098"/>
      <c r="J49" s="1098"/>
      <c r="K49" s="1098"/>
      <c r="L49" s="1098"/>
      <c r="M49" s="1098"/>
      <c r="N49" s="1098"/>
      <c r="O49" s="1098"/>
      <c r="P49" s="1098"/>
      <c r="Q49" s="1098"/>
      <c r="R49" s="1098"/>
      <c r="S49" s="1098"/>
      <c r="T49" s="1098"/>
      <c r="U49" s="1098"/>
      <c r="V49" s="1098"/>
      <c r="W49" s="1098"/>
      <c r="X49" s="1098"/>
      <c r="Y49" s="1098"/>
      <c r="Z49" s="1098"/>
      <c r="AA49" s="1098"/>
      <c r="AB49" s="1098"/>
      <c r="AC49" s="1098"/>
      <c r="AD49" s="1098"/>
      <c r="AE49" s="1098"/>
      <c r="AF49" s="1098"/>
      <c r="AG49" s="1098"/>
      <c r="AH49" s="1098"/>
      <c r="AI49" s="1098"/>
      <c r="AJ49" s="1098"/>
      <c r="AK49" s="1098"/>
      <c r="AL49" s="1098"/>
      <c r="AM49" s="1098"/>
      <c r="AN49" s="1098"/>
      <c r="AO49" s="1098"/>
      <c r="AP49" s="1098"/>
      <c r="AQ49" s="1098"/>
      <c r="AR49" s="1098"/>
      <c r="AS49" s="1098"/>
      <c r="AT49" s="1228"/>
      <c r="AU49" s="847"/>
      <c r="AV49" s="847"/>
      <c r="AW49" s="847"/>
      <c r="AX49" s="847"/>
      <c r="AY49" s="847"/>
      <c r="AZ49" s="865"/>
    </row>
    <row r="50" spans="1:52">
      <c r="A50" s="869"/>
      <c r="B50" s="863" t="s">
        <v>703</v>
      </c>
      <c r="C50" s="847"/>
      <c r="D50" s="847"/>
      <c r="E50" s="847"/>
      <c r="F50" s="847"/>
      <c r="G50" s="1229"/>
      <c r="H50" s="1230"/>
      <c r="I50" s="1231"/>
      <c r="J50" s="1231"/>
      <c r="K50" s="1231"/>
      <c r="L50" s="1231"/>
      <c r="M50" s="1231"/>
      <c r="N50" s="1231"/>
      <c r="O50" s="1231"/>
      <c r="P50" s="1231"/>
      <c r="Q50" s="1231"/>
      <c r="R50" s="1231"/>
      <c r="S50" s="1231"/>
      <c r="T50" s="1231"/>
      <c r="U50" s="1231"/>
      <c r="V50" s="1231"/>
      <c r="W50" s="1231"/>
      <c r="X50" s="1231"/>
      <c r="Y50" s="1231"/>
      <c r="Z50" s="1231"/>
      <c r="AA50" s="1231"/>
      <c r="AB50" s="1231"/>
      <c r="AC50" s="1231"/>
      <c r="AD50" s="1231"/>
      <c r="AE50" s="1231"/>
      <c r="AF50" s="1231"/>
      <c r="AG50" s="1231"/>
      <c r="AH50" s="1231"/>
      <c r="AI50" s="1231"/>
      <c r="AJ50" s="1231"/>
      <c r="AK50" s="1231"/>
      <c r="AL50" s="1231"/>
      <c r="AM50" s="1231"/>
      <c r="AN50" s="1231"/>
      <c r="AO50" s="1231"/>
      <c r="AP50" s="1231"/>
      <c r="AQ50" s="1231"/>
      <c r="AR50" s="1231"/>
      <c r="AS50" s="1231"/>
      <c r="AT50" s="1232"/>
      <c r="AU50" s="847"/>
      <c r="AV50" s="1233" t="s">
        <v>766</v>
      </c>
      <c r="AW50" s="1233"/>
      <c r="AX50" s="1233"/>
      <c r="AY50" s="1233"/>
      <c r="AZ50" s="865"/>
    </row>
    <row r="51" spans="1:52" ht="8.25" customHeight="1">
      <c r="A51" s="869"/>
      <c r="B51" s="863"/>
      <c r="C51" s="847"/>
      <c r="D51" s="847"/>
      <c r="E51" s="847"/>
      <c r="F51" s="847"/>
      <c r="G51" s="1229"/>
      <c r="H51" s="847"/>
      <c r="I51" s="863"/>
      <c r="J51" s="863"/>
      <c r="K51" s="863"/>
      <c r="L51" s="863"/>
      <c r="M51" s="863"/>
      <c r="N51" s="863"/>
      <c r="O51" s="847"/>
      <c r="P51" s="847"/>
      <c r="Q51" s="847"/>
      <c r="R51" s="847"/>
      <c r="S51" s="847"/>
      <c r="T51" s="847"/>
      <c r="U51" s="847"/>
      <c r="V51" s="847"/>
      <c r="W51" s="847"/>
      <c r="X51" s="847"/>
      <c r="Y51" s="847"/>
      <c r="Z51" s="847"/>
      <c r="AA51" s="847"/>
      <c r="AB51" s="847"/>
      <c r="AC51" s="847"/>
      <c r="AD51" s="847"/>
      <c r="AE51" s="847"/>
      <c r="AF51" s="847"/>
      <c r="AG51" s="847"/>
      <c r="AH51" s="847"/>
      <c r="AI51" s="847"/>
      <c r="AJ51" s="847"/>
      <c r="AK51" s="847"/>
      <c r="AL51" s="847"/>
      <c r="AM51" s="847"/>
      <c r="AN51" s="847"/>
      <c r="AO51" s="847"/>
      <c r="AP51" s="847"/>
      <c r="AQ51" s="847"/>
      <c r="AR51" s="847"/>
      <c r="AS51" s="847"/>
      <c r="AT51" s="847"/>
      <c r="AU51" s="847"/>
      <c r="AV51" s="847"/>
      <c r="AW51" s="847"/>
      <c r="AX51" s="847"/>
      <c r="AY51" s="847"/>
      <c r="AZ51" s="865"/>
    </row>
    <row r="52" spans="1:52">
      <c r="A52" s="869"/>
      <c r="B52" s="847"/>
      <c r="C52" s="847"/>
      <c r="D52" s="847"/>
      <c r="E52" s="847"/>
      <c r="F52" s="870" t="s">
        <v>705</v>
      </c>
      <c r="G52" s="1229"/>
      <c r="H52" s="863"/>
      <c r="I52" s="863"/>
      <c r="J52" s="863"/>
      <c r="K52" s="863"/>
      <c r="L52" s="863"/>
      <c r="M52" s="863"/>
      <c r="N52" s="863"/>
      <c r="O52" s="847"/>
      <c r="P52" s="847"/>
      <c r="Q52" s="847"/>
      <c r="R52" s="847"/>
      <c r="S52" s="847"/>
      <c r="T52" s="847"/>
      <c r="U52" s="847"/>
      <c r="V52" s="847"/>
      <c r="W52" s="847"/>
      <c r="X52" s="847"/>
      <c r="Y52" s="847"/>
      <c r="Z52" s="847"/>
      <c r="AA52" s="847"/>
      <c r="AB52" s="847"/>
      <c r="AC52" s="847"/>
      <c r="AD52" s="847"/>
      <c r="AE52" s="847"/>
      <c r="AF52" s="847"/>
      <c r="AG52" s="847"/>
      <c r="AH52" s="847"/>
      <c r="AI52" s="847"/>
      <c r="AJ52" s="847"/>
      <c r="AK52" s="847"/>
      <c r="AL52" s="847"/>
      <c r="AM52" s="847"/>
      <c r="AN52" s="847"/>
      <c r="AO52" s="847"/>
      <c r="AP52" s="847"/>
      <c r="AQ52" s="847"/>
      <c r="AR52" s="847"/>
      <c r="AS52" s="847"/>
      <c r="AT52" s="847"/>
      <c r="AU52" s="847"/>
      <c r="AV52" s="870"/>
      <c r="AW52" s="870" t="s">
        <v>706</v>
      </c>
      <c r="AX52" s="847"/>
      <c r="AY52" s="847"/>
      <c r="AZ52" s="865"/>
    </row>
    <row r="53" spans="1:52" ht="12.75" customHeight="1">
      <c r="A53" s="869"/>
      <c r="B53" s="847"/>
      <c r="C53" s="847"/>
      <c r="D53" s="847"/>
      <c r="E53" s="847"/>
      <c r="F53" s="870" t="s">
        <v>767</v>
      </c>
      <c r="G53" s="1229"/>
      <c r="H53" s="863"/>
      <c r="I53" s="863"/>
      <c r="J53" s="863"/>
      <c r="K53" s="863"/>
      <c r="L53" s="863"/>
      <c r="M53" s="863"/>
      <c r="N53" s="863"/>
      <c r="O53" s="847"/>
      <c r="P53" s="847"/>
      <c r="Q53" s="847"/>
      <c r="R53" s="847"/>
      <c r="S53" s="847"/>
      <c r="T53" s="847"/>
      <c r="U53" s="847"/>
      <c r="V53" s="847"/>
      <c r="W53" s="847"/>
      <c r="X53" s="847"/>
      <c r="Y53" s="847"/>
      <c r="Z53" s="847"/>
      <c r="AA53" s="847"/>
      <c r="AB53" s="847"/>
      <c r="AC53" s="847"/>
      <c r="AD53" s="847"/>
      <c r="AE53" s="847"/>
      <c r="AF53" s="847"/>
      <c r="AG53" s="847"/>
      <c r="AH53" s="847"/>
      <c r="AI53" s="847"/>
      <c r="AJ53" s="847"/>
      <c r="AK53" s="847"/>
      <c r="AL53" s="847"/>
      <c r="AM53" s="847"/>
      <c r="AN53" s="847"/>
      <c r="AO53" s="847"/>
      <c r="AP53" s="847"/>
      <c r="AQ53" s="847"/>
      <c r="AR53" s="847"/>
      <c r="AS53" s="847"/>
      <c r="AT53" s="847"/>
      <c r="AU53" s="847"/>
      <c r="AV53" s="870"/>
      <c r="AW53" s="870" t="s">
        <v>768</v>
      </c>
      <c r="AX53" s="847"/>
      <c r="AY53" s="847"/>
      <c r="AZ53" s="865"/>
    </row>
    <row r="54" spans="1:52" ht="6.75" customHeight="1">
      <c r="A54" s="869"/>
      <c r="B54" s="847"/>
      <c r="C54" s="847"/>
      <c r="D54" s="847"/>
      <c r="E54" s="847"/>
      <c r="F54" s="870"/>
      <c r="G54" s="1229"/>
      <c r="H54" s="863"/>
      <c r="I54" s="863"/>
      <c r="J54" s="863"/>
      <c r="K54" s="863"/>
      <c r="L54" s="863"/>
      <c r="M54" s="863"/>
      <c r="N54" s="863"/>
      <c r="O54" s="847"/>
      <c r="P54" s="847"/>
      <c r="Q54" s="847"/>
      <c r="R54" s="847"/>
      <c r="S54" s="847"/>
      <c r="T54" s="847"/>
      <c r="U54" s="847"/>
      <c r="V54" s="847"/>
      <c r="W54" s="847"/>
      <c r="X54" s="847"/>
      <c r="Y54" s="847"/>
      <c r="Z54" s="847"/>
      <c r="AA54" s="847"/>
      <c r="AB54" s="847"/>
      <c r="AC54" s="847"/>
      <c r="AD54" s="847"/>
      <c r="AE54" s="847"/>
      <c r="AF54" s="847"/>
      <c r="AG54" s="847"/>
      <c r="AH54" s="847"/>
      <c r="AI54" s="847"/>
      <c r="AJ54" s="847"/>
      <c r="AK54" s="847"/>
      <c r="AL54" s="847"/>
      <c r="AM54" s="847"/>
      <c r="AN54" s="847"/>
      <c r="AO54" s="847"/>
      <c r="AP54" s="847"/>
      <c r="AQ54" s="847"/>
      <c r="AR54" s="847"/>
      <c r="AS54" s="847"/>
      <c r="AT54" s="847"/>
      <c r="AU54" s="847"/>
      <c r="AV54" s="870"/>
      <c r="AW54" s="870"/>
      <c r="AX54" s="847"/>
      <c r="AY54" s="847"/>
      <c r="AZ54" s="865"/>
    </row>
    <row r="55" spans="1:52" ht="12.75" customHeight="1">
      <c r="A55" s="869"/>
      <c r="B55" s="847"/>
      <c r="C55" s="847"/>
      <c r="D55" s="847"/>
      <c r="E55" s="847"/>
      <c r="F55" s="870" t="s">
        <v>709</v>
      </c>
      <c r="G55" s="1229"/>
      <c r="H55" s="863"/>
      <c r="I55" s="863"/>
      <c r="J55" s="863"/>
      <c r="K55" s="863"/>
      <c r="L55" s="863"/>
      <c r="M55" s="863"/>
      <c r="N55" s="863"/>
      <c r="O55" s="847"/>
      <c r="P55" s="847"/>
      <c r="Q55" s="847"/>
      <c r="R55" s="847"/>
      <c r="S55" s="847"/>
      <c r="T55" s="847"/>
      <c r="U55" s="847"/>
      <c r="V55" s="847"/>
      <c r="W55" s="847"/>
      <c r="X55" s="847"/>
      <c r="Y55" s="847"/>
      <c r="Z55" s="847"/>
      <c r="AA55" s="847"/>
      <c r="AB55" s="847"/>
      <c r="AC55" s="847"/>
      <c r="AD55" s="847"/>
      <c r="AE55" s="847"/>
      <c r="AF55" s="847"/>
      <c r="AG55" s="847"/>
      <c r="AH55" s="847"/>
      <c r="AI55" s="847"/>
      <c r="AJ55" s="847"/>
      <c r="AK55" s="847"/>
      <c r="AL55" s="847"/>
      <c r="AM55" s="847"/>
      <c r="AN55" s="847"/>
      <c r="AO55" s="847"/>
      <c r="AP55" s="847"/>
      <c r="AQ55" s="847"/>
      <c r="AR55" s="847"/>
      <c r="AS55" s="847"/>
      <c r="AT55" s="847"/>
      <c r="AU55" s="847"/>
      <c r="AV55" s="870"/>
      <c r="AW55" s="870" t="s">
        <v>769</v>
      </c>
      <c r="AX55" s="847"/>
      <c r="AY55" s="847"/>
      <c r="AZ55" s="865"/>
    </row>
    <row r="56" spans="1:52" ht="12.75" customHeight="1">
      <c r="A56" s="1092"/>
      <c r="B56" s="853"/>
      <c r="C56" s="856"/>
      <c r="D56" s="847"/>
      <c r="E56" s="847"/>
      <c r="F56" s="870" t="s">
        <v>770</v>
      </c>
      <c r="G56" s="847"/>
      <c r="H56" s="847"/>
      <c r="I56" s="847"/>
      <c r="J56" s="847"/>
      <c r="K56" s="847"/>
      <c r="L56" s="847"/>
      <c r="M56" s="847"/>
      <c r="N56" s="847"/>
      <c r="O56" s="847"/>
      <c r="P56" s="847"/>
      <c r="Q56" s="847"/>
      <c r="R56" s="847"/>
      <c r="S56" s="847"/>
      <c r="T56" s="847"/>
      <c r="U56" s="847"/>
      <c r="V56" s="847"/>
      <c r="W56" s="847"/>
      <c r="X56" s="847"/>
      <c r="Y56" s="847"/>
      <c r="Z56" s="847"/>
      <c r="AA56" s="847"/>
      <c r="AB56" s="847"/>
      <c r="AC56" s="847"/>
      <c r="AD56" s="847"/>
      <c r="AE56" s="847"/>
      <c r="AF56" s="847"/>
      <c r="AG56" s="847"/>
      <c r="AH56" s="847"/>
      <c r="AI56" s="847"/>
      <c r="AJ56" s="847"/>
      <c r="AK56" s="847"/>
      <c r="AL56" s="847"/>
      <c r="AM56" s="847"/>
      <c r="AN56" s="847"/>
      <c r="AO56" s="847"/>
      <c r="AP56" s="847"/>
      <c r="AQ56" s="847"/>
      <c r="AR56" s="847"/>
      <c r="AS56" s="847"/>
      <c r="AT56" s="847"/>
      <c r="AU56" s="847"/>
      <c r="AV56" s="870"/>
      <c r="AW56" s="870" t="s">
        <v>771</v>
      </c>
      <c r="AX56" s="847"/>
      <c r="AY56" s="847"/>
      <c r="AZ56" s="865"/>
    </row>
    <row r="57" spans="1:52" ht="12.75" customHeight="1">
      <c r="A57" s="869"/>
      <c r="B57" s="847"/>
      <c r="C57" s="865"/>
      <c r="D57" s="847"/>
      <c r="E57" s="870"/>
      <c r="F57" s="870"/>
      <c r="G57" s="863"/>
      <c r="H57" s="847"/>
      <c r="I57" s="847"/>
      <c r="J57" s="847"/>
      <c r="K57" s="847"/>
      <c r="L57" s="847"/>
      <c r="M57" s="847"/>
      <c r="N57" s="847"/>
      <c r="O57" s="847"/>
      <c r="P57" s="847"/>
      <c r="Q57" s="847"/>
      <c r="R57" s="847"/>
      <c r="S57" s="847"/>
      <c r="T57" s="847"/>
      <c r="U57" s="847"/>
      <c r="V57" s="847"/>
      <c r="W57" s="847"/>
      <c r="X57" s="847"/>
      <c r="Y57" s="847"/>
      <c r="Z57" s="847"/>
      <c r="AA57" s="847"/>
      <c r="AB57" s="847"/>
      <c r="AC57" s="847"/>
      <c r="AD57" s="847"/>
      <c r="AE57" s="847"/>
      <c r="AF57" s="847"/>
      <c r="AG57" s="847"/>
      <c r="AH57" s="847"/>
      <c r="AI57" s="847"/>
      <c r="AJ57" s="847"/>
      <c r="AK57" s="847"/>
      <c r="AL57" s="847"/>
      <c r="AM57" s="847"/>
      <c r="AN57" s="847"/>
      <c r="AO57" s="847"/>
      <c r="AP57" s="847"/>
      <c r="AQ57" s="847"/>
      <c r="AR57" s="847"/>
      <c r="AS57" s="847"/>
      <c r="AT57" s="847"/>
      <c r="AU57" s="847"/>
      <c r="AV57" s="870"/>
      <c r="AW57" s="870" t="s">
        <v>772</v>
      </c>
      <c r="AX57" s="847"/>
      <c r="AY57" s="847"/>
      <c r="AZ57" s="865"/>
    </row>
    <row r="58" spans="1:52" ht="12.75" customHeight="1">
      <c r="A58" s="869"/>
      <c r="B58" s="847"/>
      <c r="C58" s="865"/>
      <c r="D58" s="847"/>
      <c r="E58" s="870"/>
      <c r="F58" s="870" t="s">
        <v>773</v>
      </c>
      <c r="G58" s="863"/>
      <c r="H58" s="847"/>
      <c r="I58" s="847"/>
      <c r="J58" s="847"/>
      <c r="K58" s="847"/>
      <c r="L58" s="847"/>
      <c r="M58" s="847"/>
      <c r="N58" s="847"/>
      <c r="O58" s="847"/>
      <c r="P58" s="847"/>
      <c r="Q58" s="847"/>
      <c r="R58" s="847"/>
      <c r="S58" s="847"/>
      <c r="T58" s="847"/>
      <c r="U58" s="847"/>
      <c r="V58" s="847"/>
      <c r="W58" s="847"/>
      <c r="X58" s="847"/>
      <c r="Y58" s="847"/>
      <c r="Z58" s="847"/>
      <c r="AA58" s="847"/>
      <c r="AB58" s="847"/>
      <c r="AC58" s="847"/>
      <c r="AD58" s="847"/>
      <c r="AE58" s="847"/>
      <c r="AF58" s="847"/>
      <c r="AG58" s="847"/>
      <c r="AH58" s="847"/>
      <c r="AI58" s="847"/>
      <c r="AJ58" s="847"/>
      <c r="AK58" s="847"/>
      <c r="AL58" s="847"/>
      <c r="AM58" s="847"/>
      <c r="AN58" s="847"/>
      <c r="AO58" s="847"/>
      <c r="AP58" s="847"/>
      <c r="AQ58" s="847"/>
      <c r="AR58" s="847"/>
      <c r="AS58" s="847"/>
      <c r="AT58" s="847"/>
      <c r="AU58" s="847"/>
      <c r="AV58" s="847"/>
      <c r="AW58" s="870" t="s">
        <v>774</v>
      </c>
      <c r="AX58" s="847"/>
      <c r="AY58" s="847"/>
      <c r="AZ58" s="865"/>
    </row>
    <row r="59" spans="1:52" ht="12.75" customHeight="1">
      <c r="A59" s="869"/>
      <c r="B59" s="847"/>
      <c r="C59" s="865"/>
      <c r="D59" s="847"/>
      <c r="E59" s="870"/>
      <c r="F59" s="870" t="s">
        <v>775</v>
      </c>
      <c r="G59" s="863"/>
      <c r="H59" s="847"/>
      <c r="I59" s="847"/>
      <c r="J59" s="847"/>
      <c r="K59" s="847"/>
      <c r="L59" s="847"/>
      <c r="M59" s="847"/>
      <c r="N59" s="847"/>
      <c r="O59" s="847"/>
      <c r="P59" s="847"/>
      <c r="Q59" s="847"/>
      <c r="R59" s="847"/>
      <c r="S59" s="847"/>
      <c r="T59" s="847"/>
      <c r="U59" s="847"/>
      <c r="V59" s="847"/>
      <c r="W59" s="847"/>
      <c r="X59" s="847"/>
      <c r="Y59" s="847"/>
      <c r="Z59" s="847"/>
      <c r="AA59" s="847"/>
      <c r="AB59" s="847"/>
      <c r="AC59" s="847"/>
      <c r="AD59" s="847"/>
      <c r="AE59" s="847"/>
      <c r="AF59" s="847"/>
      <c r="AG59" s="847"/>
      <c r="AH59" s="847"/>
      <c r="AI59" s="847"/>
      <c r="AJ59" s="847"/>
      <c r="AK59" s="847"/>
      <c r="AL59" s="847"/>
      <c r="AM59" s="847"/>
      <c r="AN59" s="847"/>
      <c r="AO59" s="847"/>
      <c r="AP59" s="847"/>
      <c r="AQ59" s="847"/>
      <c r="AR59" s="847"/>
      <c r="AS59" s="847"/>
      <c r="AT59" s="847"/>
      <c r="AU59" s="847"/>
      <c r="AV59" s="847"/>
      <c r="AW59" s="847"/>
      <c r="AX59" s="847"/>
      <c r="AY59" s="847"/>
      <c r="AZ59" s="865"/>
    </row>
    <row r="60" spans="1:52" ht="6" customHeight="1">
      <c r="A60" s="869"/>
      <c r="B60" s="847"/>
      <c r="C60" s="865"/>
      <c r="D60" s="847"/>
      <c r="E60" s="870"/>
      <c r="F60" s="870"/>
      <c r="G60" s="863"/>
      <c r="H60" s="847"/>
      <c r="I60" s="847"/>
      <c r="J60" s="847"/>
      <c r="K60" s="847"/>
      <c r="L60" s="847"/>
      <c r="M60" s="847"/>
      <c r="N60" s="847"/>
      <c r="O60" s="847"/>
      <c r="P60" s="847"/>
      <c r="Q60" s="847"/>
      <c r="R60" s="847"/>
      <c r="S60" s="847"/>
      <c r="T60" s="847"/>
      <c r="U60" s="847"/>
      <c r="V60" s="847"/>
      <c r="W60" s="847"/>
      <c r="X60" s="847"/>
      <c r="Y60" s="847"/>
      <c r="Z60" s="847"/>
      <c r="AA60" s="847"/>
      <c r="AB60" s="847"/>
      <c r="AC60" s="847"/>
      <c r="AD60" s="847"/>
      <c r="AE60" s="847"/>
      <c r="AF60" s="847"/>
      <c r="AG60" s="847"/>
      <c r="AH60" s="847"/>
      <c r="AI60" s="847"/>
      <c r="AJ60" s="847"/>
      <c r="AK60" s="847"/>
      <c r="AL60" s="847"/>
      <c r="AM60" s="847"/>
      <c r="AN60" s="847"/>
      <c r="AO60" s="847"/>
      <c r="AP60" s="847"/>
      <c r="AQ60" s="847"/>
      <c r="AR60" s="847"/>
      <c r="AS60" s="847"/>
      <c r="AT60" s="847"/>
      <c r="AU60" s="847"/>
      <c r="AV60" s="847"/>
      <c r="AW60" s="847"/>
      <c r="AX60" s="847"/>
      <c r="AY60" s="847"/>
      <c r="AZ60" s="865"/>
    </row>
    <row r="61" spans="1:52" ht="12.75" customHeight="1">
      <c r="A61" s="869"/>
      <c r="B61" s="847"/>
      <c r="C61" s="865"/>
      <c r="D61" s="1234" t="s">
        <v>718</v>
      </c>
      <c r="E61" s="1175"/>
      <c r="F61" s="1175"/>
      <c r="G61" s="1175"/>
      <c r="H61" s="1175"/>
      <c r="I61" s="1175"/>
      <c r="J61" s="1175"/>
      <c r="K61" s="1175"/>
      <c r="L61" s="1175"/>
      <c r="M61" s="1175"/>
      <c r="N61" s="1175"/>
      <c r="O61" s="1175"/>
      <c r="P61" s="1235" t="s">
        <v>776</v>
      </c>
      <c r="Q61" s="1235"/>
      <c r="R61" s="1235"/>
      <c r="S61" s="1235"/>
      <c r="T61" s="1235"/>
      <c r="U61" s="1235"/>
      <c r="V61" s="1235"/>
      <c r="W61" s="1235"/>
      <c r="X61" s="1236"/>
      <c r="Y61" s="1237" t="s">
        <v>777</v>
      </c>
      <c r="Z61" s="1143"/>
      <c r="AA61" s="1237"/>
      <c r="AB61" s="1237"/>
      <c r="AC61" s="1237"/>
      <c r="AD61" s="1237"/>
      <c r="AE61" s="1237"/>
      <c r="AF61" s="1238"/>
      <c r="AG61" s="1238"/>
      <c r="AH61" s="1238"/>
      <c r="AI61" s="1238"/>
      <c r="AJ61" s="1238"/>
      <c r="AK61" s="1238"/>
      <c r="AL61" s="853"/>
      <c r="AM61" s="853"/>
      <c r="AN61" s="1239" t="s">
        <v>778</v>
      </c>
      <c r="AO61" s="1239"/>
      <c r="AP61" s="1239"/>
      <c r="AQ61" s="1239"/>
      <c r="AR61" s="1239"/>
      <c r="AS61" s="1239"/>
      <c r="AT61" s="1239"/>
      <c r="AU61" s="1239"/>
      <c r="AV61" s="1239"/>
      <c r="AW61" s="1239"/>
      <c r="AX61" s="1239"/>
      <c r="AY61" s="1239"/>
      <c r="AZ61" s="1240"/>
    </row>
    <row r="62" spans="1:52" ht="12.75" customHeight="1">
      <c r="A62" s="869"/>
      <c r="B62" s="847"/>
      <c r="C62" s="865"/>
      <c r="D62" s="1055"/>
      <c r="E62" s="1178"/>
      <c r="F62" s="1178"/>
      <c r="G62" s="1178"/>
      <c r="H62" s="1178"/>
      <c r="I62" s="1178"/>
      <c r="J62" s="1178"/>
      <c r="K62" s="1178"/>
      <c r="L62" s="1178"/>
      <c r="M62" s="1178"/>
      <c r="N62" s="1178"/>
      <c r="O62" s="1178"/>
      <c r="P62" s="1241"/>
      <c r="Q62" s="1241"/>
      <c r="R62" s="1241"/>
      <c r="S62" s="1241"/>
      <c r="T62" s="1241"/>
      <c r="U62" s="1241"/>
      <c r="V62" s="1241"/>
      <c r="W62" s="1241"/>
      <c r="X62" s="1242"/>
      <c r="Y62" s="849"/>
      <c r="Z62" s="874"/>
      <c r="AA62" s="849"/>
      <c r="AB62" s="849"/>
      <c r="AC62" s="849"/>
      <c r="AD62" s="849"/>
      <c r="AE62" s="849"/>
      <c r="AF62" s="849"/>
      <c r="AG62" s="849"/>
      <c r="AH62" s="849"/>
      <c r="AI62" s="849"/>
      <c r="AJ62" s="849"/>
      <c r="AK62" s="849"/>
      <c r="AL62" s="849"/>
      <c r="AM62" s="1243"/>
      <c r="AN62" s="849"/>
      <c r="AO62" s="849"/>
      <c r="AP62" s="849"/>
      <c r="AQ62" s="849"/>
      <c r="AR62" s="849"/>
      <c r="AS62" s="1138"/>
      <c r="AT62" s="1138"/>
      <c r="AU62" s="1138"/>
      <c r="AV62" s="1244"/>
      <c r="AW62" s="1244"/>
      <c r="AX62" s="1244"/>
      <c r="AY62" s="1244"/>
      <c r="AZ62" s="875"/>
    </row>
    <row r="63" spans="1:52" ht="12.75" customHeight="1">
      <c r="A63" s="869"/>
      <c r="B63" s="847"/>
      <c r="C63" s="865"/>
      <c r="D63" s="1245"/>
      <c r="E63" s="1245"/>
      <c r="F63" s="1245"/>
      <c r="G63" s="1245"/>
      <c r="H63" s="1245"/>
      <c r="I63" s="1245"/>
      <c r="J63" s="1245"/>
      <c r="K63" s="1245"/>
      <c r="L63" s="1245"/>
      <c r="M63" s="1245"/>
      <c r="N63" s="1245"/>
      <c r="O63" s="1245"/>
      <c r="P63" s="1245"/>
      <c r="Q63" s="1245"/>
      <c r="R63" s="1246"/>
      <c r="S63" s="1246"/>
      <c r="T63" s="1246"/>
      <c r="U63" s="1246"/>
      <c r="V63" s="1246"/>
      <c r="W63" s="1246"/>
      <c r="X63" s="865"/>
      <c r="Y63" s="847"/>
      <c r="Z63" s="870"/>
      <c r="AA63" s="847"/>
      <c r="AB63" s="847"/>
      <c r="AC63" s="847"/>
      <c r="AD63" s="847"/>
      <c r="AE63" s="847"/>
      <c r="AF63" s="847"/>
      <c r="AG63" s="847"/>
      <c r="AH63" s="847"/>
      <c r="AI63" s="847"/>
      <c r="AJ63" s="847"/>
      <c r="AK63" s="1247"/>
      <c r="AL63" s="847"/>
      <c r="AM63" s="847"/>
      <c r="AN63" s="847"/>
      <c r="AO63" s="853"/>
      <c r="AP63" s="853"/>
      <c r="AQ63" s="853"/>
      <c r="AR63" s="856"/>
      <c r="AS63" s="847"/>
      <c r="AT63" s="1199" t="s">
        <v>725</v>
      </c>
      <c r="AU63" s="1199"/>
      <c r="AV63" s="1199"/>
      <c r="AW63" s="1199"/>
      <c r="AX63" s="1199"/>
      <c r="AY63" s="1199"/>
      <c r="AZ63" s="1248"/>
    </row>
    <row r="64" spans="1:52" ht="12.75" customHeight="1">
      <c r="A64" s="869"/>
      <c r="B64" s="847"/>
      <c r="C64" s="865"/>
      <c r="D64" s="847"/>
      <c r="E64" s="870"/>
      <c r="F64" s="870"/>
      <c r="G64" s="863"/>
      <c r="H64" s="847"/>
      <c r="I64" s="847"/>
      <c r="J64" s="847"/>
      <c r="K64" s="847"/>
      <c r="L64" s="847"/>
      <c r="M64" s="847"/>
      <c r="N64" s="847"/>
      <c r="O64" s="847"/>
      <c r="P64" s="847"/>
      <c r="Q64" s="847"/>
      <c r="R64" s="847"/>
      <c r="S64" s="847"/>
      <c r="T64" s="847"/>
      <c r="U64" s="847"/>
      <c r="V64" s="847"/>
      <c r="W64" s="847"/>
      <c r="X64" s="865"/>
      <c r="Y64" s="847"/>
      <c r="Z64" s="847"/>
      <c r="AA64" s="847"/>
      <c r="AB64" s="847"/>
      <c r="AC64" s="1249" t="s">
        <v>726</v>
      </c>
      <c r="AD64" s="847"/>
      <c r="AE64" s="847"/>
      <c r="AF64" s="847"/>
      <c r="AG64" s="847"/>
      <c r="AH64" s="847"/>
      <c r="AI64" s="1250"/>
      <c r="AJ64" s="1251"/>
      <c r="AK64" s="1252"/>
      <c r="AL64" s="847"/>
      <c r="AM64" s="847"/>
      <c r="AN64" s="847"/>
      <c r="AO64" s="1253" t="s">
        <v>724</v>
      </c>
      <c r="AP64" s="847"/>
      <c r="AQ64" s="847"/>
      <c r="AR64" s="865"/>
      <c r="AS64" s="847"/>
      <c r="AT64" s="1254" t="s">
        <v>411</v>
      </c>
      <c r="AU64" s="1254"/>
      <c r="AV64" s="1254"/>
      <c r="AW64" s="1254"/>
      <c r="AX64" s="1254"/>
      <c r="AY64" s="1254"/>
      <c r="AZ64" s="1255"/>
    </row>
    <row r="65" spans="1:57" ht="12.75" customHeight="1">
      <c r="A65" s="869"/>
      <c r="B65" s="847"/>
      <c r="C65" s="865"/>
      <c r="D65" s="847"/>
      <c r="E65" s="847"/>
      <c r="F65" s="863"/>
      <c r="G65" s="863"/>
      <c r="H65" s="847"/>
      <c r="I65" s="847"/>
      <c r="J65" s="847"/>
      <c r="K65" s="847"/>
      <c r="L65" s="847"/>
      <c r="M65" s="847"/>
      <c r="N65" s="847"/>
      <c r="O65" s="847"/>
      <c r="P65" s="847"/>
      <c r="Q65" s="847"/>
      <c r="R65" s="847"/>
      <c r="S65" s="847"/>
      <c r="T65" s="847"/>
      <c r="U65" s="847"/>
      <c r="V65" s="847"/>
      <c r="W65" s="847"/>
      <c r="X65" s="865"/>
      <c r="Y65" s="847"/>
      <c r="Z65" s="1256"/>
      <c r="AA65" s="1256"/>
      <c r="AB65" s="847"/>
      <c r="AC65" s="1257"/>
      <c r="AD65" s="1257"/>
      <c r="AE65" s="1258"/>
      <c r="AF65" s="1258"/>
      <c r="AG65" s="847"/>
      <c r="AH65" s="1229"/>
      <c r="AI65" s="1229"/>
      <c r="AJ65" s="1229"/>
      <c r="AK65" s="847"/>
      <c r="AL65" s="847"/>
      <c r="AM65" s="847"/>
      <c r="AN65" s="1249"/>
      <c r="AO65" s="1249"/>
      <c r="AP65" s="1249"/>
      <c r="AQ65" s="1249"/>
      <c r="AR65" s="865"/>
      <c r="AS65" s="847"/>
      <c r="AT65" s="847"/>
      <c r="AU65" s="847"/>
      <c r="AV65" s="847"/>
      <c r="AW65" s="847"/>
      <c r="AX65" s="847"/>
      <c r="AY65" s="847"/>
      <c r="AZ65" s="865"/>
    </row>
    <row r="66" spans="1:57" ht="12.75" customHeight="1">
      <c r="A66" s="869"/>
      <c r="B66" s="847"/>
      <c r="C66" s="847"/>
      <c r="D66" s="869"/>
      <c r="E66" s="870"/>
      <c r="F66" s="863"/>
      <c r="G66" s="863"/>
      <c r="H66" s="847"/>
      <c r="I66" s="847"/>
      <c r="J66" s="847"/>
      <c r="K66" s="847"/>
      <c r="L66" s="847"/>
      <c r="M66" s="847"/>
      <c r="N66" s="847"/>
      <c r="O66" s="847"/>
      <c r="P66" s="847"/>
      <c r="Q66" s="847"/>
      <c r="R66" s="847"/>
      <c r="S66" s="847"/>
      <c r="T66" s="847"/>
      <c r="U66" s="847"/>
      <c r="V66" s="847"/>
      <c r="W66" s="847"/>
      <c r="X66" s="1259"/>
      <c r="Y66" s="1145" t="s">
        <v>779</v>
      </c>
      <c r="Z66" s="847"/>
      <c r="AA66" s="847"/>
      <c r="AB66" s="847"/>
      <c r="AC66" s="847"/>
      <c r="AD66" s="847"/>
      <c r="AE66" s="869"/>
      <c r="AF66" s="865"/>
      <c r="AG66" s="869"/>
      <c r="AH66" s="865"/>
      <c r="AI66" s="847"/>
      <c r="AJ66" s="847"/>
      <c r="AK66" s="847"/>
      <c r="AL66" s="865"/>
      <c r="AM66" s="847"/>
      <c r="AN66" s="847"/>
      <c r="AO66" s="847"/>
      <c r="AP66" s="847"/>
      <c r="AQ66" s="1260" t="s">
        <v>780</v>
      </c>
      <c r="AR66" s="865"/>
      <c r="AS66" s="847"/>
      <c r="AT66" s="847"/>
      <c r="AU66" s="847"/>
      <c r="AV66" s="847"/>
      <c r="AW66" s="847"/>
      <c r="AX66" s="847"/>
      <c r="AY66" s="847"/>
      <c r="AZ66" s="865"/>
    </row>
    <row r="67" spans="1:57" ht="12.75" customHeight="1">
      <c r="A67" s="869"/>
      <c r="B67" s="847"/>
      <c r="C67" s="847"/>
      <c r="D67" s="869"/>
      <c r="E67" s="847"/>
      <c r="F67" s="847"/>
      <c r="G67" s="847"/>
      <c r="H67" s="847"/>
      <c r="I67" s="847"/>
      <c r="J67" s="847"/>
      <c r="K67" s="847"/>
      <c r="L67" s="847"/>
      <c r="M67" s="970"/>
      <c r="N67" s="847"/>
      <c r="O67" s="847"/>
      <c r="P67" s="847"/>
      <c r="Q67" s="847"/>
      <c r="R67" s="847"/>
      <c r="S67" s="847"/>
      <c r="T67" s="847"/>
      <c r="U67" s="847"/>
      <c r="V67" s="847"/>
      <c r="W67" s="847"/>
      <c r="X67" s="1259"/>
      <c r="Y67" s="1145" t="s">
        <v>781</v>
      </c>
      <c r="Z67" s="1261"/>
      <c r="AA67" s="847"/>
      <c r="AB67" s="847"/>
      <c r="AC67" s="1262"/>
      <c r="AD67" s="847"/>
      <c r="AE67" s="1263"/>
      <c r="AF67" s="1264"/>
      <c r="AG67" s="1265"/>
      <c r="AH67" s="1266"/>
      <c r="AI67" s="1266"/>
      <c r="AJ67" s="1266"/>
      <c r="AK67" s="1266"/>
      <c r="AL67" s="1267"/>
      <c r="AM67" s="847"/>
      <c r="AN67" s="847"/>
      <c r="AO67" s="847"/>
      <c r="AP67" s="847"/>
      <c r="AQ67" s="940" t="s">
        <v>782</v>
      </c>
      <c r="AR67" s="865"/>
      <c r="AS67" s="847"/>
      <c r="AT67" s="847"/>
      <c r="AU67" s="847"/>
      <c r="AV67" s="847"/>
      <c r="AW67" s="847"/>
      <c r="AX67" s="847"/>
      <c r="AY67" s="847"/>
      <c r="AZ67" s="865"/>
    </row>
    <row r="68" spans="1:57" ht="13.5" customHeight="1">
      <c r="A68" s="869"/>
      <c r="B68" s="847"/>
      <c r="C68" s="847"/>
      <c r="D68" s="869"/>
      <c r="E68" s="847"/>
      <c r="F68" s="847"/>
      <c r="G68" s="847"/>
      <c r="H68" s="847"/>
      <c r="I68" s="847"/>
      <c r="J68" s="847"/>
      <c r="K68" s="847"/>
      <c r="L68" s="847"/>
      <c r="M68" s="847"/>
      <c r="N68" s="847"/>
      <c r="O68" s="847"/>
      <c r="P68" s="847"/>
      <c r="Q68" s="847"/>
      <c r="R68" s="847"/>
      <c r="S68" s="847"/>
      <c r="T68" s="847"/>
      <c r="U68" s="847"/>
      <c r="V68" s="847"/>
      <c r="W68" s="847"/>
      <c r="X68" s="865"/>
      <c r="Y68" s="847"/>
      <c r="Z68" s="847"/>
      <c r="AA68" s="847"/>
      <c r="AB68" s="847"/>
      <c r="AC68" s="1268"/>
      <c r="AD68" s="1268"/>
      <c r="AE68" s="1268"/>
      <c r="AF68" s="847"/>
      <c r="AG68" s="1229"/>
      <c r="AH68" s="1229"/>
      <c r="AI68" s="1229"/>
      <c r="AJ68" s="1229"/>
      <c r="AK68" s="847"/>
      <c r="AL68" s="847"/>
      <c r="AM68" s="847"/>
      <c r="AN68" s="847"/>
      <c r="AO68" s="847"/>
      <c r="AP68" s="847"/>
      <c r="AQ68" s="847"/>
      <c r="AR68" s="847"/>
      <c r="AS68" s="869"/>
      <c r="AT68" s="847"/>
      <c r="AU68" s="847"/>
      <c r="AV68" s="847"/>
      <c r="AW68" s="847"/>
      <c r="AX68" s="847"/>
      <c r="AY68" s="847"/>
      <c r="AZ68" s="865"/>
    </row>
    <row r="69" spans="1:57" ht="12.75" customHeight="1">
      <c r="A69" s="869"/>
      <c r="B69" s="847"/>
      <c r="C69" s="847"/>
      <c r="D69" s="1120"/>
      <c r="E69" s="1121"/>
      <c r="F69" s="1121"/>
      <c r="G69" s="1121"/>
      <c r="H69" s="1121"/>
      <c r="I69" s="1121"/>
      <c r="J69" s="1121"/>
      <c r="K69" s="1121"/>
      <c r="L69" s="1121"/>
      <c r="M69" s="1121"/>
      <c r="N69" s="1121"/>
      <c r="O69" s="1121"/>
      <c r="P69" s="1121"/>
      <c r="Q69" s="1121"/>
      <c r="R69" s="1121"/>
      <c r="S69" s="1122"/>
      <c r="T69" s="1122"/>
      <c r="U69" s="1122"/>
      <c r="V69" s="1122"/>
      <c r="W69" s="1122"/>
      <c r="X69" s="1123"/>
      <c r="Y69" s="863" t="s">
        <v>729</v>
      </c>
      <c r="Z69" s="863"/>
      <c r="AA69" s="863"/>
      <c r="AB69" s="863"/>
      <c r="AC69" s="863"/>
      <c r="AD69" s="863"/>
      <c r="AE69" s="863"/>
      <c r="AF69" s="863"/>
      <c r="AG69" s="863"/>
      <c r="AH69" s="863"/>
      <c r="AI69" s="863"/>
      <c r="AJ69" s="863"/>
      <c r="AK69" s="863"/>
      <c r="AL69" s="863"/>
      <c r="AM69" s="863"/>
      <c r="AN69" s="863"/>
      <c r="AO69" s="863"/>
      <c r="AP69" s="863"/>
      <c r="AQ69" s="863"/>
      <c r="AR69" s="863" t="s">
        <v>730</v>
      </c>
      <c r="AS69" s="869"/>
      <c r="AT69" s="847"/>
      <c r="AU69" s="847"/>
      <c r="AV69" s="847"/>
      <c r="AW69" s="847"/>
      <c r="AX69" s="1020"/>
      <c r="AY69" s="847"/>
      <c r="AZ69" s="865"/>
      <c r="BA69" s="847"/>
    </row>
    <row r="70" spans="1:57" ht="12.75" customHeight="1">
      <c r="A70" s="869"/>
      <c r="B70" s="847"/>
      <c r="C70" s="865"/>
      <c r="D70" s="847"/>
      <c r="E70" s="847"/>
      <c r="F70" s="847"/>
      <c r="G70" s="847"/>
      <c r="H70" s="847"/>
      <c r="I70" s="847"/>
      <c r="J70" s="847"/>
      <c r="K70" s="847"/>
      <c r="L70" s="847"/>
      <c r="M70" s="847"/>
      <c r="N70" s="847"/>
      <c r="O70" s="847"/>
      <c r="P70" s="847"/>
      <c r="Q70" s="847"/>
      <c r="R70" s="847"/>
      <c r="S70" s="847"/>
      <c r="T70" s="847"/>
      <c r="U70" s="847"/>
      <c r="V70" s="847"/>
      <c r="W70" s="847"/>
      <c r="X70" s="865"/>
      <c r="Y70" s="863" t="s">
        <v>731</v>
      </c>
      <c r="Z70" s="863"/>
      <c r="AA70" s="863"/>
      <c r="AB70" s="863"/>
      <c r="AC70" s="863"/>
      <c r="AD70" s="863"/>
      <c r="AE70" s="863"/>
      <c r="AF70" s="863"/>
      <c r="AG70" s="863"/>
      <c r="AH70" s="863"/>
      <c r="AI70" s="863"/>
      <c r="AJ70" s="863"/>
      <c r="AK70" s="863"/>
      <c r="AL70" s="863"/>
      <c r="AM70" s="863"/>
      <c r="AN70" s="863"/>
      <c r="AO70" s="863"/>
      <c r="AP70" s="863"/>
      <c r="AQ70" s="863"/>
      <c r="AR70" s="863" t="s">
        <v>732</v>
      </c>
      <c r="AS70" s="869"/>
      <c r="AT70" s="847"/>
      <c r="AU70" s="847"/>
      <c r="AV70" s="847"/>
      <c r="AW70" s="847"/>
      <c r="AX70" s="1020"/>
      <c r="AY70" s="847"/>
      <c r="AZ70" s="865"/>
      <c r="BA70" s="847"/>
    </row>
    <row r="71" spans="1:57" ht="12.75" customHeight="1">
      <c r="A71" s="869"/>
      <c r="B71" s="847"/>
      <c r="C71" s="865"/>
      <c r="D71" s="847"/>
      <c r="E71" s="847"/>
      <c r="F71" s="847"/>
      <c r="G71" s="847"/>
      <c r="H71" s="847"/>
      <c r="I71" s="847"/>
      <c r="J71" s="847"/>
      <c r="K71" s="847"/>
      <c r="L71" s="847"/>
      <c r="M71" s="847"/>
      <c r="N71" s="847"/>
      <c r="O71" s="847"/>
      <c r="P71" s="847"/>
      <c r="Q71" s="847"/>
      <c r="R71" s="847"/>
      <c r="S71" s="847"/>
      <c r="T71" s="847"/>
      <c r="U71" s="847"/>
      <c r="V71" s="847"/>
      <c r="W71" s="847"/>
      <c r="X71" s="865"/>
      <c r="Y71" s="1269" t="s">
        <v>733</v>
      </c>
      <c r="Z71" s="1269"/>
      <c r="AA71" s="1269"/>
      <c r="AB71" s="1269"/>
      <c r="AC71" s="1269"/>
      <c r="AD71" s="1269"/>
      <c r="AE71" s="1269"/>
      <c r="AF71" s="1269"/>
      <c r="AG71" s="1269"/>
      <c r="AH71" s="1269"/>
      <c r="AI71" s="1269"/>
      <c r="AJ71" s="1269"/>
      <c r="AK71" s="1269"/>
      <c r="AL71" s="1269"/>
      <c r="AM71" s="1269"/>
      <c r="AN71" s="1269"/>
      <c r="AO71" s="1269"/>
      <c r="AP71" s="1269"/>
      <c r="AQ71" s="1269"/>
      <c r="AR71" s="1269" t="s">
        <v>783</v>
      </c>
      <c r="AS71" s="869"/>
      <c r="AT71" s="847"/>
      <c r="AU71" s="847"/>
      <c r="AV71" s="847"/>
      <c r="AW71" s="847"/>
      <c r="AX71" s="1020"/>
      <c r="AY71" s="847"/>
      <c r="AZ71" s="865"/>
      <c r="BA71" s="847"/>
    </row>
    <row r="72" spans="1:57" ht="12.75" customHeight="1">
      <c r="A72" s="869"/>
      <c r="B72" s="847"/>
      <c r="C72" s="865"/>
      <c r="D72" s="847"/>
      <c r="E72" s="847"/>
      <c r="F72" s="847"/>
      <c r="G72" s="847"/>
      <c r="H72" s="847"/>
      <c r="I72" s="847"/>
      <c r="J72" s="847"/>
      <c r="K72" s="847"/>
      <c r="L72" s="847"/>
      <c r="M72" s="847"/>
      <c r="N72" s="847"/>
      <c r="O72" s="847"/>
      <c r="P72" s="847"/>
      <c r="Q72" s="847"/>
      <c r="R72" s="847"/>
      <c r="S72" s="847"/>
      <c r="T72" s="847"/>
      <c r="U72" s="847"/>
      <c r="V72" s="847"/>
      <c r="W72" s="847"/>
      <c r="X72" s="865"/>
      <c r="Y72" s="863" t="s">
        <v>735</v>
      </c>
      <c r="Z72" s="863"/>
      <c r="AA72" s="863"/>
      <c r="AB72" s="863"/>
      <c r="AC72" s="863"/>
      <c r="AD72" s="863"/>
      <c r="AE72" s="863"/>
      <c r="AF72" s="863"/>
      <c r="AG72" s="863"/>
      <c r="AH72" s="863"/>
      <c r="AI72" s="863"/>
      <c r="AJ72" s="863"/>
      <c r="AK72" s="863"/>
      <c r="AL72" s="863"/>
      <c r="AM72" s="863"/>
      <c r="AN72" s="863"/>
      <c r="AO72" s="863"/>
      <c r="AP72" s="863"/>
      <c r="AQ72" s="863"/>
      <c r="AR72" s="863" t="s">
        <v>784</v>
      </c>
      <c r="AS72" s="869"/>
      <c r="AT72" s="847"/>
      <c r="AU72" s="847"/>
      <c r="AV72" s="847"/>
      <c r="AW72" s="847"/>
      <c r="AX72" s="1020"/>
      <c r="AY72" s="847"/>
      <c r="AZ72" s="865"/>
      <c r="BA72" s="847"/>
    </row>
    <row r="73" spans="1:57" ht="3" customHeight="1">
      <c r="A73" s="869"/>
      <c r="B73" s="847"/>
      <c r="C73" s="865"/>
      <c r="D73" s="847"/>
      <c r="E73" s="847"/>
      <c r="F73" s="847"/>
      <c r="G73" s="847"/>
      <c r="H73" s="847"/>
      <c r="I73" s="847"/>
      <c r="J73" s="847"/>
      <c r="K73" s="847"/>
      <c r="L73" s="847"/>
      <c r="M73" s="847"/>
      <c r="N73" s="847"/>
      <c r="O73" s="847"/>
      <c r="P73" s="847"/>
      <c r="Q73" s="847"/>
      <c r="R73" s="847"/>
      <c r="S73" s="847"/>
      <c r="T73" s="847"/>
      <c r="U73" s="847"/>
      <c r="V73" s="847"/>
      <c r="W73" s="847"/>
      <c r="X73" s="865"/>
      <c r="Y73" s="1138"/>
      <c r="Z73" s="1138"/>
      <c r="AA73" s="1138"/>
      <c r="AB73" s="1138"/>
      <c r="AC73" s="1138"/>
      <c r="AD73" s="1138"/>
      <c r="AE73" s="1138"/>
      <c r="AF73" s="1138"/>
      <c r="AG73" s="1138"/>
      <c r="AH73" s="1138"/>
      <c r="AI73" s="1138"/>
      <c r="AJ73" s="1138"/>
      <c r="AK73" s="1138"/>
      <c r="AL73" s="849"/>
      <c r="AM73" s="849"/>
      <c r="AN73" s="849"/>
      <c r="AO73" s="849"/>
      <c r="AP73" s="849"/>
      <c r="AQ73" s="849"/>
      <c r="AR73" s="849"/>
      <c r="AS73" s="934"/>
      <c r="AT73" s="849"/>
      <c r="AU73" s="849"/>
      <c r="AV73" s="849"/>
      <c r="AW73" s="849"/>
      <c r="AX73" s="849"/>
      <c r="AY73" s="849"/>
      <c r="AZ73" s="875"/>
    </row>
    <row r="74" spans="1:57" ht="15">
      <c r="A74" s="869"/>
      <c r="B74" s="847"/>
      <c r="C74" s="865"/>
      <c r="D74" s="847"/>
      <c r="E74" s="847"/>
      <c r="F74" s="847"/>
      <c r="G74" s="847"/>
      <c r="H74" s="847"/>
      <c r="I74" s="847"/>
      <c r="J74" s="847"/>
      <c r="K74" s="847"/>
      <c r="L74" s="847"/>
      <c r="M74" s="847"/>
      <c r="N74" s="847"/>
      <c r="O74" s="847"/>
      <c r="P74" s="847"/>
      <c r="Q74" s="847"/>
      <c r="R74" s="847"/>
      <c r="S74" s="847"/>
      <c r="T74" s="847"/>
      <c r="U74" s="847"/>
      <c r="V74" s="847"/>
      <c r="W74" s="847"/>
      <c r="X74" s="865"/>
      <c r="Y74" s="870" t="s">
        <v>737</v>
      </c>
      <c r="Z74" s="847"/>
      <c r="AA74" s="847"/>
      <c r="AB74" s="847"/>
      <c r="AC74" s="847"/>
      <c r="AD74" s="847"/>
      <c r="AE74" s="847"/>
      <c r="AF74" s="847"/>
      <c r="AG74" s="970"/>
      <c r="AH74" s="970"/>
      <c r="AI74" s="970"/>
      <c r="AJ74" s="970"/>
      <c r="AK74" s="940" t="s">
        <v>738</v>
      </c>
      <c r="AL74" s="847"/>
      <c r="AM74" s="1092"/>
      <c r="AN74" s="870" t="s">
        <v>411</v>
      </c>
      <c r="AO74" s="847"/>
      <c r="AP74" s="847"/>
      <c r="AQ74" s="847"/>
      <c r="AR74" s="847"/>
      <c r="AS74" s="847"/>
      <c r="AT74" s="847"/>
      <c r="AU74" s="847"/>
      <c r="AV74" s="847"/>
      <c r="AW74" s="847"/>
      <c r="AX74" s="847"/>
      <c r="AY74" s="847"/>
      <c r="AZ74" s="943" t="s">
        <v>739</v>
      </c>
    </row>
    <row r="75" spans="1:57" ht="12.75" customHeight="1">
      <c r="A75" s="869"/>
      <c r="B75" s="847"/>
      <c r="C75" s="865"/>
      <c r="D75" s="847"/>
      <c r="E75" s="847"/>
      <c r="F75" s="847"/>
      <c r="G75" s="847"/>
      <c r="H75" s="847"/>
      <c r="I75" s="847"/>
      <c r="J75" s="847"/>
      <c r="K75" s="847"/>
      <c r="L75" s="847"/>
      <c r="M75" s="847"/>
      <c r="N75" s="847"/>
      <c r="O75" s="847"/>
      <c r="P75" s="847"/>
      <c r="Q75" s="847"/>
      <c r="R75" s="847"/>
      <c r="S75" s="847"/>
      <c r="T75" s="847"/>
      <c r="U75" s="847"/>
      <c r="V75" s="847"/>
      <c r="W75" s="847"/>
      <c r="X75" s="865"/>
      <c r="Y75" s="847"/>
      <c r="Z75" s="847"/>
      <c r="AA75" s="847"/>
      <c r="AB75" s="847"/>
      <c r="AC75" s="847"/>
      <c r="AD75" s="847"/>
      <c r="AE75" s="847"/>
      <c r="AF75" s="847"/>
      <c r="AG75" s="847"/>
      <c r="AH75" s="847"/>
      <c r="AI75" s="847"/>
      <c r="AJ75" s="847"/>
      <c r="AK75" s="847"/>
      <c r="AL75" s="847"/>
      <c r="AM75" s="869"/>
      <c r="AN75" s="847"/>
      <c r="AO75" s="847"/>
      <c r="AP75" s="847"/>
      <c r="AQ75" s="847"/>
      <c r="AR75" s="847"/>
      <c r="AS75" s="847"/>
      <c r="AT75" s="847"/>
      <c r="AU75" s="847"/>
      <c r="AV75" s="847"/>
      <c r="AW75" s="847"/>
      <c r="AX75" s="847"/>
      <c r="AY75" s="847"/>
      <c r="AZ75" s="865"/>
    </row>
    <row r="76" spans="1:57" ht="12.75" customHeight="1">
      <c r="A76" s="869"/>
      <c r="B76" s="847"/>
      <c r="C76" s="865"/>
      <c r="D76" s="847"/>
      <c r="E76" s="847"/>
      <c r="F76" s="847"/>
      <c r="G76" s="847"/>
      <c r="H76" s="847"/>
      <c r="I76" s="847"/>
      <c r="J76" s="847"/>
      <c r="K76" s="847"/>
      <c r="L76" s="847"/>
      <c r="M76" s="847"/>
      <c r="N76" s="847"/>
      <c r="O76" s="847"/>
      <c r="P76" s="847"/>
      <c r="Q76" s="847"/>
      <c r="R76" s="847"/>
      <c r="S76" s="847"/>
      <c r="T76" s="847"/>
      <c r="U76" s="847"/>
      <c r="V76" s="847"/>
      <c r="W76" s="847"/>
      <c r="X76" s="865"/>
      <c r="Y76" s="847"/>
      <c r="Z76" s="847"/>
      <c r="AA76" s="847"/>
      <c r="AB76" s="847"/>
      <c r="AC76" s="847"/>
      <c r="AD76" s="847"/>
      <c r="AE76" s="847"/>
      <c r="AF76" s="847"/>
      <c r="AG76" s="847"/>
      <c r="AH76" s="847"/>
      <c r="AI76" s="847"/>
      <c r="AJ76" s="847"/>
      <c r="AK76" s="847"/>
      <c r="AL76" s="847"/>
      <c r="AM76" s="869"/>
      <c r="AN76" s="847"/>
      <c r="AO76" s="847"/>
      <c r="AP76" s="847"/>
      <c r="AQ76" s="847"/>
      <c r="AR76" s="847"/>
      <c r="AS76" s="847"/>
      <c r="AT76" s="847"/>
      <c r="AU76" s="847"/>
      <c r="AV76" s="847"/>
      <c r="AW76" s="847"/>
      <c r="AX76" s="847"/>
      <c r="AY76" s="847"/>
      <c r="AZ76" s="865"/>
      <c r="BA76" s="847"/>
    </row>
    <row r="77" spans="1:57" ht="12.75" customHeight="1">
      <c r="A77" s="869"/>
      <c r="B77" s="847"/>
      <c r="C77" s="865"/>
      <c r="D77" s="847"/>
      <c r="E77" s="847"/>
      <c r="F77" s="847"/>
      <c r="G77" s="847"/>
      <c r="H77" s="847"/>
      <c r="I77" s="847"/>
      <c r="J77" s="847"/>
      <c r="K77" s="847"/>
      <c r="L77" s="847"/>
      <c r="M77" s="847"/>
      <c r="N77" s="847"/>
      <c r="O77" s="847"/>
      <c r="P77" s="847"/>
      <c r="Q77" s="847"/>
      <c r="R77" s="847"/>
      <c r="S77" s="847"/>
      <c r="T77" s="847"/>
      <c r="U77" s="847"/>
      <c r="V77" s="847"/>
      <c r="W77" s="847"/>
      <c r="X77" s="865"/>
      <c r="Y77" s="847"/>
      <c r="Z77" s="847"/>
      <c r="AA77" s="847"/>
      <c r="AB77" s="847"/>
      <c r="AC77" s="847"/>
      <c r="AD77" s="847"/>
      <c r="AE77" s="847"/>
      <c r="AF77" s="847"/>
      <c r="AG77" s="847"/>
      <c r="AH77" s="847"/>
      <c r="AI77" s="847"/>
      <c r="AJ77" s="847"/>
      <c r="AK77" s="847"/>
      <c r="AL77" s="847"/>
      <c r="AM77" s="869"/>
      <c r="AN77" s="847"/>
      <c r="AO77" s="847"/>
      <c r="AP77" s="847"/>
      <c r="AQ77" s="847"/>
      <c r="AR77" s="847"/>
      <c r="AS77" s="847"/>
      <c r="AT77" s="847"/>
      <c r="AU77" s="847"/>
      <c r="AV77" s="847"/>
      <c r="AW77" s="847"/>
      <c r="AX77" s="847"/>
      <c r="AY77" s="847"/>
      <c r="AZ77" s="865"/>
      <c r="BA77" s="847"/>
    </row>
    <row r="78" spans="1:57" s="1116" customFormat="1" ht="12.75" customHeight="1">
      <c r="A78" s="1270"/>
      <c r="B78" s="870"/>
      <c r="C78" s="1007"/>
      <c r="D78" s="870"/>
      <c r="E78" s="1144" t="s">
        <v>740</v>
      </c>
      <c r="F78" s="1145"/>
      <c r="G78" s="1145"/>
      <c r="H78" s="1145"/>
      <c r="I78" s="1145"/>
      <c r="J78" s="1145"/>
      <c r="K78" s="1146">
        <f ca="1" xml:space="preserve"> TODAY()</f>
        <v>44431</v>
      </c>
      <c r="L78" s="1146"/>
      <c r="M78" s="1146"/>
      <c r="N78" s="1146"/>
      <c r="O78" s="1147"/>
      <c r="P78" s="1148" t="s">
        <v>741</v>
      </c>
      <c r="Q78" s="1148"/>
      <c r="R78" s="1148"/>
      <c r="S78" s="1145"/>
      <c r="T78" s="870"/>
      <c r="U78" s="870"/>
      <c r="V78" s="870"/>
      <c r="W78" s="870"/>
      <c r="X78" s="1007"/>
      <c r="Y78" s="870"/>
      <c r="Z78" s="870"/>
      <c r="AA78" s="870"/>
      <c r="AB78" s="870"/>
      <c r="AC78" s="870"/>
      <c r="AD78" s="870"/>
      <c r="AE78" s="870"/>
      <c r="AF78" s="870"/>
      <c r="AG78" s="870"/>
      <c r="AH78" s="870"/>
      <c r="AI78" s="870"/>
      <c r="AJ78" s="870"/>
      <c r="AK78" s="870"/>
      <c r="AL78" s="870"/>
      <c r="AM78" s="1270"/>
      <c r="AN78" s="870"/>
      <c r="AO78" s="870"/>
      <c r="AP78" s="870"/>
      <c r="AQ78" s="870"/>
      <c r="AR78" s="870"/>
      <c r="AS78" s="870"/>
      <c r="AT78" s="870"/>
      <c r="AU78" s="870"/>
      <c r="AV78" s="870"/>
      <c r="AW78" s="870"/>
      <c r="AX78" s="870"/>
      <c r="AY78" s="870"/>
      <c r="AZ78" s="1007"/>
      <c r="BA78" s="870"/>
      <c r="BC78" s="1271"/>
      <c r="BD78" s="1271"/>
      <c r="BE78" s="1271"/>
    </row>
    <row r="79" spans="1:57" ht="3" customHeight="1">
      <c r="A79" s="869"/>
      <c r="B79" s="847"/>
      <c r="C79" s="865"/>
      <c r="D79" s="869"/>
      <c r="E79" s="847"/>
      <c r="F79" s="847"/>
      <c r="G79" s="847"/>
      <c r="H79" s="847"/>
      <c r="I79" s="847"/>
      <c r="J79" s="847"/>
      <c r="K79" s="847"/>
      <c r="L79" s="847"/>
      <c r="M79" s="847"/>
      <c r="N79" s="847"/>
      <c r="O79" s="847"/>
      <c r="P79" s="847"/>
      <c r="Q79" s="847"/>
      <c r="R79" s="847"/>
      <c r="S79" s="847"/>
      <c r="T79" s="847"/>
      <c r="U79" s="847"/>
      <c r="V79" s="847"/>
      <c r="W79" s="847"/>
      <c r="X79" s="865"/>
      <c r="Y79" s="847"/>
      <c r="Z79" s="847"/>
      <c r="AA79" s="847"/>
      <c r="AB79" s="847"/>
      <c r="AC79" s="847"/>
      <c r="AD79" s="847"/>
      <c r="AE79" s="847"/>
      <c r="AF79" s="847"/>
      <c r="AG79" s="847"/>
      <c r="AH79" s="847"/>
      <c r="AI79" s="847"/>
      <c r="AJ79" s="847"/>
      <c r="AK79" s="847"/>
      <c r="AL79" s="847"/>
      <c r="AM79" s="869"/>
      <c r="AN79" s="847"/>
      <c r="AO79" s="847"/>
      <c r="AP79" s="847"/>
      <c r="AQ79" s="847"/>
      <c r="AR79" s="847"/>
      <c r="BA79" s="847"/>
    </row>
    <row r="80" spans="1:57">
      <c r="A80" s="848" t="s">
        <v>267</v>
      </c>
    </row>
  </sheetData>
  <sheetProtection selectLockedCells="1"/>
  <mergeCells count="80">
    <mergeCell ref="D61:O62"/>
    <mergeCell ref="P61:X62"/>
    <mergeCell ref="AN61:AZ61"/>
    <mergeCell ref="AT63:AY63"/>
    <mergeCell ref="AT64:AY64"/>
    <mergeCell ref="K78:N78"/>
    <mergeCell ref="P78:R78"/>
    <mergeCell ref="B36:N37"/>
    <mergeCell ref="P36:AN37"/>
    <mergeCell ref="AO36:AX37"/>
    <mergeCell ref="AY36:AY37"/>
    <mergeCell ref="B48:G49"/>
    <mergeCell ref="H48:AT50"/>
    <mergeCell ref="AV50:AY50"/>
    <mergeCell ref="B31:B32"/>
    <mergeCell ref="C31:N31"/>
    <mergeCell ref="O31:Y32"/>
    <mergeCell ref="C32:N32"/>
    <mergeCell ref="AC32:AX33"/>
    <mergeCell ref="B33:B34"/>
    <mergeCell ref="C33:N33"/>
    <mergeCell ref="O33:Y34"/>
    <mergeCell ref="C34:N34"/>
    <mergeCell ref="AC27:AX27"/>
    <mergeCell ref="C28:F28"/>
    <mergeCell ref="AC28:AX28"/>
    <mergeCell ref="B29:B30"/>
    <mergeCell ref="C29:N29"/>
    <mergeCell ref="O29:Y30"/>
    <mergeCell ref="AC29:AX29"/>
    <mergeCell ref="C30:N30"/>
    <mergeCell ref="Q25:Y26"/>
    <mergeCell ref="C26:F26"/>
    <mergeCell ref="B27:B28"/>
    <mergeCell ref="C27:F27"/>
    <mergeCell ref="G27:N28"/>
    <mergeCell ref="O27:P28"/>
    <mergeCell ref="Q27:Y28"/>
    <mergeCell ref="G24:N24"/>
    <mergeCell ref="O24:P24"/>
    <mergeCell ref="B25:B26"/>
    <mergeCell ref="C25:F25"/>
    <mergeCell ref="G25:N26"/>
    <mergeCell ref="O25:P26"/>
    <mergeCell ref="B16:L16"/>
    <mergeCell ref="M16:X17"/>
    <mergeCell ref="B17:L17"/>
    <mergeCell ref="B23:B24"/>
    <mergeCell ref="C23:D24"/>
    <mergeCell ref="E23:F24"/>
    <mergeCell ref="G23:N23"/>
    <mergeCell ref="O23:P23"/>
    <mergeCell ref="Q23:T24"/>
    <mergeCell ref="U23:Y24"/>
    <mergeCell ref="B12:L12"/>
    <mergeCell ref="M12:X13"/>
    <mergeCell ref="B13:L13"/>
    <mergeCell ref="AA13:AX13"/>
    <mergeCell ref="B14:L14"/>
    <mergeCell ref="M14:X15"/>
    <mergeCell ref="AR14:AY14"/>
    <mergeCell ref="B15:L15"/>
    <mergeCell ref="B8:L8"/>
    <mergeCell ref="M8:X9"/>
    <mergeCell ref="B9:L9"/>
    <mergeCell ref="AA9:AX9"/>
    <mergeCell ref="B10:L10"/>
    <mergeCell ref="M10:X11"/>
    <mergeCell ref="B11:L11"/>
    <mergeCell ref="AA11:AX11"/>
    <mergeCell ref="B3:W3"/>
    <mergeCell ref="AH3:AY3"/>
    <mergeCell ref="A4:G6"/>
    <mergeCell ref="J4:R4"/>
    <mergeCell ref="AL4:AP4"/>
    <mergeCell ref="AT4:AZ5"/>
    <mergeCell ref="J5:R5"/>
    <mergeCell ref="AL5:AP5"/>
    <mergeCell ref="H6:V6"/>
    <mergeCell ref="AT6:AY6"/>
  </mergeCells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4"/>
  </sheetPr>
  <dimension ref="A1:BC69"/>
  <sheetViews>
    <sheetView showZeros="0" topLeftCell="A4" workbookViewId="0">
      <selection activeCell="N35" sqref="N35:AA35"/>
    </sheetView>
  </sheetViews>
  <sheetFormatPr baseColWidth="10" defaultRowHeight="12.75"/>
  <cols>
    <col min="1" max="26" width="1.85546875" style="1275" customWidth="1"/>
    <col min="27" max="27" width="1.7109375" style="1275" customWidth="1"/>
    <col min="28" max="54" width="1.85546875" style="1275" customWidth="1"/>
    <col min="55" max="55" width="2.5703125" style="1275" customWidth="1"/>
    <col min="56" max="16384" width="11.42578125" style="1275"/>
  </cols>
  <sheetData>
    <row r="1" spans="1:55">
      <c r="A1" s="1272"/>
      <c r="B1" s="1273"/>
      <c r="C1" s="1273"/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1273"/>
      <c r="V1" s="1273"/>
      <c r="W1" s="1273"/>
      <c r="X1" s="1273"/>
      <c r="Y1" s="1273"/>
      <c r="Z1" s="1273"/>
      <c r="AA1" s="1273"/>
      <c r="AB1" s="1273"/>
      <c r="AC1" s="1273"/>
      <c r="AD1" s="1273"/>
      <c r="AE1" s="1273"/>
      <c r="AF1" s="1273"/>
      <c r="AG1" s="1273"/>
      <c r="AH1" s="1273"/>
      <c r="AI1" s="1273"/>
      <c r="AJ1" s="1273"/>
      <c r="AK1" s="1273"/>
      <c r="AL1" s="1273"/>
      <c r="AM1" s="1273"/>
      <c r="AN1" s="1273"/>
      <c r="AO1" s="1273"/>
      <c r="AP1" s="1273"/>
      <c r="AQ1" s="1273"/>
      <c r="AR1" s="1273"/>
      <c r="AS1" s="1273"/>
      <c r="AT1" s="1273"/>
      <c r="AU1" s="1273"/>
      <c r="AV1" s="1273"/>
      <c r="AW1" s="1273"/>
      <c r="AX1" s="1273"/>
      <c r="AY1" s="1273"/>
      <c r="AZ1" s="1273"/>
      <c r="BA1" s="1273"/>
      <c r="BB1" s="1273"/>
      <c r="BC1" s="1274"/>
    </row>
    <row r="2" spans="1:55" ht="18.75" customHeight="1">
      <c r="A2" s="1276"/>
      <c r="B2" s="1277" t="s">
        <v>785</v>
      </c>
      <c r="C2" s="1277"/>
      <c r="D2" s="1277"/>
      <c r="E2" s="1277"/>
      <c r="F2" s="1277"/>
      <c r="G2" s="1277"/>
      <c r="H2" s="1277"/>
      <c r="I2" s="1277"/>
      <c r="J2" s="1277"/>
      <c r="K2" s="1277"/>
      <c r="L2" s="1277"/>
      <c r="M2" s="1277"/>
      <c r="N2" s="1277"/>
      <c r="O2" s="1277"/>
      <c r="P2" s="1278"/>
      <c r="Q2" s="1278"/>
      <c r="R2" s="1278"/>
      <c r="S2" s="1278"/>
      <c r="T2" s="1278"/>
      <c r="U2" s="1278"/>
      <c r="V2" s="1278"/>
      <c r="W2" s="1278"/>
      <c r="X2" s="1279"/>
      <c r="Y2" s="1279"/>
      <c r="Z2" s="1279"/>
      <c r="AA2" s="1279"/>
      <c r="AB2" s="1279"/>
      <c r="AC2" s="1279"/>
      <c r="AD2" s="1279"/>
      <c r="AE2" s="1278"/>
      <c r="AF2" s="1278"/>
      <c r="AG2" s="1278"/>
      <c r="AH2" s="1278"/>
      <c r="AI2" s="1278"/>
      <c r="AJ2" s="1278"/>
      <c r="AK2" s="1278"/>
      <c r="AL2" s="1278"/>
      <c r="AM2" s="1280" t="s">
        <v>786</v>
      </c>
      <c r="AN2" s="1280"/>
      <c r="AO2" s="1280"/>
      <c r="AP2" s="1280"/>
      <c r="AQ2" s="1280"/>
      <c r="AR2" s="1280"/>
      <c r="AS2" s="1280"/>
      <c r="AT2" s="1280"/>
      <c r="AU2" s="1280"/>
      <c r="AV2" s="1280"/>
      <c r="AW2" s="1280"/>
      <c r="AX2" s="1280"/>
      <c r="AY2" s="1280"/>
      <c r="AZ2" s="1280"/>
      <c r="BA2" s="1280"/>
      <c r="BB2" s="1280"/>
      <c r="BC2" s="1281"/>
    </row>
    <row r="3" spans="1:55" ht="21">
      <c r="A3" s="1276"/>
      <c r="B3" s="1282"/>
      <c r="C3" s="1282"/>
      <c r="D3" s="1282"/>
      <c r="E3" s="1282"/>
      <c r="F3" s="1282"/>
      <c r="G3" s="1282"/>
      <c r="H3" s="1282"/>
      <c r="I3" s="1282"/>
      <c r="J3" s="1282"/>
      <c r="K3" s="1283"/>
      <c r="L3" s="1283"/>
      <c r="M3" s="1283"/>
      <c r="N3" s="1283"/>
      <c r="O3" s="1283"/>
      <c r="P3" s="1283"/>
      <c r="Q3" s="1284"/>
      <c r="R3" s="1284"/>
      <c r="S3" s="1284"/>
      <c r="T3" s="1284"/>
      <c r="U3" s="1284"/>
      <c r="V3" s="1284"/>
      <c r="W3" s="1284"/>
      <c r="X3" s="1279"/>
      <c r="Y3" s="1279"/>
      <c r="Z3" s="1279"/>
      <c r="AA3" s="1279"/>
      <c r="AB3" s="1279"/>
      <c r="AC3" s="1279"/>
      <c r="AD3" s="1279"/>
      <c r="AE3" s="1284"/>
      <c r="AF3" s="1284"/>
      <c r="AG3" s="1284"/>
      <c r="AH3" s="1284"/>
      <c r="AI3" s="1284"/>
      <c r="AJ3" s="1284"/>
      <c r="AK3" s="1284"/>
      <c r="AL3" s="1282"/>
      <c r="AM3" s="1282"/>
      <c r="AN3" s="1282"/>
      <c r="AO3" s="1282"/>
      <c r="AP3" s="1282"/>
      <c r="AQ3" s="1282"/>
      <c r="AR3" s="1282"/>
      <c r="AS3" s="1282"/>
      <c r="AT3" s="1282"/>
      <c r="AU3" s="1282"/>
      <c r="AV3" s="1282"/>
      <c r="AW3" s="1282"/>
      <c r="AX3" s="1282"/>
      <c r="AY3" s="1282"/>
      <c r="AZ3" s="1282"/>
      <c r="BA3" s="1282"/>
      <c r="BB3" s="1282"/>
      <c r="BC3" s="1285"/>
    </row>
    <row r="4" spans="1:55" s="1290" customFormat="1" ht="15.75" customHeight="1">
      <c r="A4" s="1286"/>
      <c r="B4" s="1287"/>
      <c r="C4" s="1287"/>
      <c r="D4" s="1287"/>
      <c r="E4" s="1287"/>
      <c r="F4" s="1287"/>
      <c r="G4" s="1287"/>
      <c r="H4" s="1287"/>
      <c r="I4" s="1287"/>
      <c r="J4" s="1287"/>
      <c r="K4" s="1287"/>
      <c r="L4" s="1287"/>
      <c r="M4" s="1287"/>
      <c r="N4" s="1287"/>
      <c r="O4" s="1287"/>
      <c r="P4" s="1287"/>
      <c r="Q4" s="1288"/>
      <c r="R4" s="1288"/>
      <c r="S4" s="1288"/>
      <c r="T4" s="1288"/>
      <c r="U4" s="1288"/>
      <c r="V4" s="1288"/>
      <c r="W4" s="1288"/>
      <c r="X4" s="1279"/>
      <c r="Y4" s="1279"/>
      <c r="Z4" s="1279"/>
      <c r="AA4" s="1279"/>
      <c r="AB4" s="1279"/>
      <c r="AC4" s="1279"/>
      <c r="AD4" s="1279"/>
      <c r="AE4" s="1288"/>
      <c r="AF4" s="1288"/>
      <c r="AG4" s="1288"/>
      <c r="AH4" s="1288"/>
      <c r="AI4" s="1288"/>
      <c r="AJ4" s="1288"/>
      <c r="AK4" s="1288"/>
      <c r="AL4" s="1287"/>
      <c r="AM4" s="1287"/>
      <c r="AN4" s="1287"/>
      <c r="AO4" s="1282"/>
      <c r="AP4" s="1287"/>
      <c r="AQ4" s="1287"/>
      <c r="AR4" s="1287"/>
      <c r="AS4" s="1287"/>
      <c r="AT4" s="1287"/>
      <c r="AU4" s="1287"/>
      <c r="AV4" s="1287"/>
      <c r="AW4" s="1287"/>
      <c r="AX4" s="1287"/>
      <c r="AY4" s="1287"/>
      <c r="AZ4" s="1287"/>
      <c r="BA4" s="1287"/>
      <c r="BB4" s="1287"/>
      <c r="BC4" s="1289"/>
    </row>
    <row r="5" spans="1:55" s="1290" customFormat="1" ht="9.75" customHeight="1">
      <c r="A5" s="1286"/>
      <c r="B5" s="1287"/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91"/>
      <c r="R5" s="1291"/>
      <c r="S5" s="1291"/>
      <c r="T5" s="1291"/>
      <c r="U5" s="1291"/>
      <c r="V5" s="1291"/>
      <c r="W5" s="1291"/>
      <c r="X5" s="1279"/>
      <c r="Y5" s="1279"/>
      <c r="Z5" s="1279"/>
      <c r="AA5" s="1279"/>
      <c r="AB5" s="1279"/>
      <c r="AC5" s="1279"/>
      <c r="AD5" s="1279"/>
      <c r="AE5" s="1291"/>
      <c r="AF5" s="1291"/>
      <c r="AG5" s="1291"/>
      <c r="AH5" s="1291"/>
      <c r="AI5" s="1291"/>
      <c r="AJ5" s="1291"/>
      <c r="AK5" s="1291"/>
      <c r="AL5" s="1287"/>
      <c r="AM5" s="1287"/>
      <c r="AN5" s="1287"/>
      <c r="AO5" s="1282"/>
      <c r="AP5" s="1287"/>
      <c r="AQ5" s="1287"/>
      <c r="AR5" s="1287"/>
      <c r="AS5" s="1287"/>
      <c r="AT5" s="1287"/>
      <c r="AU5" s="1287"/>
      <c r="AV5" s="1287"/>
      <c r="AW5" s="1287"/>
      <c r="AX5" s="1287"/>
      <c r="AY5" s="1287"/>
      <c r="AZ5" s="1287"/>
      <c r="BA5" s="1287"/>
      <c r="BB5" s="1287"/>
      <c r="BC5" s="1289"/>
    </row>
    <row r="6" spans="1:55" s="1290" customFormat="1" ht="9.9499999999999993" customHeight="1">
      <c r="A6" s="1286"/>
      <c r="B6" s="1287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287"/>
      <c r="V6" s="1287"/>
      <c r="W6" s="1287"/>
      <c r="X6" s="1279"/>
      <c r="Y6" s="1279"/>
      <c r="Z6" s="1279"/>
      <c r="AA6" s="1279"/>
      <c r="AB6" s="1279"/>
      <c r="AC6" s="1279"/>
      <c r="AD6" s="1279"/>
      <c r="AE6" s="1287"/>
      <c r="AF6" s="1287"/>
      <c r="AG6" s="1287"/>
      <c r="AH6" s="1287"/>
      <c r="AI6" s="1287"/>
      <c r="AJ6" s="1287"/>
      <c r="AK6" s="1287"/>
      <c r="AL6" s="1287"/>
      <c r="AM6" s="1287"/>
      <c r="AN6" s="1287"/>
      <c r="AO6" s="1282"/>
      <c r="AP6" s="1287"/>
      <c r="AQ6" s="1287"/>
      <c r="AR6" s="1287"/>
      <c r="AS6" s="1287"/>
      <c r="AT6" s="1287"/>
      <c r="AU6" s="1287"/>
      <c r="AV6" s="1287"/>
      <c r="AW6" s="1287"/>
      <c r="AX6" s="1287"/>
      <c r="AY6" s="1287"/>
      <c r="AZ6" s="1287"/>
      <c r="BA6" s="1287"/>
      <c r="BB6" s="1287"/>
      <c r="BC6" s="1289"/>
    </row>
    <row r="7" spans="1:55" s="1290" customFormat="1" ht="9.9499999999999993" customHeight="1" thickBot="1">
      <c r="A7" s="1286"/>
      <c r="B7" s="1287"/>
      <c r="C7" s="1287"/>
      <c r="D7" s="1287"/>
      <c r="E7" s="1287"/>
      <c r="F7" s="1287"/>
      <c r="G7" s="1287"/>
      <c r="H7" s="1287"/>
      <c r="I7" s="1287"/>
      <c r="J7" s="1287"/>
      <c r="K7" s="1287"/>
      <c r="L7" s="1287"/>
      <c r="M7" s="1287"/>
      <c r="N7" s="1287"/>
      <c r="O7" s="1287"/>
      <c r="P7" s="1287"/>
      <c r="Q7" s="1287"/>
      <c r="R7" s="1287"/>
      <c r="S7" s="1287"/>
      <c r="T7" s="1287"/>
      <c r="U7" s="1287"/>
      <c r="V7" s="1287"/>
      <c r="W7" s="1287"/>
      <c r="X7" s="1287"/>
      <c r="Y7" s="1287"/>
      <c r="Z7" s="1287"/>
      <c r="AA7" s="1287"/>
      <c r="AB7" s="1287"/>
      <c r="AC7" s="1287"/>
      <c r="AD7" s="1287"/>
      <c r="AE7" s="1287"/>
      <c r="AF7" s="1287"/>
      <c r="AG7" s="1287"/>
      <c r="AH7" s="1287"/>
      <c r="AI7" s="1287"/>
      <c r="AJ7" s="1287"/>
      <c r="AK7" s="1287"/>
      <c r="AL7" s="1287"/>
      <c r="AM7" s="1287"/>
      <c r="AN7" s="1287"/>
      <c r="AO7" s="1282"/>
      <c r="AP7" s="1287"/>
      <c r="AQ7" s="1287"/>
      <c r="AR7" s="1287"/>
      <c r="AS7" s="1287"/>
      <c r="AT7" s="1287"/>
      <c r="AU7" s="1287"/>
      <c r="AV7" s="1287"/>
      <c r="AW7" s="1287"/>
      <c r="AX7" s="1287"/>
      <c r="AY7" s="1287"/>
      <c r="AZ7" s="1287"/>
      <c r="BA7" s="1287"/>
      <c r="BB7" s="1287"/>
      <c r="BC7" s="1289"/>
    </row>
    <row r="8" spans="1:55" s="1290" customFormat="1" ht="20.25" customHeight="1" thickTop="1">
      <c r="A8" s="1286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87"/>
      <c r="Q8" s="1293" t="s">
        <v>370</v>
      </c>
      <c r="R8" s="1294"/>
      <c r="S8" s="1294"/>
      <c r="T8" s="1294"/>
      <c r="U8" s="1294"/>
      <c r="V8" s="1294"/>
      <c r="W8" s="1294"/>
      <c r="X8" s="1294"/>
      <c r="Y8" s="1294"/>
      <c r="Z8" s="1294"/>
      <c r="AA8" s="1294"/>
      <c r="AB8" s="1294"/>
      <c r="AC8" s="1294"/>
      <c r="AD8" s="1294"/>
      <c r="AE8" s="1294"/>
      <c r="AF8" s="1294"/>
      <c r="AG8" s="1294"/>
      <c r="AH8" s="1294"/>
      <c r="AI8" s="1294"/>
      <c r="AJ8" s="1294"/>
      <c r="AK8" s="1295"/>
      <c r="AL8" s="1287"/>
      <c r="AM8" s="1287"/>
      <c r="AN8" s="1287"/>
      <c r="AO8" s="1282"/>
      <c r="AP8" s="1287"/>
      <c r="AQ8" s="1287"/>
      <c r="AR8" s="1287"/>
      <c r="AS8" s="1287"/>
      <c r="AT8" s="1287"/>
      <c r="AU8" s="1287"/>
      <c r="AV8" s="1287"/>
      <c r="AW8" s="1287"/>
      <c r="AX8" s="1287"/>
      <c r="AY8" s="1287"/>
      <c r="AZ8" s="1287"/>
      <c r="BA8" s="1287"/>
      <c r="BB8" s="1287"/>
      <c r="BC8" s="1289"/>
    </row>
    <row r="9" spans="1:55" s="1290" customFormat="1" ht="6" customHeight="1">
      <c r="A9" s="1286"/>
      <c r="B9" s="1296"/>
      <c r="C9" s="1296"/>
      <c r="D9" s="1296"/>
      <c r="E9" s="1296"/>
      <c r="F9" s="1296"/>
      <c r="G9" s="1296"/>
      <c r="H9" s="1296"/>
      <c r="I9" s="1296"/>
      <c r="J9" s="1296"/>
      <c r="K9" s="1296"/>
      <c r="L9" s="1296"/>
      <c r="M9" s="1296"/>
      <c r="N9" s="1296"/>
      <c r="O9" s="1296"/>
      <c r="P9" s="1287"/>
      <c r="Q9" s="1297"/>
      <c r="R9" s="1298"/>
      <c r="S9" s="1298"/>
      <c r="T9" s="1298"/>
      <c r="U9" s="1298"/>
      <c r="V9" s="1298"/>
      <c r="W9" s="1298"/>
      <c r="X9" s="1298"/>
      <c r="Y9" s="1298"/>
      <c r="Z9" s="1298"/>
      <c r="AA9" s="1298"/>
      <c r="AB9" s="1298"/>
      <c r="AC9" s="1298"/>
      <c r="AD9" s="1298"/>
      <c r="AE9" s="1298"/>
      <c r="AF9" s="1298"/>
      <c r="AG9" s="1298"/>
      <c r="AH9" s="1298"/>
      <c r="AI9" s="1298"/>
      <c r="AJ9" s="1298"/>
      <c r="AK9" s="1299"/>
      <c r="AL9" s="1287"/>
      <c r="AM9" s="1287"/>
      <c r="AN9" s="1287"/>
      <c r="AO9" s="1282"/>
      <c r="AP9" s="1287"/>
      <c r="AQ9" s="1287"/>
      <c r="AR9" s="1287"/>
      <c r="AS9" s="1287"/>
      <c r="AT9" s="1287"/>
      <c r="AU9" s="1287"/>
      <c r="AV9" s="1287"/>
      <c r="AW9" s="1287"/>
      <c r="AX9" s="1287"/>
      <c r="AY9" s="1287"/>
      <c r="AZ9" s="1287"/>
      <c r="BA9" s="1287"/>
      <c r="BB9" s="1287"/>
      <c r="BC9" s="1289"/>
    </row>
    <row r="10" spans="1:55" s="1290" customFormat="1" ht="13.5" customHeight="1">
      <c r="A10" s="1286"/>
      <c r="B10" s="1287"/>
      <c r="C10" s="1287"/>
      <c r="D10" s="1287"/>
      <c r="E10" s="1287"/>
      <c r="F10" s="1287"/>
      <c r="G10" s="1287"/>
      <c r="H10" s="1287"/>
      <c r="I10" s="1287"/>
      <c r="J10" s="1287"/>
      <c r="K10" s="1287"/>
      <c r="L10" s="1287"/>
      <c r="M10" s="1287"/>
      <c r="N10" s="1287"/>
      <c r="O10" s="1287"/>
      <c r="P10" s="1287"/>
      <c r="Q10" s="1300" t="s">
        <v>787</v>
      </c>
      <c r="R10" s="1301"/>
      <c r="S10" s="1301"/>
      <c r="T10" s="1301"/>
      <c r="U10" s="1301"/>
      <c r="V10" s="1301"/>
      <c r="W10" s="1301"/>
      <c r="X10" s="1301"/>
      <c r="Y10" s="1301"/>
      <c r="Z10" s="1301"/>
      <c r="AA10" s="1301"/>
      <c r="AB10" s="1301"/>
      <c r="AC10" s="1301"/>
      <c r="AD10" s="1301"/>
      <c r="AE10" s="1301"/>
      <c r="AF10" s="1301"/>
      <c r="AG10" s="1301"/>
      <c r="AH10" s="1301"/>
      <c r="AI10" s="1301"/>
      <c r="AJ10" s="1301"/>
      <c r="AK10" s="1302"/>
      <c r="AL10" s="1287"/>
      <c r="AM10" s="1287"/>
      <c r="AN10" s="1287"/>
      <c r="AO10" s="1282"/>
      <c r="AP10" s="1287"/>
      <c r="AQ10" s="1287"/>
      <c r="AR10" s="1287"/>
      <c r="AS10" s="1287"/>
      <c r="AT10" s="1287"/>
      <c r="AU10" s="1287"/>
      <c r="AV10" s="1287"/>
      <c r="AW10" s="1287"/>
      <c r="AX10" s="1287"/>
      <c r="AY10" s="1287"/>
      <c r="AZ10" s="1287"/>
      <c r="BA10" s="1287"/>
      <c r="BB10" s="1287"/>
      <c r="BC10" s="1289"/>
    </row>
    <row r="11" spans="1:55" s="1290" customFormat="1" ht="9.9499999999999993" customHeight="1">
      <c r="A11" s="1286"/>
      <c r="B11" s="1287"/>
      <c r="C11" s="1287"/>
      <c r="D11" s="1287"/>
      <c r="E11" s="1287"/>
      <c r="F11" s="1287"/>
      <c r="G11" s="1287"/>
      <c r="H11" s="1287"/>
      <c r="I11" s="1287"/>
      <c r="J11" s="1287"/>
      <c r="K11" s="1287"/>
      <c r="L11" s="1287"/>
      <c r="M11" s="1287"/>
      <c r="N11" s="1287"/>
      <c r="O11" s="1287"/>
      <c r="P11" s="1287"/>
      <c r="Q11" s="1303" t="s">
        <v>788</v>
      </c>
      <c r="R11" s="1304"/>
      <c r="S11" s="1304"/>
      <c r="T11" s="1304"/>
      <c r="U11" s="1304"/>
      <c r="V11" s="1304"/>
      <c r="W11" s="1304"/>
      <c r="X11" s="1304"/>
      <c r="Y11" s="1304"/>
      <c r="Z11" s="1304"/>
      <c r="AA11" s="1304"/>
      <c r="AB11" s="1304"/>
      <c r="AC11" s="1304"/>
      <c r="AD11" s="1304"/>
      <c r="AE11" s="1304"/>
      <c r="AF11" s="1304"/>
      <c r="AG11" s="1304"/>
      <c r="AH11" s="1304"/>
      <c r="AI11" s="1304"/>
      <c r="AJ11" s="1304"/>
      <c r="AK11" s="1305"/>
      <c r="AL11" s="1287"/>
      <c r="AM11" s="1287"/>
      <c r="AN11" s="1287"/>
      <c r="AO11" s="1282"/>
      <c r="AP11" s="1287"/>
      <c r="AQ11" s="1287"/>
      <c r="AR11" s="1287"/>
      <c r="AS11" s="1287"/>
      <c r="AT11" s="1287"/>
      <c r="AU11" s="1287"/>
      <c r="AV11" s="1287"/>
      <c r="AW11" s="1287"/>
      <c r="AX11" s="1287"/>
      <c r="AY11" s="1287"/>
      <c r="AZ11" s="1287"/>
      <c r="BA11" s="1287"/>
      <c r="BB11" s="1287"/>
      <c r="BC11" s="1289"/>
    </row>
    <row r="12" spans="1:55" s="1290" customFormat="1" ht="6" customHeight="1">
      <c r="A12" s="1286"/>
      <c r="B12" s="1287"/>
      <c r="C12" s="1287"/>
      <c r="D12" s="1287"/>
      <c r="E12" s="1287"/>
      <c r="F12" s="1287"/>
      <c r="G12" s="1287"/>
      <c r="H12" s="1287"/>
      <c r="I12" s="1287"/>
      <c r="J12" s="1287"/>
      <c r="K12" s="1287"/>
      <c r="L12" s="1287"/>
      <c r="M12" s="1287"/>
      <c r="N12" s="1287"/>
      <c r="O12" s="1287"/>
      <c r="P12" s="1287"/>
      <c r="Q12" s="1306"/>
      <c r="R12" s="1307"/>
      <c r="S12" s="1307"/>
      <c r="T12" s="1307"/>
      <c r="U12" s="1307"/>
      <c r="V12" s="1307"/>
      <c r="W12" s="1307"/>
      <c r="X12" s="1307"/>
      <c r="Y12" s="1307"/>
      <c r="Z12" s="1307"/>
      <c r="AA12" s="1307"/>
      <c r="AB12" s="1307"/>
      <c r="AC12" s="1307"/>
      <c r="AD12" s="1307"/>
      <c r="AE12" s="1307"/>
      <c r="AF12" s="1307"/>
      <c r="AG12" s="1307"/>
      <c r="AH12" s="1307"/>
      <c r="AI12" s="1307"/>
      <c r="AJ12" s="1307"/>
      <c r="AK12" s="1308"/>
      <c r="AL12" s="1287"/>
      <c r="AM12" s="1287"/>
      <c r="AN12" s="1287"/>
      <c r="AO12" s="1282"/>
      <c r="AP12" s="1287"/>
      <c r="AQ12" s="1287"/>
      <c r="AR12" s="1287"/>
      <c r="AS12" s="1287"/>
      <c r="AT12" s="1287"/>
      <c r="AU12" s="1287"/>
      <c r="AV12" s="1287"/>
      <c r="AW12" s="1287"/>
      <c r="AX12" s="1287"/>
      <c r="AY12" s="1287"/>
      <c r="AZ12" s="1287"/>
      <c r="BA12" s="1287"/>
      <c r="BB12" s="1287"/>
      <c r="BC12" s="1289"/>
    </row>
    <row r="13" spans="1:55" s="1290" customFormat="1" ht="13.5" customHeight="1">
      <c r="A13" s="1286"/>
      <c r="B13" s="1287"/>
      <c r="C13" s="1287"/>
      <c r="D13" s="1287"/>
      <c r="E13" s="1287"/>
      <c r="F13" s="1287"/>
      <c r="G13" s="1287"/>
      <c r="H13" s="1287"/>
      <c r="I13" s="1287"/>
      <c r="J13" s="1287"/>
      <c r="K13" s="1287"/>
      <c r="L13" s="1287"/>
      <c r="M13" s="1287"/>
      <c r="N13" s="1287"/>
      <c r="O13" s="1287"/>
      <c r="P13" s="1287"/>
      <c r="Q13" s="1309" t="s">
        <v>789</v>
      </c>
      <c r="R13" s="1310"/>
      <c r="S13" s="1310"/>
      <c r="T13" s="1310"/>
      <c r="U13" s="1310"/>
      <c r="V13" s="1310"/>
      <c r="W13" s="1310"/>
      <c r="X13" s="1310"/>
      <c r="Y13" s="1310"/>
      <c r="Z13" s="1310"/>
      <c r="AA13" s="1310"/>
      <c r="AB13" s="1310"/>
      <c r="AC13" s="1310"/>
      <c r="AD13" s="1310"/>
      <c r="AE13" s="1310"/>
      <c r="AF13" s="1310"/>
      <c r="AG13" s="1310"/>
      <c r="AH13" s="1310"/>
      <c r="AI13" s="1310"/>
      <c r="AJ13" s="1310"/>
      <c r="AK13" s="1311"/>
      <c r="AL13" s="1287"/>
      <c r="AM13" s="1287"/>
      <c r="AN13" s="1287"/>
      <c r="AO13" s="1282"/>
      <c r="AP13" s="1287"/>
      <c r="AQ13" s="1287"/>
      <c r="AR13" s="1287"/>
      <c r="AS13" s="1287"/>
      <c r="AT13" s="1287"/>
      <c r="AU13" s="1287"/>
      <c r="AV13" s="1287"/>
      <c r="AW13" s="1287"/>
      <c r="AX13" s="1287"/>
      <c r="AY13" s="1287"/>
      <c r="AZ13" s="1287"/>
      <c r="BA13" s="1287"/>
      <c r="BB13" s="1287"/>
      <c r="BC13" s="1289"/>
    </row>
    <row r="14" spans="1:55" s="1290" customFormat="1" ht="9.75" customHeight="1" thickBot="1">
      <c r="A14" s="1286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87"/>
      <c r="Q14" s="1312"/>
      <c r="R14" s="1313"/>
      <c r="S14" s="1313"/>
      <c r="T14" s="1313"/>
      <c r="U14" s="1313"/>
      <c r="V14" s="1313"/>
      <c r="W14" s="1313"/>
      <c r="X14" s="1313"/>
      <c r="Y14" s="1313"/>
      <c r="Z14" s="1313"/>
      <c r="AA14" s="1313"/>
      <c r="AB14" s="1313"/>
      <c r="AC14" s="1313"/>
      <c r="AD14" s="1313"/>
      <c r="AE14" s="1313"/>
      <c r="AF14" s="1313"/>
      <c r="AG14" s="1313"/>
      <c r="AH14" s="1313"/>
      <c r="AI14" s="1313"/>
      <c r="AJ14" s="1313"/>
      <c r="AK14" s="1314"/>
      <c r="AL14" s="1287"/>
      <c r="AM14" s="1287"/>
      <c r="AN14" s="1287"/>
      <c r="AO14" s="1282"/>
      <c r="AP14" s="1287"/>
      <c r="AQ14" s="1287"/>
      <c r="AR14" s="1287"/>
      <c r="AS14" s="1287"/>
      <c r="AT14" s="1287"/>
      <c r="AU14" s="1287"/>
      <c r="AV14" s="1287"/>
      <c r="AW14" s="1287"/>
      <c r="AX14" s="1287"/>
      <c r="AY14" s="1287"/>
      <c r="AZ14" s="1287"/>
      <c r="BA14" s="1287"/>
      <c r="BB14" s="1287"/>
      <c r="BC14" s="1289"/>
    </row>
    <row r="15" spans="1:55" s="1290" customFormat="1" ht="15" customHeight="1" thickTop="1">
      <c r="A15" s="1286"/>
      <c r="B15" s="1287"/>
      <c r="C15" s="1287"/>
      <c r="D15" s="1287"/>
      <c r="E15" s="1287"/>
      <c r="F15" s="1287"/>
      <c r="G15" s="1287"/>
      <c r="H15" s="1287"/>
      <c r="I15" s="1287"/>
      <c r="J15" s="1287"/>
      <c r="K15" s="1287"/>
      <c r="L15" s="1287"/>
      <c r="M15" s="1287"/>
      <c r="N15" s="1287"/>
      <c r="O15" s="1287"/>
      <c r="P15" s="1287"/>
      <c r="Q15" s="1287"/>
      <c r="R15" s="1287"/>
      <c r="S15" s="1287"/>
      <c r="T15" s="1287"/>
      <c r="U15" s="1287"/>
      <c r="V15" s="1287"/>
      <c r="W15" s="1287"/>
      <c r="X15" s="1287"/>
      <c r="Y15" s="1287"/>
      <c r="Z15" s="1287"/>
      <c r="AA15" s="1287"/>
      <c r="AB15" s="1287"/>
      <c r="AC15" s="1287"/>
      <c r="AD15" s="1287"/>
      <c r="AE15" s="1287"/>
      <c r="AF15" s="1287"/>
      <c r="AG15" s="1287"/>
      <c r="AH15" s="1287"/>
      <c r="AI15" s="1287"/>
      <c r="AJ15" s="1287"/>
      <c r="AK15" s="1287"/>
      <c r="AL15" s="1287"/>
      <c r="AM15" s="1287"/>
      <c r="AN15" s="1287"/>
      <c r="AO15" s="1287"/>
      <c r="AP15" s="1287"/>
      <c r="AQ15" s="1287"/>
      <c r="AR15" s="1287"/>
      <c r="AS15" s="1287"/>
      <c r="AT15" s="1287"/>
      <c r="AU15" s="1287"/>
      <c r="AV15" s="1287"/>
      <c r="AW15" s="1287"/>
      <c r="AX15" s="1287"/>
      <c r="AY15" s="1287"/>
      <c r="AZ15" s="1287"/>
      <c r="BA15" s="1287"/>
      <c r="BB15" s="1287"/>
      <c r="BC15" s="1289"/>
    </row>
    <row r="16" spans="1:55" s="1290" customFormat="1" ht="15" customHeight="1">
      <c r="A16" s="1286"/>
      <c r="B16" s="1287"/>
      <c r="C16" s="1287"/>
      <c r="D16" s="1287"/>
      <c r="E16" s="1287"/>
      <c r="F16" s="1287"/>
      <c r="G16" s="1287"/>
      <c r="H16" s="1287"/>
      <c r="I16" s="1287"/>
      <c r="J16" s="1287"/>
      <c r="K16" s="127" t="s">
        <v>790</v>
      </c>
      <c r="L16" s="127"/>
      <c r="M16" s="127"/>
      <c r="N16" s="127"/>
      <c r="O16" s="127"/>
      <c r="P16" s="161"/>
      <c r="Q16" s="63"/>
      <c r="R16" s="1315">
        <f>+MONTH(ss!M14)</f>
        <v>1</v>
      </c>
      <c r="S16" s="1316"/>
      <c r="T16" s="1317"/>
      <c r="U16" s="63"/>
      <c r="V16" s="63"/>
      <c r="W16" s="63"/>
      <c r="X16" s="63"/>
      <c r="Y16" s="59"/>
      <c r="Z16" s="59"/>
      <c r="AA16" s="59"/>
      <c r="AB16" s="59"/>
      <c r="AC16" s="127" t="s">
        <v>791</v>
      </c>
      <c r="AD16" s="127"/>
      <c r="AE16" s="127"/>
      <c r="AF16" s="127"/>
      <c r="AG16" s="127"/>
      <c r="AH16" s="127"/>
      <c r="AI16" s="127"/>
      <c r="AJ16" s="59"/>
      <c r="AK16" s="59"/>
      <c r="AL16" s="1318">
        <v>2012</v>
      </c>
      <c r="AM16" s="1319"/>
      <c r="AN16" s="1319"/>
      <c r="AO16" s="1319"/>
      <c r="AP16" s="1319"/>
      <c r="AQ16" s="1320"/>
      <c r="AR16" s="1287"/>
      <c r="AS16" s="1287"/>
      <c r="AT16" s="1287"/>
      <c r="AU16" s="1287"/>
      <c r="AV16" s="1287"/>
      <c r="AW16" s="1287"/>
      <c r="AX16" s="1287"/>
      <c r="AY16" s="1287"/>
      <c r="AZ16" s="1287"/>
      <c r="BA16" s="1287"/>
      <c r="BB16" s="1287"/>
      <c r="BC16" s="1289"/>
    </row>
    <row r="17" spans="1:55" s="1290" customFormat="1" ht="5.0999999999999996" customHeight="1">
      <c r="A17" s="1286"/>
      <c r="B17" s="1287"/>
      <c r="C17" s="1287"/>
      <c r="D17" s="1287"/>
      <c r="E17" s="1287"/>
      <c r="F17" s="1287"/>
      <c r="G17" s="1287"/>
      <c r="H17" s="1287"/>
      <c r="I17" s="1287"/>
      <c r="J17" s="1287"/>
      <c r="K17" s="127"/>
      <c r="L17" s="127"/>
      <c r="M17" s="127"/>
      <c r="N17" s="127"/>
      <c r="O17" s="127"/>
      <c r="P17" s="161"/>
      <c r="Q17" s="63"/>
      <c r="R17" s="1321"/>
      <c r="S17" s="1322"/>
      <c r="T17" s="1323"/>
      <c r="U17" s="63"/>
      <c r="V17" s="256"/>
      <c r="W17" s="256"/>
      <c r="X17" s="256"/>
      <c r="Y17" s="59"/>
      <c r="Z17" s="59"/>
      <c r="AA17" s="59"/>
      <c r="AB17" s="59"/>
      <c r="AC17" s="127"/>
      <c r="AD17" s="127"/>
      <c r="AE17" s="127"/>
      <c r="AF17" s="127"/>
      <c r="AG17" s="127"/>
      <c r="AH17" s="127"/>
      <c r="AI17" s="127"/>
      <c r="AJ17" s="59"/>
      <c r="AK17" s="59"/>
      <c r="AL17" s="1324"/>
      <c r="AM17" s="1325"/>
      <c r="AN17" s="1325"/>
      <c r="AO17" s="1325"/>
      <c r="AP17" s="1325"/>
      <c r="AQ17" s="1326"/>
      <c r="AR17" s="1327"/>
      <c r="AS17" s="1327"/>
      <c r="AT17" s="1327"/>
      <c r="AU17" s="1327"/>
      <c r="AV17" s="1327"/>
      <c r="AW17" s="1327"/>
      <c r="AX17" s="1327"/>
      <c r="AY17" s="1327"/>
      <c r="AZ17" s="1327"/>
      <c r="BA17" s="1327"/>
      <c r="BB17" s="1327"/>
      <c r="BC17" s="1328"/>
    </row>
    <row r="18" spans="1:55" s="1290" customFormat="1" ht="13.5" customHeight="1">
      <c r="A18" s="1286"/>
      <c r="B18" s="1287"/>
      <c r="C18" s="1287"/>
      <c r="D18" s="1287"/>
      <c r="E18" s="1287"/>
      <c r="F18" s="1287"/>
      <c r="G18" s="1287"/>
      <c r="H18" s="1287"/>
      <c r="I18" s="1287"/>
      <c r="J18" s="1287"/>
      <c r="K18" s="1287"/>
      <c r="L18" s="1287"/>
      <c r="M18" s="1287"/>
      <c r="N18" s="1287"/>
      <c r="O18" s="1287"/>
      <c r="P18" s="1287"/>
      <c r="Q18" s="1287"/>
      <c r="R18" s="1287"/>
      <c r="S18" s="1287"/>
      <c r="T18" s="1287"/>
      <c r="U18" s="1287"/>
      <c r="V18" s="1287"/>
      <c r="W18" s="1329"/>
      <c r="X18" s="467"/>
      <c r="Y18" s="467"/>
      <c r="Z18" s="467"/>
      <c r="AA18" s="467"/>
      <c r="AB18" s="467"/>
      <c r="AC18" s="1330"/>
      <c r="AD18" s="1330"/>
      <c r="AE18" s="1330"/>
      <c r="AF18" s="1330"/>
      <c r="AG18" s="1330"/>
      <c r="AH18" s="1330"/>
      <c r="AI18" s="467"/>
      <c r="AJ18" s="1331"/>
      <c r="AK18" s="467"/>
      <c r="AL18" s="1332"/>
      <c r="AM18" s="1332"/>
      <c r="AN18" s="1332"/>
      <c r="AO18" s="1332"/>
      <c r="AP18" s="1332"/>
      <c r="AQ18" s="1332"/>
      <c r="AR18" s="467"/>
      <c r="AS18" s="467"/>
      <c r="AT18" s="467"/>
      <c r="AU18" s="467"/>
      <c r="AV18" s="467"/>
      <c r="AW18" s="467"/>
      <c r="AX18" s="467"/>
      <c r="AY18" s="467"/>
      <c r="AZ18" s="467"/>
      <c r="BA18" s="467"/>
      <c r="BB18" s="467"/>
      <c r="BC18" s="1289"/>
    </row>
    <row r="19" spans="1:55" s="1290" customFormat="1" ht="5.0999999999999996" customHeight="1">
      <c r="A19" s="1333"/>
      <c r="B19" s="1334"/>
      <c r="C19" s="1334"/>
      <c r="D19" s="1334"/>
      <c r="E19" s="1334"/>
      <c r="F19" s="1334"/>
      <c r="G19" s="1334"/>
      <c r="H19" s="1334"/>
      <c r="I19" s="1334"/>
      <c r="J19" s="1334"/>
      <c r="K19" s="1334"/>
      <c r="L19" s="1334"/>
      <c r="M19" s="1334"/>
      <c r="N19" s="1334"/>
      <c r="O19" s="1334"/>
      <c r="P19" s="1335"/>
      <c r="Q19" s="1335"/>
      <c r="R19" s="1336"/>
      <c r="S19" s="1336"/>
      <c r="T19" s="1336"/>
      <c r="U19" s="1336"/>
      <c r="V19" s="1336"/>
      <c r="W19" s="1336"/>
      <c r="X19" s="1336"/>
      <c r="Y19" s="1336"/>
      <c r="Z19" s="1336"/>
      <c r="AA19" s="1336"/>
      <c r="AB19" s="1336"/>
      <c r="AC19" s="1336"/>
      <c r="AD19" s="1336"/>
      <c r="AE19" s="1336"/>
      <c r="AF19" s="1336"/>
      <c r="AG19" s="1336"/>
      <c r="AH19" s="1336"/>
      <c r="AI19" s="1336"/>
      <c r="AJ19" s="1336"/>
      <c r="AK19" s="1337"/>
      <c r="AL19" s="1337"/>
      <c r="AM19" s="1337"/>
      <c r="AN19" s="1337"/>
      <c r="AO19" s="1337"/>
      <c r="AP19" s="1337"/>
      <c r="AQ19" s="1337"/>
      <c r="AR19" s="1337"/>
      <c r="AS19" s="1337"/>
      <c r="AT19" s="1337"/>
      <c r="AU19" s="1337"/>
      <c r="AV19" s="1337"/>
      <c r="AW19" s="1337"/>
      <c r="AX19" s="1337"/>
      <c r="AY19" s="1337"/>
      <c r="AZ19" s="1337"/>
      <c r="BA19" s="1337"/>
      <c r="BB19" s="1337"/>
      <c r="BC19" s="1289"/>
    </row>
    <row r="20" spans="1:55" s="1290" customFormat="1" ht="15.75" customHeight="1">
      <c r="A20" s="1333"/>
      <c r="B20" s="1338" t="s">
        <v>792</v>
      </c>
      <c r="C20" s="1339"/>
      <c r="D20" s="1339"/>
      <c r="E20" s="1339"/>
      <c r="F20" s="1339"/>
      <c r="G20" s="1339"/>
      <c r="H20" s="1339"/>
      <c r="I20" s="1339"/>
      <c r="J20" s="1339"/>
      <c r="K20" s="1339"/>
      <c r="L20" s="1339"/>
      <c r="M20" s="1339"/>
      <c r="N20" s="1339"/>
      <c r="O20" s="1339"/>
      <c r="P20" s="1339"/>
      <c r="Q20" s="1339"/>
      <c r="R20" s="1339"/>
      <c r="S20" s="1339"/>
      <c r="T20" s="1339"/>
      <c r="U20" s="1339"/>
      <c r="V20" s="1339"/>
      <c r="W20" s="1339"/>
      <c r="X20" s="1339"/>
      <c r="Y20" s="1339"/>
      <c r="Z20" s="1339"/>
      <c r="AA20" s="1339"/>
      <c r="AB20" s="1339"/>
      <c r="AC20" s="1339"/>
      <c r="AD20" s="1339"/>
      <c r="AE20" s="1339"/>
      <c r="AF20" s="1339"/>
      <c r="AG20" s="1339"/>
      <c r="AH20" s="1339"/>
      <c r="AI20" s="1339"/>
      <c r="AJ20" s="1339"/>
      <c r="AK20" s="1339"/>
      <c r="AL20" s="1339"/>
      <c r="AM20" s="1339"/>
      <c r="AN20" s="1339"/>
      <c r="AO20" s="1339"/>
      <c r="AP20" s="1339"/>
      <c r="AQ20" s="1339"/>
      <c r="AR20" s="1339"/>
      <c r="AS20" s="1339"/>
      <c r="AT20" s="1339"/>
      <c r="AU20" s="1339"/>
      <c r="AV20" s="1339"/>
      <c r="AW20" s="1339"/>
      <c r="AX20" s="1339"/>
      <c r="AY20" s="1339"/>
      <c r="AZ20" s="1339"/>
      <c r="BA20" s="1339"/>
      <c r="BB20" s="1340"/>
      <c r="BC20" s="1289"/>
    </row>
    <row r="21" spans="1:55" s="1290" customFormat="1" ht="5.25" customHeight="1">
      <c r="A21" s="1333"/>
      <c r="B21" s="1333"/>
      <c r="C21" s="1341"/>
      <c r="D21" s="1341"/>
      <c r="E21" s="1341"/>
      <c r="F21" s="1341"/>
      <c r="G21" s="1342"/>
      <c r="H21" s="1342"/>
      <c r="I21" s="1342"/>
      <c r="J21" s="1342"/>
      <c r="K21" s="1342"/>
      <c r="L21" s="1342"/>
      <c r="M21" s="1342"/>
      <c r="N21" s="1342"/>
      <c r="O21" s="1342"/>
      <c r="P21" s="1342"/>
      <c r="Q21" s="1342"/>
      <c r="R21" s="1342"/>
      <c r="S21" s="1342"/>
      <c r="T21" s="1342"/>
      <c r="U21" s="1342"/>
      <c r="V21" s="1342"/>
      <c r="W21" s="1307"/>
      <c r="X21" s="1307"/>
      <c r="Y21" s="1287"/>
      <c r="Z21" s="1307"/>
      <c r="AA21" s="1287"/>
      <c r="AB21" s="1287"/>
      <c r="AC21" s="1287"/>
      <c r="AD21" s="1287"/>
      <c r="AE21" s="1287"/>
      <c r="AF21" s="1343"/>
      <c r="AG21" s="1287"/>
      <c r="AH21" s="1287"/>
      <c r="AI21" s="1307"/>
      <c r="AJ21" s="1307"/>
      <c r="AK21" s="1307"/>
      <c r="AL21" s="1307"/>
      <c r="AM21" s="1307"/>
      <c r="AN21" s="1307"/>
      <c r="AO21" s="1307"/>
      <c r="AP21" s="1343"/>
      <c r="AQ21" s="1307"/>
      <c r="AR21" s="1307"/>
      <c r="AS21" s="1307"/>
      <c r="AT21" s="1307"/>
      <c r="AU21" s="1307"/>
      <c r="AV21" s="1307"/>
      <c r="AW21" s="1307"/>
      <c r="AX21" s="1282"/>
      <c r="AY21" s="1287"/>
      <c r="AZ21" s="1287"/>
      <c r="BA21" s="1287"/>
      <c r="BB21" s="1289"/>
      <c r="BC21" s="1289"/>
    </row>
    <row r="22" spans="1:55" s="1290" customFormat="1" ht="20.100000000000001" customHeight="1">
      <c r="A22" s="1333"/>
      <c r="B22" s="1344" t="s">
        <v>793</v>
      </c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6"/>
      <c r="N22" s="1347"/>
      <c r="O22" s="1347"/>
      <c r="P22" s="1347"/>
      <c r="Q22" s="1347"/>
      <c r="R22" s="1347"/>
      <c r="S22" s="1348"/>
      <c r="T22" s="1349"/>
      <c r="U22" s="1350"/>
      <c r="V22" s="1350"/>
      <c r="W22" s="1350"/>
      <c r="X22" s="1350"/>
      <c r="Y22" s="1350"/>
      <c r="Z22" s="1350"/>
      <c r="AA22" s="1350"/>
      <c r="AB22" s="1350"/>
      <c r="AC22" s="1350"/>
      <c r="AD22" s="1350"/>
      <c r="AE22" s="1351"/>
      <c r="AF22" s="1352"/>
      <c r="AG22" s="1352"/>
      <c r="AH22" s="1352"/>
      <c r="AI22" s="1352"/>
      <c r="AJ22" s="1352"/>
      <c r="AK22" s="1352"/>
      <c r="AL22" s="1345" t="s">
        <v>794</v>
      </c>
      <c r="AM22" s="1345"/>
      <c r="AN22" s="1345"/>
      <c r="AO22" s="1345"/>
      <c r="AP22" s="1345"/>
      <c r="AQ22" s="1345"/>
      <c r="AR22" s="1345"/>
      <c r="AS22" s="1345"/>
      <c r="AT22" s="1345"/>
      <c r="AU22" s="1346"/>
      <c r="AV22" s="1347"/>
      <c r="AW22" s="1347"/>
      <c r="AX22" s="1347"/>
      <c r="AY22" s="1347"/>
      <c r="AZ22" s="1347"/>
      <c r="BA22" s="1348"/>
      <c r="BB22" s="1353"/>
      <c r="BC22" s="1354"/>
    </row>
    <row r="23" spans="1:55" s="1290" customFormat="1" ht="3.75" customHeight="1">
      <c r="A23" s="1333"/>
      <c r="B23" s="1333"/>
      <c r="C23" s="1341"/>
      <c r="D23" s="1355"/>
      <c r="E23" s="1356"/>
      <c r="F23" s="1356"/>
      <c r="G23" s="1356"/>
      <c r="H23" s="1356"/>
      <c r="I23" s="1356"/>
      <c r="J23" s="1356"/>
      <c r="K23" s="1356"/>
      <c r="L23" s="1341"/>
      <c r="M23" s="1341"/>
      <c r="N23" s="1341"/>
      <c r="O23" s="1341"/>
      <c r="P23" s="1341"/>
      <c r="Q23" s="1341"/>
      <c r="R23" s="1341"/>
      <c r="S23" s="1341"/>
      <c r="T23" s="1341"/>
      <c r="U23" s="1282"/>
      <c r="V23" s="1341"/>
      <c r="W23" s="1282"/>
      <c r="X23" s="1307"/>
      <c r="Y23" s="1307"/>
      <c r="Z23" s="1307"/>
      <c r="AA23" s="1307"/>
      <c r="AB23" s="1307"/>
      <c r="AC23" s="1343"/>
      <c r="AD23" s="1307"/>
      <c r="AE23" s="1307"/>
      <c r="AF23" s="1307"/>
      <c r="AG23" s="1307"/>
      <c r="AH23" s="1307"/>
      <c r="AI23" s="1307"/>
      <c r="AJ23" s="1307"/>
      <c r="AK23" s="1307"/>
      <c r="AL23" s="1357"/>
      <c r="AM23" s="1357"/>
      <c r="AN23" s="1357"/>
      <c r="AO23" s="1357"/>
      <c r="AP23" s="1357"/>
      <c r="AQ23" s="1357"/>
      <c r="AR23" s="1357"/>
      <c r="AS23" s="1357"/>
      <c r="AT23" s="1357"/>
      <c r="AU23" s="1357"/>
      <c r="AV23" s="1357"/>
      <c r="AW23" s="1357"/>
      <c r="AX23" s="1357"/>
      <c r="AY23" s="1357"/>
      <c r="AZ23" s="1357"/>
      <c r="BA23" s="1282"/>
      <c r="BB23" s="1282"/>
      <c r="BC23" s="1358"/>
    </row>
    <row r="24" spans="1:55" s="1290" customFormat="1" ht="29.25" customHeight="1">
      <c r="A24" s="1333"/>
      <c r="B24" s="1359" t="s">
        <v>795</v>
      </c>
      <c r="C24" s="1360"/>
      <c r="D24" s="1360"/>
      <c r="E24" s="1360"/>
      <c r="F24" s="1360"/>
      <c r="G24" s="1360"/>
      <c r="H24" s="1360"/>
      <c r="I24" s="1360"/>
      <c r="J24" s="1360"/>
      <c r="K24" s="1360"/>
      <c r="L24" s="1360"/>
      <c r="M24" s="1360"/>
      <c r="N24" s="1360"/>
      <c r="O24" s="1360"/>
      <c r="P24" s="1360"/>
      <c r="Q24" s="1360"/>
      <c r="R24" s="1360"/>
      <c r="S24" s="1360"/>
      <c r="T24" s="1360"/>
      <c r="U24" s="1360"/>
      <c r="V24" s="1360"/>
      <c r="W24" s="1360"/>
      <c r="X24" s="1360"/>
      <c r="Y24" s="1360"/>
      <c r="Z24" s="1361"/>
      <c r="AA24" s="1362"/>
      <c r="AB24" s="1363"/>
      <c r="AC24" s="1363"/>
      <c r="AD24" s="1363"/>
      <c r="AE24" s="1363"/>
      <c r="AF24" s="1363"/>
      <c r="AG24" s="1363"/>
      <c r="AH24" s="1363"/>
      <c r="AI24" s="1363"/>
      <c r="AJ24" s="1363"/>
      <c r="AK24" s="1363"/>
      <c r="AL24" s="1363"/>
      <c r="AM24" s="1363"/>
      <c r="AN24" s="1363"/>
      <c r="AO24" s="1363"/>
      <c r="AP24" s="1363"/>
      <c r="AQ24" s="1363"/>
      <c r="AR24" s="1363"/>
      <c r="AS24" s="1363"/>
      <c r="AT24" s="1363"/>
      <c r="AU24" s="1363"/>
      <c r="AV24" s="1363"/>
      <c r="AW24" s="1363"/>
      <c r="AX24" s="1363"/>
      <c r="AY24" s="1363"/>
      <c r="AZ24" s="1363"/>
      <c r="BA24" s="1363"/>
      <c r="BB24" s="1364"/>
      <c r="BC24" s="1289"/>
    </row>
    <row r="25" spans="1:55" s="1290" customFormat="1" ht="3.75" customHeight="1">
      <c r="A25" s="1333"/>
      <c r="B25" s="1333"/>
      <c r="C25" s="1349"/>
      <c r="D25" s="1349"/>
      <c r="E25" s="1349"/>
      <c r="F25" s="1349"/>
      <c r="G25" s="1349"/>
      <c r="H25" s="1349"/>
      <c r="I25" s="1349"/>
      <c r="J25" s="1349"/>
      <c r="K25" s="1349"/>
      <c r="L25" s="1349"/>
      <c r="M25" s="1307"/>
      <c r="N25" s="1307"/>
      <c r="O25" s="1307"/>
      <c r="P25" s="1307"/>
      <c r="Q25" s="1307"/>
      <c r="R25" s="1307"/>
      <c r="S25" s="1282"/>
      <c r="T25" s="1287"/>
      <c r="U25" s="1282"/>
      <c r="V25" s="1341"/>
      <c r="W25" s="1282"/>
      <c r="X25" s="1307"/>
      <c r="Y25" s="1307"/>
      <c r="Z25" s="1307"/>
      <c r="AA25" s="1307"/>
      <c r="AB25" s="1307"/>
      <c r="AC25" s="1343"/>
      <c r="AD25" s="1307"/>
      <c r="AE25" s="1307"/>
      <c r="AF25" s="1307"/>
      <c r="AG25" s="1307"/>
      <c r="AH25" s="1307"/>
      <c r="AI25" s="1307"/>
      <c r="AJ25" s="1307"/>
      <c r="AK25" s="1365"/>
      <c r="AL25" s="1365"/>
      <c r="AM25" s="1365"/>
      <c r="AN25" s="1365"/>
      <c r="AO25" s="1365"/>
      <c r="AP25" s="1365"/>
      <c r="AQ25" s="1365"/>
      <c r="AR25" s="1365"/>
      <c r="AS25" s="1365"/>
      <c r="AT25" s="1365"/>
      <c r="AU25" s="1365"/>
      <c r="AV25" s="1365"/>
      <c r="AW25" s="1365"/>
      <c r="AX25" s="1365"/>
      <c r="AY25" s="1365"/>
      <c r="AZ25" s="1365"/>
      <c r="BA25" s="1365"/>
      <c r="BB25" s="1365"/>
      <c r="BC25" s="1289"/>
    </row>
    <row r="26" spans="1:55" s="1376" customFormat="1" ht="31.5" customHeight="1">
      <c r="A26" s="1366"/>
      <c r="B26" s="1344" t="s">
        <v>796</v>
      </c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5"/>
      <c r="P26" s="1345"/>
      <c r="Q26" s="1345"/>
      <c r="R26" s="1345"/>
      <c r="S26" s="1345"/>
      <c r="T26" s="1345"/>
      <c r="U26" s="1345"/>
      <c r="V26" s="1345"/>
      <c r="W26" s="1367"/>
      <c r="X26" s="1368"/>
      <c r="Y26" s="1369"/>
      <c r="Z26" s="1369"/>
      <c r="AA26" s="1369"/>
      <c r="AB26" s="1369"/>
      <c r="AC26" s="1369"/>
      <c r="AD26" s="1369"/>
      <c r="AE26" s="1369"/>
      <c r="AF26" s="1369"/>
      <c r="AG26" s="1369"/>
      <c r="AH26" s="1369"/>
      <c r="AI26" s="1369"/>
      <c r="AJ26" s="1369"/>
      <c r="AK26" s="1369"/>
      <c r="AL26" s="1369"/>
      <c r="AM26" s="1369"/>
      <c r="AN26" s="1369"/>
      <c r="AO26" s="1369"/>
      <c r="AP26" s="1369"/>
      <c r="AQ26" s="1369"/>
      <c r="AR26" s="1370"/>
      <c r="AS26" s="1371" t="s">
        <v>5</v>
      </c>
      <c r="AT26" s="1371"/>
      <c r="AU26" s="1371"/>
      <c r="AV26" s="1372"/>
      <c r="AW26" s="1373"/>
      <c r="AX26" s="1373"/>
      <c r="AY26" s="1373"/>
      <c r="AZ26" s="1373"/>
      <c r="BA26" s="1373"/>
      <c r="BB26" s="1374"/>
      <c r="BC26" s="1375"/>
    </row>
    <row r="27" spans="1:55" s="1383" customFormat="1" ht="5.25" customHeight="1">
      <c r="A27" s="1377"/>
      <c r="B27" s="1377"/>
      <c r="C27" s="1378"/>
      <c r="D27" s="1378"/>
      <c r="E27" s="1378"/>
      <c r="F27" s="1378"/>
      <c r="G27" s="1378"/>
      <c r="H27" s="1365"/>
      <c r="I27" s="1365"/>
      <c r="J27" s="1365"/>
      <c r="K27" s="1365"/>
      <c r="L27" s="1365"/>
      <c r="M27" s="1365"/>
      <c r="N27" s="1365"/>
      <c r="O27" s="1365"/>
      <c r="P27" s="1365"/>
      <c r="Q27" s="1365"/>
      <c r="R27" s="1365"/>
      <c r="S27" s="1365"/>
      <c r="T27" s="1365"/>
      <c r="U27" s="1365"/>
      <c r="V27" s="1365"/>
      <c r="W27" s="1365"/>
      <c r="X27" s="1365"/>
      <c r="Y27" s="1365"/>
      <c r="Z27" s="1365"/>
      <c r="AA27" s="1365"/>
      <c r="AB27" s="1365"/>
      <c r="AC27" s="1365"/>
      <c r="AD27" s="1365"/>
      <c r="AE27" s="1365"/>
      <c r="AF27" s="1365"/>
      <c r="AG27" s="1365"/>
      <c r="AH27" s="1365"/>
      <c r="AI27" s="1365"/>
      <c r="AJ27" s="1365"/>
      <c r="AK27" s="1365"/>
      <c r="AL27" s="1365"/>
      <c r="AM27" s="1365"/>
      <c r="AN27" s="1379"/>
      <c r="AO27" s="1379"/>
      <c r="AP27" s="1379"/>
      <c r="AQ27" s="1379"/>
      <c r="AR27" s="1379"/>
      <c r="AS27" s="1379"/>
      <c r="AT27" s="1379"/>
      <c r="AU27" s="1379"/>
      <c r="AV27" s="1380"/>
      <c r="AW27" s="1380"/>
      <c r="AX27" s="1380"/>
      <c r="AY27" s="1380"/>
      <c r="AZ27" s="1380"/>
      <c r="BA27" s="1380"/>
      <c r="BB27" s="1381"/>
      <c r="BC27" s="1382"/>
    </row>
    <row r="28" spans="1:55" s="1383" customFormat="1" ht="4.5" customHeight="1" thickBot="1">
      <c r="A28" s="1384"/>
      <c r="B28" s="1385"/>
      <c r="C28" s="1386"/>
      <c r="D28" s="1386"/>
      <c r="E28" s="1386"/>
      <c r="F28" s="1386"/>
      <c r="G28" s="1386"/>
      <c r="H28" s="1386"/>
      <c r="I28" s="1386"/>
      <c r="J28" s="1386"/>
      <c r="K28" s="1386"/>
      <c r="L28" s="1386"/>
      <c r="M28" s="1386"/>
      <c r="N28" s="1386"/>
      <c r="O28" s="1386"/>
      <c r="P28" s="1386"/>
      <c r="Q28" s="1386"/>
      <c r="R28" s="1386"/>
      <c r="S28" s="1386"/>
      <c r="T28" s="1386"/>
      <c r="U28" s="1386"/>
      <c r="V28" s="1386"/>
      <c r="W28" s="1386"/>
      <c r="X28" s="1386"/>
      <c r="Y28" s="1386"/>
      <c r="Z28" s="1386"/>
      <c r="AA28" s="1386"/>
      <c r="AB28" s="1386"/>
      <c r="AC28" s="1386"/>
      <c r="AD28" s="1386"/>
      <c r="AE28" s="1386"/>
      <c r="AF28" s="1386"/>
      <c r="AG28" s="1386"/>
      <c r="AH28" s="1386"/>
      <c r="AI28" s="1386"/>
      <c r="AJ28" s="1387"/>
      <c r="AK28" s="1388"/>
      <c r="AL28" s="1388"/>
      <c r="AM28" s="1388"/>
      <c r="AN28" s="1388"/>
      <c r="AO28" s="1388"/>
      <c r="AP28" s="1388"/>
      <c r="AQ28" s="1388"/>
      <c r="AR28" s="1388"/>
      <c r="AS28" s="1388"/>
      <c r="AT28" s="1388"/>
      <c r="AU28" s="1388"/>
      <c r="AV28" s="1388"/>
      <c r="AW28" s="1388"/>
      <c r="AX28" s="1388"/>
      <c r="AY28" s="1388"/>
      <c r="AZ28" s="1388"/>
      <c r="BA28" s="1388"/>
      <c r="BB28" s="1389"/>
      <c r="BC28" s="1382"/>
    </row>
    <row r="29" spans="1:55" s="1383" customFormat="1" ht="9.9499999999999993" customHeight="1">
      <c r="A29" s="1384"/>
      <c r="B29" s="1390"/>
      <c r="C29" s="1390"/>
      <c r="D29" s="1390"/>
      <c r="E29" s="1390"/>
      <c r="F29" s="1390"/>
      <c r="G29" s="1390"/>
      <c r="H29" s="1390"/>
      <c r="I29" s="1390"/>
      <c r="J29" s="1390"/>
      <c r="K29" s="1390"/>
      <c r="L29" s="1390"/>
      <c r="M29" s="1390"/>
      <c r="N29" s="1390"/>
      <c r="O29" s="1390"/>
      <c r="P29" s="1390"/>
      <c r="Q29" s="1390"/>
      <c r="R29" s="1390"/>
      <c r="S29" s="1390"/>
      <c r="T29" s="1390"/>
      <c r="U29" s="1390"/>
      <c r="V29" s="1390"/>
      <c r="W29" s="1390"/>
      <c r="X29" s="1390"/>
      <c r="Y29" s="1390"/>
      <c r="Z29" s="1390"/>
      <c r="AA29" s="1390"/>
      <c r="AB29" s="1390"/>
      <c r="AC29" s="1390"/>
      <c r="AD29" s="1390"/>
      <c r="AE29" s="1390"/>
      <c r="AF29" s="1390"/>
      <c r="AG29" s="1390"/>
      <c r="AH29" s="1390"/>
      <c r="AI29" s="1390"/>
      <c r="AJ29" s="1390"/>
      <c r="AK29" s="1390"/>
      <c r="AL29" s="1390"/>
      <c r="AM29" s="1390"/>
      <c r="AN29" s="1390"/>
      <c r="AO29" s="1390"/>
      <c r="AP29" s="1390"/>
      <c r="AQ29" s="1390"/>
      <c r="AR29" s="1390"/>
      <c r="AS29" s="1390"/>
      <c r="AT29" s="1390"/>
      <c r="AU29" s="1390"/>
      <c r="AV29" s="1390"/>
      <c r="AW29" s="1390"/>
      <c r="AX29" s="1390"/>
      <c r="AY29" s="1390"/>
      <c r="AZ29" s="1390"/>
      <c r="BA29" s="1390"/>
      <c r="BB29" s="1390"/>
      <c r="BC29" s="1382"/>
    </row>
    <row r="30" spans="1:55" s="1383" customFormat="1" ht="15.75" customHeight="1">
      <c r="A30" s="1391"/>
      <c r="B30" s="1338" t="s">
        <v>797</v>
      </c>
      <c r="C30" s="1339"/>
      <c r="D30" s="1339"/>
      <c r="E30" s="1339"/>
      <c r="F30" s="1339"/>
      <c r="G30" s="1339"/>
      <c r="H30" s="1339"/>
      <c r="I30" s="1339"/>
      <c r="J30" s="1339"/>
      <c r="K30" s="1339"/>
      <c r="L30" s="1339"/>
      <c r="M30" s="1339"/>
      <c r="N30" s="1339"/>
      <c r="O30" s="1339"/>
      <c r="P30" s="1339"/>
      <c r="Q30" s="1339"/>
      <c r="R30" s="1339"/>
      <c r="S30" s="1339"/>
      <c r="T30" s="1339"/>
      <c r="U30" s="1339"/>
      <c r="V30" s="1339"/>
      <c r="W30" s="1339"/>
      <c r="X30" s="1339"/>
      <c r="Y30" s="1339"/>
      <c r="Z30" s="1339"/>
      <c r="AA30" s="1339"/>
      <c r="AB30" s="1339"/>
      <c r="AC30" s="1339"/>
      <c r="AD30" s="1339"/>
      <c r="AE30" s="1339"/>
      <c r="AF30" s="1339"/>
      <c r="AG30" s="1339"/>
      <c r="AH30" s="1339"/>
      <c r="AI30" s="1339"/>
      <c r="AJ30" s="1339"/>
      <c r="AK30" s="1339"/>
      <c r="AL30" s="1339"/>
      <c r="AM30" s="1339"/>
      <c r="AN30" s="1339"/>
      <c r="AO30" s="1339"/>
      <c r="AP30" s="1339"/>
      <c r="AQ30" s="1339"/>
      <c r="AR30" s="1339"/>
      <c r="AS30" s="1339"/>
      <c r="AT30" s="1339"/>
      <c r="AU30" s="1339"/>
      <c r="AV30" s="1339"/>
      <c r="AW30" s="1339"/>
      <c r="AX30" s="1339"/>
      <c r="AY30" s="1339"/>
      <c r="AZ30" s="1339"/>
      <c r="BA30" s="1339"/>
      <c r="BB30" s="1340"/>
      <c r="BC30" s="1392"/>
    </row>
    <row r="31" spans="1:55" s="1383" customFormat="1" ht="6" customHeight="1">
      <c r="A31" s="1391"/>
      <c r="B31" s="1393"/>
      <c r="C31" s="1394"/>
      <c r="D31" s="1394"/>
      <c r="E31" s="1394"/>
      <c r="F31" s="1394"/>
      <c r="G31" s="1394"/>
      <c r="H31" s="1394"/>
      <c r="I31" s="1394"/>
      <c r="J31" s="1394"/>
      <c r="K31" s="1394"/>
      <c r="L31" s="1394"/>
      <c r="M31" s="1394"/>
      <c r="N31" s="1394"/>
      <c r="O31" s="1394"/>
      <c r="P31" s="1394"/>
      <c r="Q31" s="1394"/>
      <c r="R31" s="1394"/>
      <c r="S31" s="1394"/>
      <c r="T31" s="1394"/>
      <c r="U31" s="1394"/>
      <c r="V31" s="1394"/>
      <c r="W31" s="1394"/>
      <c r="X31" s="1394"/>
      <c r="Y31" s="1394"/>
      <c r="Z31" s="1394"/>
      <c r="AA31" s="1394"/>
      <c r="AB31" s="1394"/>
      <c r="AC31" s="1394"/>
      <c r="AD31" s="1394"/>
      <c r="AE31" s="1394"/>
      <c r="AF31" s="1394"/>
      <c r="AG31" s="1394"/>
      <c r="AH31" s="1394"/>
      <c r="AI31" s="1394"/>
      <c r="AJ31" s="1394"/>
      <c r="AK31" s="1394"/>
      <c r="AL31" s="1394"/>
      <c r="AM31" s="1394"/>
      <c r="AN31" s="1394"/>
      <c r="AO31" s="1394"/>
      <c r="AP31" s="1394"/>
      <c r="AQ31" s="1394"/>
      <c r="AR31" s="1394"/>
      <c r="AS31" s="1394"/>
      <c r="AT31" s="1394"/>
      <c r="AU31" s="1394"/>
      <c r="AV31" s="1394"/>
      <c r="AW31" s="1394"/>
      <c r="AX31" s="1394"/>
      <c r="AY31" s="1394"/>
      <c r="AZ31" s="1394"/>
      <c r="BA31" s="1394"/>
      <c r="BB31" s="1395"/>
      <c r="BC31" s="1392"/>
    </row>
    <row r="32" spans="1:55" s="1383" customFormat="1" ht="24" customHeight="1">
      <c r="A32" s="1391"/>
      <c r="B32" s="1396" t="s">
        <v>798</v>
      </c>
      <c r="C32" s="1397"/>
      <c r="D32" s="1397"/>
      <c r="E32" s="1397"/>
      <c r="F32" s="1397"/>
      <c r="G32" s="1397"/>
      <c r="H32" s="1397"/>
      <c r="I32" s="1397"/>
      <c r="J32" s="1397"/>
      <c r="K32" s="1397"/>
      <c r="L32" s="1397"/>
      <c r="M32" s="1397"/>
      <c r="N32" s="1397"/>
      <c r="O32" s="1397"/>
      <c r="P32" s="1397"/>
      <c r="Q32" s="1397"/>
      <c r="R32" s="1397"/>
      <c r="S32" s="1397"/>
      <c r="T32" s="1397"/>
      <c r="U32" s="1397"/>
      <c r="V32" s="1397"/>
      <c r="W32" s="1397"/>
      <c r="X32" s="1397"/>
      <c r="Y32" s="1398"/>
      <c r="Z32" s="1399"/>
      <c r="AA32" s="1399"/>
      <c r="AB32" s="1399"/>
      <c r="AC32" s="1399"/>
      <c r="AD32" s="1399"/>
      <c r="AE32" s="1399"/>
      <c r="AF32" s="1399"/>
      <c r="AG32" s="1399"/>
      <c r="AH32" s="1399"/>
      <c r="AI32" s="1400"/>
      <c r="AJ32" s="1397"/>
      <c r="AK32" s="1397"/>
      <c r="AL32" s="1397"/>
      <c r="AM32" s="1397"/>
      <c r="AN32" s="1397"/>
      <c r="AO32" s="1397"/>
      <c r="AP32" s="1397"/>
      <c r="AQ32" s="1397"/>
      <c r="AR32" s="1397"/>
      <c r="AS32" s="1397"/>
      <c r="AT32" s="1397"/>
      <c r="AU32" s="1397"/>
      <c r="AV32" s="1397"/>
      <c r="AW32" s="1397"/>
      <c r="AX32" s="1397"/>
      <c r="AY32" s="1397"/>
      <c r="AZ32" s="1397"/>
      <c r="BA32" s="1397"/>
      <c r="BB32" s="1401"/>
      <c r="BC32" s="1392"/>
    </row>
    <row r="33" spans="1:55" s="1383" customFormat="1" ht="6" customHeight="1">
      <c r="A33" s="1391"/>
      <c r="B33" s="1391"/>
      <c r="C33" s="1397"/>
      <c r="D33" s="1397"/>
      <c r="E33" s="1397"/>
      <c r="F33" s="1397"/>
      <c r="G33" s="1397"/>
      <c r="H33" s="1397"/>
      <c r="I33" s="1397"/>
      <c r="J33" s="1397"/>
      <c r="K33" s="1397"/>
      <c r="L33" s="1397"/>
      <c r="M33" s="1397"/>
      <c r="N33" s="1397"/>
      <c r="O33" s="1397"/>
      <c r="P33" s="1397"/>
      <c r="Q33" s="1397"/>
      <c r="R33" s="1397"/>
      <c r="S33" s="1397"/>
      <c r="T33" s="1397"/>
      <c r="U33" s="1397"/>
      <c r="V33" s="1397"/>
      <c r="W33" s="1397"/>
      <c r="X33" s="1397"/>
      <c r="Y33" s="1397"/>
      <c r="Z33" s="1397"/>
      <c r="AA33" s="1397"/>
      <c r="AB33" s="1397"/>
      <c r="AC33" s="1397"/>
      <c r="AD33" s="1397"/>
      <c r="AE33" s="1397"/>
      <c r="AF33" s="1397"/>
      <c r="AG33" s="1397"/>
      <c r="AH33" s="1397"/>
      <c r="AI33" s="1397"/>
      <c r="AJ33" s="1397"/>
      <c r="AK33" s="1397"/>
      <c r="AL33" s="1397"/>
      <c r="AM33" s="1397"/>
      <c r="AN33" s="1397"/>
      <c r="AO33" s="1397"/>
      <c r="AP33" s="1397"/>
      <c r="AQ33" s="1397"/>
      <c r="AR33" s="1397"/>
      <c r="AS33" s="1397"/>
      <c r="AT33" s="1397"/>
      <c r="AU33" s="1397"/>
      <c r="AV33" s="1397"/>
      <c r="AW33" s="1397"/>
      <c r="AX33" s="1397"/>
      <c r="AY33" s="1397"/>
      <c r="AZ33" s="1397"/>
      <c r="BA33" s="1397"/>
      <c r="BB33" s="1401"/>
      <c r="BC33" s="1392"/>
    </row>
    <row r="34" spans="1:55" s="1383" customFormat="1" ht="13.5" customHeight="1">
      <c r="A34" s="1402"/>
      <c r="B34" s="1403" t="s">
        <v>799</v>
      </c>
      <c r="C34" s="1404"/>
      <c r="D34" s="1404"/>
      <c r="E34" s="1404"/>
      <c r="F34" s="1404"/>
      <c r="G34" s="1404"/>
      <c r="H34" s="1404"/>
      <c r="I34" s="1404"/>
      <c r="J34" s="1404"/>
      <c r="K34" s="1404"/>
      <c r="L34" s="1404"/>
      <c r="M34" s="1405"/>
      <c r="N34" s="1403" t="s">
        <v>800</v>
      </c>
      <c r="O34" s="1404"/>
      <c r="P34" s="1404"/>
      <c r="Q34" s="1404"/>
      <c r="R34" s="1404"/>
      <c r="S34" s="1404"/>
      <c r="T34" s="1404"/>
      <c r="U34" s="1404"/>
      <c r="V34" s="1404"/>
      <c r="W34" s="1404"/>
      <c r="X34" s="1404"/>
      <c r="Y34" s="1404"/>
      <c r="Z34" s="1404"/>
      <c r="AA34" s="1405"/>
      <c r="AB34" s="1403" t="s">
        <v>801</v>
      </c>
      <c r="AC34" s="1404"/>
      <c r="AD34" s="1404"/>
      <c r="AE34" s="1404"/>
      <c r="AF34" s="1404"/>
      <c r="AG34" s="1404"/>
      <c r="AH34" s="1404"/>
      <c r="AI34" s="1404"/>
      <c r="AJ34" s="1404"/>
      <c r="AK34" s="1404"/>
      <c r="AL34" s="1404"/>
      <c r="AM34" s="1404"/>
      <c r="AN34" s="1404"/>
      <c r="AO34" s="1404"/>
      <c r="AP34" s="1405"/>
      <c r="AQ34" s="1403" t="s">
        <v>802</v>
      </c>
      <c r="AR34" s="1404"/>
      <c r="AS34" s="1404"/>
      <c r="AT34" s="1404"/>
      <c r="AU34" s="1404"/>
      <c r="AV34" s="1404"/>
      <c r="AW34" s="1404"/>
      <c r="AX34" s="1404"/>
      <c r="AY34" s="1404"/>
      <c r="AZ34" s="1404"/>
      <c r="BA34" s="1404"/>
      <c r="BB34" s="1405"/>
      <c r="BC34" s="1392"/>
    </row>
    <row r="35" spans="1:55" s="1383" customFormat="1" ht="13.5" customHeight="1">
      <c r="A35" s="1396"/>
      <c r="B35" s="1406" t="s">
        <v>803</v>
      </c>
      <c r="C35" s="1407"/>
      <c r="D35" s="1407"/>
      <c r="E35" s="1407"/>
      <c r="F35" s="1407"/>
      <c r="G35" s="1407"/>
      <c r="H35" s="1407"/>
      <c r="I35" s="1407"/>
      <c r="J35" s="1407"/>
      <c r="K35" s="1407"/>
      <c r="L35" s="1407"/>
      <c r="M35" s="1408"/>
      <c r="N35" s="1409"/>
      <c r="O35" s="1410"/>
      <c r="P35" s="1410"/>
      <c r="Q35" s="1410"/>
      <c r="R35" s="1410"/>
      <c r="S35" s="1410"/>
      <c r="T35" s="1410"/>
      <c r="U35" s="1410"/>
      <c r="V35" s="1410"/>
      <c r="W35" s="1410"/>
      <c r="X35" s="1410"/>
      <c r="Y35" s="1410"/>
      <c r="Z35" s="1410"/>
      <c r="AA35" s="1411"/>
      <c r="AB35" s="1406" t="s">
        <v>804</v>
      </c>
      <c r="AC35" s="1407"/>
      <c r="AD35" s="1407"/>
      <c r="AE35" s="1407"/>
      <c r="AF35" s="1407"/>
      <c r="AG35" s="1407"/>
      <c r="AH35" s="1407"/>
      <c r="AI35" s="1407"/>
      <c r="AJ35" s="1407"/>
      <c r="AK35" s="1407"/>
      <c r="AL35" s="1407"/>
      <c r="AM35" s="1407"/>
      <c r="AN35" s="1407"/>
      <c r="AO35" s="1407"/>
      <c r="AP35" s="1408"/>
      <c r="AQ35" s="1409" t="s">
        <v>805</v>
      </c>
      <c r="AR35" s="1410"/>
      <c r="AS35" s="1410"/>
      <c r="AT35" s="1410"/>
      <c r="AU35" s="1410"/>
      <c r="AV35" s="1410"/>
      <c r="AW35" s="1410"/>
      <c r="AX35" s="1410"/>
      <c r="AY35" s="1410"/>
      <c r="AZ35" s="1410"/>
      <c r="BA35" s="1410"/>
      <c r="BB35" s="1411"/>
      <c r="BC35" s="1382"/>
    </row>
    <row r="36" spans="1:55" s="1383" customFormat="1" ht="11.25" customHeight="1">
      <c r="A36" s="1396"/>
      <c r="B36" s="1412" t="s">
        <v>361</v>
      </c>
      <c r="C36" s="1413"/>
      <c r="D36" s="1413"/>
      <c r="E36" s="1413"/>
      <c r="F36" s="1413"/>
      <c r="G36" s="1413"/>
      <c r="H36" s="1413"/>
      <c r="I36" s="1413"/>
      <c r="J36" s="1413"/>
      <c r="K36" s="1413"/>
      <c r="L36" s="1413"/>
      <c r="M36" s="1414"/>
      <c r="N36" s="1412" t="s">
        <v>806</v>
      </c>
      <c r="O36" s="1413"/>
      <c r="P36" s="1413"/>
      <c r="Q36" s="1413"/>
      <c r="R36" s="1413"/>
      <c r="S36" s="1413"/>
      <c r="T36" s="1413"/>
      <c r="U36" s="1413"/>
      <c r="V36" s="1413"/>
      <c r="W36" s="1413"/>
      <c r="X36" s="1413"/>
      <c r="Y36" s="1413"/>
      <c r="Z36" s="1413"/>
      <c r="AA36" s="1414"/>
      <c r="AB36" s="1412" t="s">
        <v>246</v>
      </c>
      <c r="AC36" s="1413"/>
      <c r="AD36" s="1413"/>
      <c r="AE36" s="1413"/>
      <c r="AF36" s="1413"/>
      <c r="AG36" s="1413"/>
      <c r="AH36" s="1413"/>
      <c r="AI36" s="1413"/>
      <c r="AJ36" s="1413"/>
      <c r="AK36" s="1413"/>
      <c r="AL36" s="1413"/>
      <c r="AM36" s="1413"/>
      <c r="AN36" s="1413"/>
      <c r="AO36" s="1413"/>
      <c r="AP36" s="1414"/>
      <c r="AQ36" s="1412" t="s">
        <v>807</v>
      </c>
      <c r="AR36" s="1413"/>
      <c r="AS36" s="1413"/>
      <c r="AT36" s="1413"/>
      <c r="AU36" s="1413"/>
      <c r="AV36" s="1413"/>
      <c r="AW36" s="1413"/>
      <c r="AX36" s="1413"/>
      <c r="AY36" s="1413"/>
      <c r="AZ36" s="1413"/>
      <c r="BA36" s="1413"/>
      <c r="BB36" s="1414"/>
      <c r="BC36" s="1382"/>
    </row>
    <row r="37" spans="1:55" s="1383" customFormat="1" ht="23.25" customHeight="1">
      <c r="A37" s="1384"/>
      <c r="B37" s="1415">
        <v>0</v>
      </c>
      <c r="C37" s="1416"/>
      <c r="D37" s="1416"/>
      <c r="E37" s="1416"/>
      <c r="F37" s="1416"/>
      <c r="G37" s="1416"/>
      <c r="H37" s="1416"/>
      <c r="I37" s="1416"/>
      <c r="J37" s="1416"/>
      <c r="K37" s="1416"/>
      <c r="L37" s="1416"/>
      <c r="M37" s="1417"/>
      <c r="N37" s="1415">
        <f ca="1">ROUNDUP(pIR!G9,2)</f>
        <v>0</v>
      </c>
      <c r="O37" s="1416"/>
      <c r="P37" s="1416"/>
      <c r="Q37" s="1416"/>
      <c r="R37" s="1416"/>
      <c r="S37" s="1416"/>
      <c r="T37" s="1416"/>
      <c r="U37" s="1416"/>
      <c r="V37" s="1416"/>
      <c r="W37" s="1416"/>
      <c r="X37" s="1416"/>
      <c r="Y37" s="1416"/>
      <c r="Z37" s="1416"/>
      <c r="AA37" s="1417"/>
      <c r="AB37" s="1415">
        <f ca="1">pIR!G12</f>
        <v>0</v>
      </c>
      <c r="AC37" s="1416"/>
      <c r="AD37" s="1416"/>
      <c r="AE37" s="1416"/>
      <c r="AF37" s="1416"/>
      <c r="AG37" s="1416"/>
      <c r="AH37" s="1416"/>
      <c r="AI37" s="1416"/>
      <c r="AJ37" s="1416"/>
      <c r="AK37" s="1416"/>
      <c r="AL37" s="1416"/>
      <c r="AM37" s="1416"/>
      <c r="AN37" s="1416"/>
      <c r="AO37" s="1416"/>
      <c r="AP37" s="1417"/>
      <c r="AQ37" s="1415">
        <f ca="1">ROUNDUP(SUM(B37:AP38),0)</f>
        <v>0</v>
      </c>
      <c r="AR37" s="1416"/>
      <c r="AS37" s="1416"/>
      <c r="AT37" s="1416"/>
      <c r="AU37" s="1416"/>
      <c r="AV37" s="1416"/>
      <c r="AW37" s="1416"/>
      <c r="AX37" s="1416"/>
      <c r="AY37" s="1416"/>
      <c r="AZ37" s="1416"/>
      <c r="BA37" s="1416"/>
      <c r="BB37" s="1417"/>
      <c r="BC37" s="1382"/>
    </row>
    <row r="38" spans="1:55" s="1383" customFormat="1" ht="1.5" customHeight="1">
      <c r="A38" s="1418"/>
      <c r="B38" s="1419"/>
      <c r="C38" s="1420"/>
      <c r="D38" s="1420"/>
      <c r="E38" s="1420"/>
      <c r="F38" s="1420"/>
      <c r="G38" s="1420"/>
      <c r="H38" s="1420"/>
      <c r="I38" s="1420"/>
      <c r="J38" s="1420"/>
      <c r="K38" s="1420"/>
      <c r="L38" s="1420"/>
      <c r="M38" s="1421"/>
      <c r="N38" s="1419"/>
      <c r="O38" s="1420"/>
      <c r="P38" s="1420"/>
      <c r="Q38" s="1420"/>
      <c r="R38" s="1420"/>
      <c r="S38" s="1420"/>
      <c r="T38" s="1420"/>
      <c r="U38" s="1420"/>
      <c r="V38" s="1420"/>
      <c r="W38" s="1420"/>
      <c r="X38" s="1420"/>
      <c r="Y38" s="1420"/>
      <c r="Z38" s="1420"/>
      <c r="AA38" s="1421"/>
      <c r="AB38" s="1419"/>
      <c r="AC38" s="1420"/>
      <c r="AD38" s="1420"/>
      <c r="AE38" s="1420"/>
      <c r="AF38" s="1420"/>
      <c r="AG38" s="1420"/>
      <c r="AH38" s="1420"/>
      <c r="AI38" s="1420"/>
      <c r="AJ38" s="1420"/>
      <c r="AK38" s="1420"/>
      <c r="AL38" s="1420"/>
      <c r="AM38" s="1420"/>
      <c r="AN38" s="1420"/>
      <c r="AO38" s="1420"/>
      <c r="AP38" s="1421"/>
      <c r="AQ38" s="1422"/>
      <c r="AR38" s="1423"/>
      <c r="AS38" s="1423"/>
      <c r="AT38" s="1423"/>
      <c r="AU38" s="1423"/>
      <c r="AV38" s="1423"/>
      <c r="AW38" s="1423"/>
      <c r="AX38" s="1423"/>
      <c r="AY38" s="1423"/>
      <c r="AZ38" s="1423"/>
      <c r="BA38" s="1423"/>
      <c r="BB38" s="1424"/>
      <c r="BC38" s="1425"/>
    </row>
    <row r="39" spans="1:55" s="1383" customFormat="1" ht="12" customHeight="1">
      <c r="A39" s="1418"/>
      <c r="B39" s="1426" t="s">
        <v>808</v>
      </c>
      <c r="C39" s="1427"/>
      <c r="D39" s="1427"/>
      <c r="E39" s="1427"/>
      <c r="F39" s="1427"/>
      <c r="G39" s="1427"/>
      <c r="H39" s="1427"/>
      <c r="I39" s="1427"/>
      <c r="J39" s="1427"/>
      <c r="K39" s="1427"/>
      <c r="L39" s="1427"/>
      <c r="M39" s="1427"/>
      <c r="N39" s="1427"/>
      <c r="O39" s="1427"/>
      <c r="P39" s="1427"/>
      <c r="Q39" s="1427"/>
      <c r="R39" s="1427"/>
      <c r="S39" s="1427"/>
      <c r="T39" s="1427"/>
      <c r="U39" s="1428"/>
      <c r="V39" s="1429"/>
      <c r="W39" s="1430"/>
      <c r="X39" s="1430"/>
      <c r="Y39" s="1430"/>
      <c r="Z39" s="1430"/>
      <c r="AA39" s="1430"/>
      <c r="AB39" s="1430"/>
      <c r="AC39" s="1430"/>
      <c r="AD39" s="1430"/>
      <c r="AE39" s="1430"/>
      <c r="AF39" s="1430"/>
      <c r="AG39" s="1430"/>
      <c r="AH39" s="1430"/>
      <c r="AI39" s="1430"/>
      <c r="AJ39" s="1430"/>
      <c r="AK39" s="1430"/>
      <c r="AL39" s="1430"/>
      <c r="AM39" s="1430"/>
      <c r="AN39" s="1430"/>
      <c r="AO39" s="1430"/>
      <c r="AP39" s="1430"/>
      <c r="AQ39" s="1430"/>
      <c r="AR39" s="1430"/>
      <c r="AS39" s="1430"/>
      <c r="AT39" s="1430"/>
      <c r="AU39" s="1430"/>
      <c r="AV39" s="1430"/>
      <c r="AW39" s="1430"/>
      <c r="AX39" s="1430"/>
      <c r="AY39" s="1430"/>
      <c r="AZ39" s="1430"/>
      <c r="BA39" s="1430"/>
      <c r="BB39" s="1431"/>
      <c r="BC39" s="1382"/>
    </row>
    <row r="40" spans="1:55" ht="12" customHeight="1">
      <c r="A40" s="1276"/>
      <c r="B40" s="1432"/>
      <c r="C40" s="1433"/>
      <c r="D40" s="1433"/>
      <c r="E40" s="1433"/>
      <c r="F40" s="1433"/>
      <c r="G40" s="1433"/>
      <c r="H40" s="1433"/>
      <c r="I40" s="1433"/>
      <c r="J40" s="1433"/>
      <c r="K40" s="1433"/>
      <c r="L40" s="1433"/>
      <c r="M40" s="1433"/>
      <c r="N40" s="1433"/>
      <c r="O40" s="1433"/>
      <c r="P40" s="1433"/>
      <c r="Q40" s="1433"/>
      <c r="R40" s="1433"/>
      <c r="S40" s="1433"/>
      <c r="T40" s="1433"/>
      <c r="U40" s="1434"/>
      <c r="V40" s="1435"/>
      <c r="W40" s="1436"/>
      <c r="X40" s="1436"/>
      <c r="Y40" s="1436"/>
      <c r="Z40" s="1436"/>
      <c r="AA40" s="1436"/>
      <c r="AB40" s="1436"/>
      <c r="AC40" s="1436"/>
      <c r="AD40" s="1436"/>
      <c r="AE40" s="1436"/>
      <c r="AF40" s="1436"/>
      <c r="AG40" s="1436"/>
      <c r="AH40" s="1436"/>
      <c r="AI40" s="1436"/>
      <c r="AJ40" s="1436"/>
      <c r="AK40" s="1436"/>
      <c r="AL40" s="1436"/>
      <c r="AM40" s="1436"/>
      <c r="AN40" s="1436"/>
      <c r="AO40" s="1436"/>
      <c r="AP40" s="1436"/>
      <c r="AQ40" s="1436"/>
      <c r="AR40" s="1436"/>
      <c r="AS40" s="1436"/>
      <c r="AT40" s="1436"/>
      <c r="AU40" s="1436"/>
      <c r="AV40" s="1436"/>
      <c r="AW40" s="1436"/>
      <c r="AX40" s="1436"/>
      <c r="AY40" s="1436"/>
      <c r="AZ40" s="1436"/>
      <c r="BA40" s="1436"/>
      <c r="BB40" s="1437"/>
      <c r="BC40" s="1285"/>
    </row>
    <row r="41" spans="1:55" ht="15.75" customHeight="1">
      <c r="A41" s="1276"/>
      <c r="B41" s="1351"/>
      <c r="C41" s="1351"/>
      <c r="D41" s="1378"/>
      <c r="E41" s="1378"/>
      <c r="F41" s="1378"/>
      <c r="G41" s="1378"/>
      <c r="H41" s="1378"/>
      <c r="I41" s="1378"/>
      <c r="J41" s="1378"/>
      <c r="K41" s="1378"/>
      <c r="L41" s="1438"/>
      <c r="M41" s="1439"/>
      <c r="N41" s="1439"/>
      <c r="O41" s="1439"/>
      <c r="P41" s="1439"/>
      <c r="Q41" s="1439"/>
      <c r="R41" s="1439"/>
      <c r="S41" s="1378"/>
      <c r="T41" s="1378"/>
      <c r="U41" s="1378"/>
      <c r="V41" s="1378"/>
      <c r="W41" s="1378"/>
      <c r="X41" s="1351"/>
      <c r="Y41" s="1351"/>
      <c r="Z41" s="1351"/>
      <c r="AA41" s="1351"/>
      <c r="AB41" s="1351"/>
      <c r="AC41" s="1351"/>
      <c r="AD41" s="1440"/>
      <c r="AE41" s="1440"/>
      <c r="AF41" s="1440"/>
      <c r="AG41" s="1440"/>
      <c r="AH41" s="1440"/>
      <c r="AI41" s="1351"/>
      <c r="AJ41" s="1351"/>
      <c r="AK41" s="1351"/>
      <c r="AL41" s="1351"/>
      <c r="AM41" s="1351" t="s">
        <v>809</v>
      </c>
      <c r="AN41" s="1378" t="s">
        <v>810</v>
      </c>
      <c r="AO41" s="1378"/>
      <c r="AP41" s="1378"/>
      <c r="AQ41" s="1378"/>
      <c r="AR41" s="1378"/>
      <c r="AS41" s="1378"/>
      <c r="AT41" s="1378"/>
      <c r="AU41" s="1441"/>
      <c r="AV41" s="1442"/>
      <c r="AW41" s="1442"/>
      <c r="AX41" s="1442"/>
      <c r="AY41" s="1442"/>
      <c r="AZ41" s="1442"/>
      <c r="BA41" s="1442"/>
      <c r="BB41" s="1351"/>
      <c r="BC41" s="1285"/>
    </row>
    <row r="42" spans="1:55" ht="15.75" customHeight="1">
      <c r="A42" s="1276"/>
      <c r="B42" s="1351"/>
      <c r="C42" s="1351"/>
      <c r="D42" s="1351"/>
      <c r="E42" s="1351"/>
      <c r="F42" s="1351"/>
      <c r="G42" s="1351"/>
      <c r="H42" s="1351"/>
      <c r="I42" s="1351"/>
      <c r="J42" s="1351"/>
      <c r="K42" s="1351"/>
      <c r="L42" s="1351"/>
      <c r="M42" s="1351"/>
      <c r="N42" s="1351"/>
      <c r="O42" s="1351"/>
      <c r="P42" s="1351"/>
      <c r="Q42" s="1351"/>
      <c r="R42" s="1351"/>
      <c r="S42" s="1351"/>
      <c r="T42" s="1351"/>
      <c r="U42" s="1351"/>
      <c r="V42" s="1351"/>
      <c r="W42" s="1351"/>
      <c r="X42" s="1351"/>
      <c r="Y42" s="1351"/>
      <c r="Z42" s="1351"/>
      <c r="AA42" s="1351"/>
      <c r="AB42" s="1351"/>
      <c r="AC42" s="1351"/>
      <c r="AD42" s="1351"/>
      <c r="AE42" s="1351"/>
      <c r="AF42" s="1351"/>
      <c r="AG42" s="1351"/>
      <c r="AH42" s="1351"/>
      <c r="AI42" s="1351"/>
      <c r="AJ42" s="1351"/>
      <c r="AK42" s="1351"/>
      <c r="AL42" s="1351"/>
      <c r="AM42" s="1351"/>
      <c r="AN42" s="1351"/>
      <c r="AO42" s="1443" t="s">
        <v>411</v>
      </c>
      <c r="AP42" s="1443"/>
      <c r="AQ42" s="1443"/>
      <c r="AR42" s="1443"/>
      <c r="AS42" s="1443"/>
      <c r="AT42" s="1443"/>
      <c r="AU42" s="1443"/>
      <c r="AV42" s="1443"/>
      <c r="AW42" s="1443"/>
      <c r="AX42" s="1443"/>
      <c r="AY42" s="1351"/>
      <c r="AZ42" s="1351"/>
      <c r="BA42" s="1351"/>
      <c r="BB42" s="1351"/>
      <c r="BC42" s="1285"/>
    </row>
    <row r="43" spans="1:55" ht="15.75" customHeight="1">
      <c r="A43" s="1276"/>
      <c r="B43" s="1351"/>
      <c r="C43" s="1351"/>
      <c r="D43" s="1351"/>
      <c r="E43" s="1351"/>
      <c r="F43" s="1351"/>
      <c r="G43" s="1351"/>
      <c r="H43" s="1351"/>
      <c r="I43" s="1351"/>
      <c r="J43" s="1351"/>
      <c r="K43" s="1351"/>
      <c r="L43" s="1351"/>
      <c r="M43" s="1351"/>
      <c r="N43" s="1351"/>
      <c r="O43" s="1351"/>
      <c r="P43" s="1351"/>
      <c r="Q43" s="1351"/>
      <c r="R43" s="1351"/>
      <c r="S43" s="1351"/>
      <c r="T43" s="1351"/>
      <c r="U43" s="1351"/>
      <c r="V43" s="1351"/>
      <c r="W43" s="1351"/>
      <c r="X43" s="1351"/>
      <c r="Y43" s="1351"/>
      <c r="Z43" s="1351"/>
      <c r="AA43" s="1351"/>
      <c r="AB43" s="1351"/>
      <c r="AC43" s="1351"/>
      <c r="AD43" s="1351"/>
      <c r="AE43" s="1351"/>
      <c r="AF43" s="1351"/>
      <c r="AG43" s="1351"/>
      <c r="AH43" s="1351"/>
      <c r="AI43" s="1351"/>
      <c r="AJ43" s="1351"/>
      <c r="AK43" s="1351"/>
      <c r="AL43" s="1351"/>
      <c r="AM43" s="1351"/>
      <c r="AN43" s="1351"/>
      <c r="AO43" s="1351"/>
      <c r="AP43" s="1351"/>
      <c r="AQ43" s="1351"/>
      <c r="AR43" s="1351"/>
      <c r="AS43" s="1351"/>
      <c r="AT43" s="1351"/>
      <c r="AU43" s="1351"/>
      <c r="AV43" s="1444"/>
      <c r="AW43" s="1444"/>
      <c r="AX43" s="1444"/>
      <c r="AY43" s="1351"/>
      <c r="AZ43" s="1351"/>
      <c r="BA43" s="1351"/>
      <c r="BB43" s="1351"/>
      <c r="BC43" s="1285"/>
    </row>
    <row r="44" spans="1:55" ht="15.75" customHeight="1">
      <c r="A44" s="1276"/>
      <c r="B44" s="1351"/>
      <c r="C44" s="1351"/>
      <c r="D44" s="1351"/>
      <c r="E44" s="1351"/>
      <c r="F44" s="1351"/>
      <c r="G44" s="1351"/>
      <c r="H44" s="1351"/>
      <c r="I44" s="1351"/>
      <c r="J44" s="1351"/>
      <c r="K44" s="1351"/>
      <c r="L44" s="1351"/>
      <c r="M44" s="1351"/>
      <c r="N44" s="1351"/>
      <c r="O44" s="1351"/>
      <c r="P44" s="1351"/>
      <c r="Q44" s="1351"/>
      <c r="R44" s="1351"/>
      <c r="S44" s="1351"/>
      <c r="T44" s="1351"/>
      <c r="U44" s="1351"/>
      <c r="V44" s="1351"/>
      <c r="W44" s="1351"/>
      <c r="X44" s="1351"/>
      <c r="Y44" s="1351"/>
      <c r="Z44" s="1351"/>
      <c r="AA44" s="1351"/>
      <c r="AB44" s="1351"/>
      <c r="AC44" s="1351"/>
      <c r="AD44" s="1351"/>
      <c r="AE44" s="1351"/>
      <c r="AF44" s="1351"/>
      <c r="AG44" s="1351"/>
      <c r="AH44" s="1351"/>
      <c r="AI44" s="1351"/>
      <c r="AJ44" s="1351"/>
      <c r="AK44" s="1351"/>
      <c r="AL44" s="1351"/>
      <c r="AM44" s="1351"/>
      <c r="AN44" s="1351"/>
      <c r="AO44" s="1444"/>
      <c r="AP44" s="1444"/>
      <c r="AQ44" s="1444"/>
      <c r="AR44" s="1444"/>
      <c r="AS44" s="1444"/>
      <c r="AT44" s="1444"/>
      <c r="AU44" s="1444"/>
      <c r="AV44" s="1444"/>
      <c r="AW44" s="1444"/>
      <c r="AX44" s="1444"/>
      <c r="AY44" s="1351"/>
      <c r="AZ44" s="1351"/>
      <c r="BA44" s="1351"/>
      <c r="BB44" s="1351"/>
      <c r="BC44" s="1285"/>
    </row>
    <row r="45" spans="1:55" ht="15.75" customHeight="1">
      <c r="A45" s="1276"/>
      <c r="B45" s="1351"/>
      <c r="C45" s="1351"/>
      <c r="D45" s="1351"/>
      <c r="E45" s="1351"/>
      <c r="F45" s="1351"/>
      <c r="G45" s="1351"/>
      <c r="H45" s="1351"/>
      <c r="I45" s="1351"/>
      <c r="J45" s="1351"/>
      <c r="K45" s="1351"/>
      <c r="L45" s="1351"/>
      <c r="M45" s="1351"/>
      <c r="N45" s="1351"/>
      <c r="O45" s="1351"/>
      <c r="P45" s="1351"/>
      <c r="Q45" s="1351"/>
      <c r="R45" s="1351"/>
      <c r="S45" s="1351"/>
      <c r="T45" s="1351"/>
      <c r="U45" s="1351"/>
      <c r="V45" s="1351"/>
      <c r="W45" s="1351"/>
      <c r="X45" s="1351"/>
      <c r="Y45" s="1351"/>
      <c r="Z45" s="1351"/>
      <c r="AA45" s="1351"/>
      <c r="AB45" s="1351"/>
      <c r="AC45" s="1351"/>
      <c r="AD45" s="1351"/>
      <c r="AE45" s="1351"/>
      <c r="AF45" s="1351"/>
      <c r="AG45" s="1351"/>
      <c r="AH45" s="1351"/>
      <c r="AI45" s="1351"/>
      <c r="AJ45" s="1351"/>
      <c r="AK45" s="1351"/>
      <c r="AL45" s="1351"/>
      <c r="AM45" s="1351"/>
      <c r="AN45" s="1351"/>
      <c r="AO45" s="1351"/>
      <c r="AP45" s="1351"/>
      <c r="AQ45" s="1351"/>
      <c r="AR45" s="1351"/>
      <c r="AS45" s="1351"/>
      <c r="AT45" s="1351"/>
      <c r="AU45" s="1351"/>
      <c r="AV45" s="1351"/>
      <c r="AW45" s="1351"/>
      <c r="AX45" s="1351"/>
      <c r="AY45" s="1351"/>
      <c r="AZ45" s="1351"/>
      <c r="BA45" s="1351"/>
      <c r="BB45" s="1351"/>
      <c r="BC45" s="1285"/>
    </row>
    <row r="46" spans="1:55" ht="15.75" customHeight="1">
      <c r="A46" s="1276"/>
      <c r="B46" s="1351"/>
      <c r="C46" s="1351"/>
      <c r="D46" s="1351"/>
      <c r="E46" s="1351"/>
      <c r="F46" s="1351"/>
      <c r="G46" s="1351"/>
      <c r="H46" s="1351"/>
      <c r="I46" s="1351"/>
      <c r="J46" s="1351"/>
      <c r="K46" s="1351"/>
      <c r="L46" s="1351"/>
      <c r="M46" s="1351"/>
      <c r="N46" s="1351"/>
      <c r="O46" s="1351"/>
      <c r="P46" s="1351"/>
      <c r="Q46" s="1351"/>
      <c r="R46" s="1351"/>
      <c r="S46" s="1351"/>
      <c r="T46" s="1351"/>
      <c r="U46" s="1351"/>
      <c r="V46" s="1351"/>
      <c r="W46" s="1351"/>
      <c r="X46" s="1351"/>
      <c r="Y46" s="1351"/>
      <c r="Z46" s="1351"/>
      <c r="AA46" s="1351"/>
      <c r="AB46" s="1351"/>
      <c r="AC46" s="1351"/>
      <c r="AD46" s="1351"/>
      <c r="AE46" s="1351"/>
      <c r="AF46" s="1351"/>
      <c r="AG46" s="1351"/>
      <c r="AH46" s="1351"/>
      <c r="AI46" s="1351"/>
      <c r="AJ46" s="1351"/>
      <c r="AK46" s="1351"/>
      <c r="AL46" s="1351"/>
      <c r="AM46" s="1351"/>
      <c r="AN46" s="1351"/>
      <c r="AO46" s="1351"/>
      <c r="AP46" s="1351"/>
      <c r="AQ46" s="1351"/>
      <c r="AR46" s="1351"/>
      <c r="AS46" s="1351"/>
      <c r="AT46" s="1351"/>
      <c r="AU46" s="1351"/>
      <c r="AV46" s="1351"/>
      <c r="AW46" s="1351"/>
      <c r="AX46" s="1351"/>
      <c r="AY46" s="1351"/>
      <c r="AZ46" s="1351"/>
      <c r="BA46" s="1351"/>
      <c r="BB46" s="1351"/>
      <c r="BC46" s="1285"/>
    </row>
    <row r="47" spans="1:55" ht="15.75" customHeight="1">
      <c r="A47" s="1276"/>
      <c r="B47" s="1351"/>
      <c r="C47" s="1351"/>
      <c r="D47" s="1351"/>
      <c r="E47" s="1351"/>
      <c r="F47" s="1351"/>
      <c r="G47" s="1351"/>
      <c r="H47" s="1351"/>
      <c r="I47" s="1351"/>
      <c r="J47" s="1351"/>
      <c r="K47" s="1351"/>
      <c r="L47" s="1351"/>
      <c r="M47" s="1351"/>
      <c r="N47" s="1351"/>
      <c r="O47" s="1351"/>
      <c r="P47" s="1351"/>
      <c r="Q47" s="1351"/>
      <c r="R47" s="1351"/>
      <c r="S47" s="1351"/>
      <c r="T47" s="1351"/>
      <c r="U47" s="1351"/>
      <c r="V47" s="1351"/>
      <c r="W47" s="1351"/>
      <c r="X47" s="1351"/>
      <c r="Y47" s="1351"/>
      <c r="Z47" s="1351"/>
      <c r="AA47" s="1351"/>
      <c r="AB47" s="1351"/>
      <c r="AC47" s="1351"/>
      <c r="AD47" s="1351"/>
      <c r="AE47" s="1351"/>
      <c r="AF47" s="1351"/>
      <c r="AG47" s="1351"/>
      <c r="AH47" s="1351"/>
      <c r="AI47" s="1351"/>
      <c r="AJ47" s="1351"/>
      <c r="AK47" s="1351"/>
      <c r="AL47" s="1351"/>
      <c r="AM47" s="1351"/>
      <c r="AN47" s="1351"/>
      <c r="AO47" s="1351"/>
      <c r="AP47" s="1351"/>
      <c r="AQ47" s="1351"/>
      <c r="AR47" s="1351"/>
      <c r="AS47" s="1351"/>
      <c r="AT47" s="1351"/>
      <c r="AU47" s="1351"/>
      <c r="AV47" s="1351"/>
      <c r="AW47" s="1351"/>
      <c r="AX47" s="1351"/>
      <c r="AY47" s="1351"/>
      <c r="AZ47" s="1351"/>
      <c r="BA47" s="1351"/>
      <c r="BB47" s="1351"/>
      <c r="BC47" s="1285"/>
    </row>
    <row r="48" spans="1:55" ht="15.75" customHeight="1">
      <c r="A48" s="1276"/>
      <c r="B48" s="1445"/>
      <c r="C48" s="1445"/>
      <c r="D48" s="1445"/>
      <c r="E48" s="1445"/>
      <c r="F48" s="1445"/>
      <c r="G48" s="1445"/>
      <c r="H48" s="1445"/>
      <c r="I48" s="1445"/>
      <c r="J48" s="1445"/>
      <c r="K48" s="1445"/>
      <c r="L48" s="1445"/>
      <c r="M48" s="1445"/>
      <c r="N48" s="1445"/>
      <c r="O48" s="1445"/>
      <c r="P48" s="1445"/>
      <c r="Q48" s="1445"/>
      <c r="R48" s="1445"/>
      <c r="S48" s="1445"/>
      <c r="T48" s="1445"/>
      <c r="U48" s="1445"/>
      <c r="V48" s="1445"/>
      <c r="W48" s="1445"/>
      <c r="X48" s="1445"/>
      <c r="Y48" s="1445"/>
      <c r="Z48" s="1445"/>
      <c r="AA48" s="1445"/>
      <c r="AB48" s="1445"/>
      <c r="AC48" s="1445"/>
      <c r="AD48" s="1445"/>
      <c r="AE48" s="1445"/>
      <c r="AF48" s="1445"/>
      <c r="AG48" s="1445"/>
      <c r="AH48" s="1445"/>
      <c r="AI48" s="1445"/>
      <c r="AJ48" s="1445"/>
      <c r="AK48" s="1445"/>
      <c r="AL48" s="1445"/>
      <c r="AM48" s="1445"/>
      <c r="AN48" s="1445"/>
      <c r="AO48" s="1445"/>
      <c r="AP48" s="1445"/>
      <c r="AQ48" s="1445"/>
      <c r="AR48" s="1445"/>
      <c r="AS48" s="1445"/>
      <c r="AT48" s="1445"/>
      <c r="AU48" s="1445"/>
      <c r="AV48" s="1445"/>
      <c r="AW48" s="1445"/>
      <c r="AX48" s="1445"/>
      <c r="AY48" s="1445"/>
      <c r="AZ48" s="1445"/>
      <c r="BA48" s="1445"/>
      <c r="BB48" s="1445"/>
      <c r="BC48" s="1285"/>
    </row>
    <row r="49" spans="1:55" ht="15.75" customHeight="1">
      <c r="A49" s="1446"/>
      <c r="B49" s="1447" t="s">
        <v>811</v>
      </c>
      <c r="C49" s="1448"/>
      <c r="D49" s="1448"/>
      <c r="E49" s="1448"/>
      <c r="F49" s="1448"/>
      <c r="G49" s="1448"/>
      <c r="H49" s="1448"/>
      <c r="I49" s="1448"/>
      <c r="J49" s="1448"/>
      <c r="K49" s="1448"/>
      <c r="L49" s="1448"/>
      <c r="M49" s="1448"/>
      <c r="N49" s="1448"/>
      <c r="O49" s="1448"/>
      <c r="P49" s="1448"/>
      <c r="Q49" s="1448"/>
      <c r="R49" s="1448"/>
      <c r="S49" s="1448"/>
      <c r="T49" s="1448"/>
      <c r="U49" s="1448"/>
      <c r="V49" s="1448"/>
      <c r="W49" s="1448"/>
      <c r="X49" s="1448"/>
      <c r="Y49" s="1448"/>
      <c r="Z49" s="1448"/>
      <c r="AA49" s="1448"/>
      <c r="AB49" s="1448"/>
      <c r="AC49" s="1448"/>
      <c r="AD49" s="1448"/>
      <c r="AE49" s="1448"/>
      <c r="AF49" s="1448"/>
      <c r="AG49" s="1448"/>
      <c r="AH49" s="1448"/>
      <c r="AI49" s="1448"/>
      <c r="AJ49" s="1448"/>
      <c r="AK49" s="1448"/>
      <c r="AL49" s="1448"/>
      <c r="AM49" s="1448"/>
      <c r="AN49" s="1448"/>
      <c r="AO49" s="1448"/>
      <c r="AP49" s="1448"/>
      <c r="AQ49" s="1448"/>
      <c r="AR49" s="1448"/>
      <c r="AS49" s="1448"/>
      <c r="AT49" s="1448"/>
      <c r="AU49" s="1448"/>
      <c r="AV49" s="1448"/>
      <c r="AW49" s="1448"/>
      <c r="AX49" s="1448"/>
      <c r="AY49" s="1448"/>
      <c r="AZ49" s="1448"/>
      <c r="BA49" s="1448"/>
      <c r="BB49" s="1449"/>
      <c r="BC49" s="1450"/>
    </row>
    <row r="50" spans="1:55" s="1383" customFormat="1" ht="15.75" customHeight="1">
      <c r="A50" s="1402"/>
      <c r="B50" s="1403" t="s">
        <v>812</v>
      </c>
      <c r="C50" s="1404"/>
      <c r="D50" s="1404"/>
      <c r="E50" s="1404"/>
      <c r="F50" s="1404"/>
      <c r="G50" s="1404"/>
      <c r="H50" s="1404"/>
      <c r="I50" s="1404"/>
      <c r="J50" s="1404"/>
      <c r="K50" s="1404"/>
      <c r="L50" s="1404"/>
      <c r="M50" s="1405"/>
      <c r="N50" s="1403" t="s">
        <v>813</v>
      </c>
      <c r="O50" s="1404"/>
      <c r="P50" s="1404"/>
      <c r="Q50" s="1404"/>
      <c r="R50" s="1404"/>
      <c r="S50" s="1404"/>
      <c r="T50" s="1404"/>
      <c r="U50" s="1404"/>
      <c r="V50" s="1404"/>
      <c r="W50" s="1404"/>
      <c r="X50" s="1404"/>
      <c r="Y50" s="1404"/>
      <c r="Z50" s="1404"/>
      <c r="AA50" s="1405"/>
      <c r="AB50" s="1403" t="s">
        <v>814</v>
      </c>
      <c r="AC50" s="1404"/>
      <c r="AD50" s="1404"/>
      <c r="AE50" s="1404"/>
      <c r="AF50" s="1404"/>
      <c r="AG50" s="1404"/>
      <c r="AH50" s="1404"/>
      <c r="AI50" s="1404"/>
      <c r="AJ50" s="1404"/>
      <c r="AK50" s="1404"/>
      <c r="AL50" s="1404"/>
      <c r="AM50" s="1404"/>
      <c r="AN50" s="1404"/>
      <c r="AO50" s="1404"/>
      <c r="AP50" s="1405"/>
      <c r="AQ50" s="1403" t="s">
        <v>802</v>
      </c>
      <c r="AR50" s="1404"/>
      <c r="AS50" s="1404"/>
      <c r="AT50" s="1404"/>
      <c r="AU50" s="1404"/>
      <c r="AV50" s="1404"/>
      <c r="AW50" s="1404"/>
      <c r="AX50" s="1404"/>
      <c r="AY50" s="1404"/>
      <c r="AZ50" s="1404"/>
      <c r="BA50" s="1404"/>
      <c r="BB50" s="1405"/>
      <c r="BC50" s="1392"/>
    </row>
    <row r="51" spans="1:55" s="1383" customFormat="1" ht="13.5" customHeight="1">
      <c r="A51" s="1396"/>
      <c r="B51" s="1451" t="s">
        <v>803</v>
      </c>
      <c r="C51" s="1452"/>
      <c r="D51" s="1452"/>
      <c r="E51" s="1452"/>
      <c r="F51" s="1452"/>
      <c r="G51" s="1452"/>
      <c r="H51" s="1452"/>
      <c r="I51" s="1452"/>
      <c r="J51" s="1452"/>
      <c r="K51" s="1452"/>
      <c r="L51" s="1452"/>
      <c r="M51" s="1453"/>
      <c r="N51" s="1454"/>
      <c r="O51" s="1455"/>
      <c r="P51" s="1455"/>
      <c r="Q51" s="1455"/>
      <c r="R51" s="1455"/>
      <c r="S51" s="1455"/>
      <c r="T51" s="1455"/>
      <c r="U51" s="1455"/>
      <c r="V51" s="1455"/>
      <c r="W51" s="1455"/>
      <c r="X51" s="1455"/>
      <c r="Y51" s="1455"/>
      <c r="Z51" s="1455"/>
      <c r="AA51" s="1456"/>
      <c r="AB51" s="1451" t="s">
        <v>815</v>
      </c>
      <c r="AC51" s="1452"/>
      <c r="AD51" s="1452"/>
      <c r="AE51" s="1452"/>
      <c r="AF51" s="1452"/>
      <c r="AG51" s="1452"/>
      <c r="AH51" s="1452"/>
      <c r="AI51" s="1452"/>
      <c r="AJ51" s="1452"/>
      <c r="AK51" s="1452"/>
      <c r="AL51" s="1452"/>
      <c r="AM51" s="1452"/>
      <c r="AN51" s="1452"/>
      <c r="AO51" s="1452"/>
      <c r="AP51" s="1453"/>
      <c r="AQ51" s="1454" t="s">
        <v>805</v>
      </c>
      <c r="AR51" s="1455"/>
      <c r="AS51" s="1455"/>
      <c r="AT51" s="1455"/>
      <c r="AU51" s="1455"/>
      <c r="AV51" s="1455"/>
      <c r="AW51" s="1455"/>
      <c r="AX51" s="1455"/>
      <c r="AY51" s="1455"/>
      <c r="AZ51" s="1455"/>
      <c r="BA51" s="1455"/>
      <c r="BB51" s="1456"/>
      <c r="BC51" s="1382"/>
    </row>
    <row r="52" spans="1:55" s="1383" customFormat="1" ht="11.25" customHeight="1">
      <c r="A52" s="1396"/>
      <c r="B52" s="1457" t="s">
        <v>361</v>
      </c>
      <c r="C52" s="1457"/>
      <c r="D52" s="1457"/>
      <c r="E52" s="1457"/>
      <c r="F52" s="1457"/>
      <c r="G52" s="1457"/>
      <c r="H52" s="1457"/>
      <c r="I52" s="1457"/>
      <c r="J52" s="1457"/>
      <c r="K52" s="1457"/>
      <c r="L52" s="1457"/>
      <c r="M52" s="1457"/>
      <c r="N52" s="1457" t="s">
        <v>806</v>
      </c>
      <c r="O52" s="1457"/>
      <c r="P52" s="1457"/>
      <c r="Q52" s="1457"/>
      <c r="R52" s="1457"/>
      <c r="S52" s="1457"/>
      <c r="T52" s="1457"/>
      <c r="U52" s="1457"/>
      <c r="V52" s="1457"/>
      <c r="W52" s="1457"/>
      <c r="X52" s="1457"/>
      <c r="Y52" s="1457"/>
      <c r="Z52" s="1457"/>
      <c r="AA52" s="1457"/>
      <c r="AB52" s="1457" t="s">
        <v>246</v>
      </c>
      <c r="AC52" s="1457"/>
      <c r="AD52" s="1457"/>
      <c r="AE52" s="1457"/>
      <c r="AF52" s="1457"/>
      <c r="AG52" s="1457"/>
      <c r="AH52" s="1457"/>
      <c r="AI52" s="1457"/>
      <c r="AJ52" s="1457"/>
      <c r="AK52" s="1457"/>
      <c r="AL52" s="1457"/>
      <c r="AM52" s="1457"/>
      <c r="AN52" s="1457"/>
      <c r="AO52" s="1457"/>
      <c r="AP52" s="1457"/>
      <c r="AQ52" s="1457" t="s">
        <v>807</v>
      </c>
      <c r="AR52" s="1457"/>
      <c r="AS52" s="1457"/>
      <c r="AT52" s="1457"/>
      <c r="AU52" s="1457"/>
      <c r="AV52" s="1457"/>
      <c r="AW52" s="1457"/>
      <c r="AX52" s="1457"/>
      <c r="AY52" s="1457"/>
      <c r="AZ52" s="1457"/>
      <c r="BA52" s="1457"/>
      <c r="BB52" s="1457"/>
      <c r="BC52" s="1382"/>
    </row>
    <row r="53" spans="1:55" s="1383" customFormat="1" ht="12" customHeight="1">
      <c r="A53" s="1384"/>
      <c r="B53" s="1458"/>
      <c r="C53" s="1459"/>
      <c r="D53" s="1459"/>
      <c r="E53" s="1459"/>
      <c r="F53" s="1459"/>
      <c r="G53" s="1459"/>
      <c r="H53" s="1459"/>
      <c r="I53" s="1459"/>
      <c r="J53" s="1459"/>
      <c r="K53" s="1459"/>
      <c r="L53" s="1459"/>
      <c r="M53" s="1460"/>
      <c r="N53" s="1458"/>
      <c r="O53" s="1459"/>
      <c r="P53" s="1459"/>
      <c r="Q53" s="1459"/>
      <c r="R53" s="1459"/>
      <c r="S53" s="1459"/>
      <c r="T53" s="1459"/>
      <c r="U53" s="1459"/>
      <c r="V53" s="1459"/>
      <c r="W53" s="1459"/>
      <c r="X53" s="1459"/>
      <c r="Y53" s="1459"/>
      <c r="Z53" s="1459"/>
      <c r="AA53" s="1460"/>
      <c r="AB53" s="1458"/>
      <c r="AC53" s="1461"/>
      <c r="AD53" s="1461"/>
      <c r="AE53" s="1461"/>
      <c r="AF53" s="1461"/>
      <c r="AG53" s="1461"/>
      <c r="AH53" s="1461"/>
      <c r="AI53" s="1461"/>
      <c r="AJ53" s="1461"/>
      <c r="AK53" s="1461"/>
      <c r="AL53" s="1461"/>
      <c r="AM53" s="1461"/>
      <c r="AN53" s="1461"/>
      <c r="AO53" s="1461"/>
      <c r="AP53" s="1462"/>
      <c r="AQ53" s="1458"/>
      <c r="AR53" s="1461"/>
      <c r="AS53" s="1461"/>
      <c r="AT53" s="1461"/>
      <c r="AU53" s="1461"/>
      <c r="AV53" s="1461"/>
      <c r="AW53" s="1461"/>
      <c r="AX53" s="1461"/>
      <c r="AY53" s="1461"/>
      <c r="AZ53" s="1461"/>
      <c r="BA53" s="1461"/>
      <c r="BB53" s="1462"/>
      <c r="BC53" s="1382"/>
    </row>
    <row r="54" spans="1:55" s="1383" customFormat="1" ht="12" customHeight="1">
      <c r="A54" s="1418"/>
      <c r="B54" s="1463"/>
      <c r="C54" s="1464"/>
      <c r="D54" s="1464"/>
      <c r="E54" s="1464"/>
      <c r="F54" s="1464"/>
      <c r="G54" s="1464"/>
      <c r="H54" s="1464"/>
      <c r="I54" s="1464"/>
      <c r="J54" s="1464"/>
      <c r="K54" s="1464"/>
      <c r="L54" s="1464"/>
      <c r="M54" s="1465"/>
      <c r="N54" s="1463"/>
      <c r="O54" s="1464"/>
      <c r="P54" s="1464"/>
      <c r="Q54" s="1464"/>
      <c r="R54" s="1464"/>
      <c r="S54" s="1464"/>
      <c r="T54" s="1464"/>
      <c r="U54" s="1464"/>
      <c r="V54" s="1464"/>
      <c r="W54" s="1464"/>
      <c r="X54" s="1464"/>
      <c r="Y54" s="1464"/>
      <c r="Z54" s="1464"/>
      <c r="AA54" s="1465"/>
      <c r="AB54" s="1466"/>
      <c r="AC54" s="1467"/>
      <c r="AD54" s="1467"/>
      <c r="AE54" s="1467"/>
      <c r="AF54" s="1467"/>
      <c r="AG54" s="1467"/>
      <c r="AH54" s="1467"/>
      <c r="AI54" s="1467"/>
      <c r="AJ54" s="1467"/>
      <c r="AK54" s="1467"/>
      <c r="AL54" s="1467"/>
      <c r="AM54" s="1467"/>
      <c r="AN54" s="1467"/>
      <c r="AO54" s="1467"/>
      <c r="AP54" s="1468"/>
      <c r="AQ54" s="1466"/>
      <c r="AR54" s="1467"/>
      <c r="AS54" s="1467"/>
      <c r="AT54" s="1467"/>
      <c r="AU54" s="1467"/>
      <c r="AV54" s="1467"/>
      <c r="AW54" s="1467"/>
      <c r="AX54" s="1467"/>
      <c r="AY54" s="1467"/>
      <c r="AZ54" s="1467"/>
      <c r="BA54" s="1467"/>
      <c r="BB54" s="1468"/>
      <c r="BC54" s="1425"/>
    </row>
    <row r="55" spans="1:55" s="1282" customFormat="1" ht="12" customHeight="1">
      <c r="A55" s="1276"/>
      <c r="B55" s="1426" t="s">
        <v>808</v>
      </c>
      <c r="C55" s="1427"/>
      <c r="D55" s="1427"/>
      <c r="E55" s="1427"/>
      <c r="F55" s="1427"/>
      <c r="G55" s="1427"/>
      <c r="H55" s="1427"/>
      <c r="I55" s="1427"/>
      <c r="J55" s="1427"/>
      <c r="K55" s="1427"/>
      <c r="L55" s="1427"/>
      <c r="M55" s="1427"/>
      <c r="N55" s="1427"/>
      <c r="O55" s="1427"/>
      <c r="P55" s="1427"/>
      <c r="Q55" s="1427"/>
      <c r="R55" s="1427"/>
      <c r="S55" s="1427"/>
      <c r="T55" s="1427"/>
      <c r="U55" s="1428"/>
      <c r="V55" s="1429"/>
      <c r="W55" s="1430"/>
      <c r="X55" s="1430"/>
      <c r="Y55" s="1430"/>
      <c r="Z55" s="1430"/>
      <c r="AA55" s="1430"/>
      <c r="AB55" s="1430"/>
      <c r="AC55" s="1430"/>
      <c r="AD55" s="1430"/>
      <c r="AE55" s="1430"/>
      <c r="AF55" s="1430"/>
      <c r="AG55" s="1430"/>
      <c r="AH55" s="1430"/>
      <c r="AI55" s="1430"/>
      <c r="AJ55" s="1430"/>
      <c r="AK55" s="1430"/>
      <c r="AL55" s="1430"/>
      <c r="AM55" s="1430"/>
      <c r="AN55" s="1430"/>
      <c r="AO55" s="1430"/>
      <c r="AP55" s="1430"/>
      <c r="AQ55" s="1430"/>
      <c r="AR55" s="1430"/>
      <c r="AS55" s="1430"/>
      <c r="AT55" s="1430"/>
      <c r="AU55" s="1430"/>
      <c r="AV55" s="1430"/>
      <c r="AW55" s="1430"/>
      <c r="AX55" s="1430"/>
      <c r="AY55" s="1430"/>
      <c r="AZ55" s="1430"/>
      <c r="BA55" s="1430"/>
      <c r="BB55" s="1431"/>
      <c r="BC55" s="1469"/>
    </row>
    <row r="56" spans="1:55" s="1282" customFormat="1" ht="12" customHeight="1">
      <c r="A56" s="1276"/>
      <c r="B56" s="1432"/>
      <c r="C56" s="1433"/>
      <c r="D56" s="1433"/>
      <c r="E56" s="1433"/>
      <c r="F56" s="1433"/>
      <c r="G56" s="1433"/>
      <c r="H56" s="1433"/>
      <c r="I56" s="1433"/>
      <c r="J56" s="1433"/>
      <c r="K56" s="1433"/>
      <c r="L56" s="1433"/>
      <c r="M56" s="1433"/>
      <c r="N56" s="1433"/>
      <c r="O56" s="1433"/>
      <c r="P56" s="1433"/>
      <c r="Q56" s="1433"/>
      <c r="R56" s="1433"/>
      <c r="S56" s="1433"/>
      <c r="T56" s="1433"/>
      <c r="U56" s="1434"/>
      <c r="V56" s="1435"/>
      <c r="W56" s="1436"/>
      <c r="X56" s="1436"/>
      <c r="Y56" s="1436"/>
      <c r="Z56" s="1436"/>
      <c r="AA56" s="1436"/>
      <c r="AB56" s="1436"/>
      <c r="AC56" s="1436"/>
      <c r="AD56" s="1436"/>
      <c r="AE56" s="1436"/>
      <c r="AF56" s="1436"/>
      <c r="AG56" s="1436"/>
      <c r="AH56" s="1436"/>
      <c r="AI56" s="1436"/>
      <c r="AJ56" s="1436"/>
      <c r="AK56" s="1436"/>
      <c r="AL56" s="1436"/>
      <c r="AM56" s="1436"/>
      <c r="AN56" s="1436"/>
      <c r="AO56" s="1436"/>
      <c r="AP56" s="1436"/>
      <c r="AQ56" s="1436"/>
      <c r="AR56" s="1436"/>
      <c r="AS56" s="1436"/>
      <c r="AT56" s="1436"/>
      <c r="AU56" s="1436"/>
      <c r="AV56" s="1436"/>
      <c r="AW56" s="1436"/>
      <c r="AX56" s="1436"/>
      <c r="AY56" s="1436"/>
      <c r="AZ56" s="1436"/>
      <c r="BA56" s="1436"/>
      <c r="BB56" s="1437"/>
      <c r="BC56" s="1469"/>
    </row>
    <row r="57" spans="1:55" s="1282" customFormat="1" ht="13.5" customHeight="1">
      <c r="A57" s="1276"/>
      <c r="B57" s="1426" t="s">
        <v>434</v>
      </c>
      <c r="C57" s="1427"/>
      <c r="D57" s="1427"/>
      <c r="E57" s="1427"/>
      <c r="F57" s="1427"/>
      <c r="G57" s="1427"/>
      <c r="H57" s="1439" t="s">
        <v>816</v>
      </c>
      <c r="I57" s="1439"/>
      <c r="J57" s="1439"/>
      <c r="K57" s="1439"/>
      <c r="L57" s="1439"/>
      <c r="M57" s="1439"/>
      <c r="N57" s="1439"/>
      <c r="O57" s="1439"/>
      <c r="P57" s="1439"/>
      <c r="Q57" s="1439"/>
      <c r="R57" s="1439"/>
      <c r="S57" s="1439"/>
      <c r="T57" s="1470"/>
      <c r="U57" s="1470"/>
      <c r="V57" s="1470"/>
      <c r="W57" s="1470"/>
      <c r="X57" s="1470"/>
      <c r="Y57" s="1470"/>
      <c r="AD57" s="1471" t="s">
        <v>817</v>
      </c>
      <c r="AE57" s="1470"/>
      <c r="AF57" s="1470"/>
      <c r="AG57" s="1470"/>
      <c r="AH57" s="1470"/>
      <c r="AI57" s="1470"/>
      <c r="AJ57" s="1470"/>
      <c r="AK57" s="1470"/>
      <c r="AM57" s="1439" t="s">
        <v>818</v>
      </c>
      <c r="AN57" s="1439"/>
      <c r="AO57" s="1439"/>
      <c r="AP57" s="1439"/>
      <c r="AQ57" s="1439"/>
      <c r="AR57" s="1439"/>
      <c r="AS57" s="1439"/>
      <c r="AT57" s="1439"/>
      <c r="AU57" s="1439"/>
      <c r="AV57" s="1439"/>
      <c r="AW57" s="1439"/>
      <c r="AX57" s="1439"/>
      <c r="AY57" s="1439"/>
      <c r="AZ57" s="1439"/>
      <c r="BA57" s="1439"/>
      <c r="BB57" s="1472"/>
      <c r="BC57" s="1469"/>
    </row>
    <row r="58" spans="1:55" s="1282" customFormat="1" ht="9.9499999999999993" customHeight="1">
      <c r="A58" s="1276"/>
      <c r="B58" s="1377"/>
      <c r="C58" s="1378"/>
      <c r="D58" s="1378"/>
      <c r="E58" s="1378"/>
      <c r="F58" s="1378"/>
      <c r="G58" s="1378"/>
      <c r="H58" s="1378"/>
      <c r="I58" s="1378"/>
      <c r="J58" s="1378"/>
      <c r="K58" s="1378"/>
      <c r="L58" s="1378"/>
      <c r="M58" s="1378"/>
      <c r="N58" s="1378"/>
      <c r="O58" s="1378"/>
      <c r="P58" s="1378"/>
      <c r="Q58" s="1378"/>
      <c r="R58" s="1378"/>
      <c r="S58" s="1378"/>
      <c r="T58" s="1378"/>
      <c r="U58" s="1378"/>
      <c r="V58" s="1378"/>
      <c r="W58" s="1378"/>
      <c r="X58" s="1378"/>
      <c r="Y58" s="1378"/>
      <c r="Z58" s="1378"/>
      <c r="AA58" s="1378"/>
      <c r="AB58" s="1378"/>
      <c r="AC58" s="1378"/>
      <c r="AD58" s="1378"/>
      <c r="AE58" s="1378"/>
      <c r="AF58" s="1378"/>
      <c r="AG58" s="1378"/>
      <c r="AH58" s="1378"/>
      <c r="AI58" s="1378"/>
      <c r="AJ58" s="1378"/>
      <c r="AK58" s="1378"/>
      <c r="AL58" s="1378"/>
      <c r="AM58" s="1378"/>
      <c r="AN58" s="1378"/>
      <c r="AO58" s="1378"/>
      <c r="AP58" s="1378"/>
      <c r="AQ58" s="1378"/>
      <c r="AR58" s="1378"/>
      <c r="AS58" s="1378"/>
      <c r="AT58" s="1378"/>
      <c r="AU58" s="1378"/>
      <c r="AV58" s="1378"/>
      <c r="AW58" s="1378"/>
      <c r="AX58" s="1378"/>
      <c r="AY58" s="1378"/>
      <c r="AZ58" s="1378"/>
      <c r="BA58" s="1378"/>
      <c r="BB58" s="1473"/>
      <c r="BC58" s="1469"/>
    </row>
    <row r="59" spans="1:55" s="1282" customFormat="1" ht="12" customHeight="1">
      <c r="A59" s="1276"/>
      <c r="B59" s="1359" t="s">
        <v>819</v>
      </c>
      <c r="C59" s="1474"/>
      <c r="D59" s="1474"/>
      <c r="E59" s="1474"/>
      <c r="F59" s="1474"/>
      <c r="G59" s="1474"/>
      <c r="H59" s="1378"/>
      <c r="I59" s="1378"/>
      <c r="J59" s="1378"/>
      <c r="K59" s="1378"/>
      <c r="L59" s="1407" t="s">
        <v>820</v>
      </c>
      <c r="M59" s="1407"/>
      <c r="N59" s="1407"/>
      <c r="O59" s="1407"/>
      <c r="P59" s="1407"/>
      <c r="Q59" s="1407"/>
      <c r="R59" s="1407"/>
      <c r="S59" s="1407"/>
      <c r="T59" s="1407"/>
      <c r="U59" s="1407"/>
      <c r="V59" s="1407"/>
      <c r="W59" s="1407"/>
      <c r="X59" s="1407"/>
      <c r="Y59" s="1407"/>
      <c r="Z59" s="1407"/>
      <c r="AA59" s="1407"/>
      <c r="AB59" s="1407"/>
      <c r="AC59" s="1407"/>
      <c r="AD59" s="1407"/>
      <c r="AE59" s="1407"/>
      <c r="AF59" s="1407"/>
      <c r="AG59" s="1407"/>
      <c r="AH59" s="1407"/>
      <c r="AI59" s="1407"/>
      <c r="AJ59" s="1407"/>
      <c r="AK59" s="1407"/>
      <c r="AL59" s="1407"/>
      <c r="AM59" s="1407"/>
      <c r="AN59" s="1407"/>
      <c r="AO59" s="1407"/>
      <c r="AP59" s="1407"/>
      <c r="AQ59" s="1407"/>
      <c r="AR59" s="1407"/>
      <c r="AS59" s="1407"/>
      <c r="AT59" s="1407"/>
      <c r="AU59" s="1407"/>
      <c r="AV59" s="1407"/>
      <c r="AW59" s="1407"/>
      <c r="AX59" s="1407"/>
      <c r="AY59" s="1407"/>
      <c r="AZ59" s="1407"/>
      <c r="BA59" s="1407"/>
      <c r="BB59" s="1408"/>
      <c r="BC59" s="1469"/>
    </row>
    <row r="60" spans="1:55" s="1282" customFormat="1" ht="6" customHeight="1">
      <c r="A60" s="1276"/>
      <c r="B60" s="1475"/>
      <c r="C60" s="1476"/>
      <c r="D60" s="1476"/>
      <c r="E60" s="1476"/>
      <c r="F60" s="1476"/>
      <c r="G60" s="1476"/>
      <c r="H60" s="1477"/>
      <c r="I60" s="1477"/>
      <c r="J60" s="1477"/>
      <c r="K60" s="1477"/>
      <c r="L60" s="1477"/>
      <c r="M60" s="1477"/>
      <c r="N60" s="1477"/>
      <c r="O60" s="1477"/>
      <c r="P60" s="1477"/>
      <c r="Q60" s="1477"/>
      <c r="R60" s="1477"/>
      <c r="S60" s="1477"/>
      <c r="T60" s="1477"/>
      <c r="U60" s="1477"/>
      <c r="V60" s="1477"/>
      <c r="W60" s="1477"/>
      <c r="X60" s="1477"/>
      <c r="Y60" s="1477"/>
      <c r="Z60" s="1477"/>
      <c r="AA60" s="1477"/>
      <c r="AB60" s="1477"/>
      <c r="AC60" s="1477"/>
      <c r="AD60" s="1477"/>
      <c r="AE60" s="1477"/>
      <c r="AF60" s="1477"/>
      <c r="AG60" s="1477"/>
      <c r="AH60" s="1477"/>
      <c r="AI60" s="1477"/>
      <c r="AJ60" s="1477"/>
      <c r="AK60" s="1477"/>
      <c r="AL60" s="1477"/>
      <c r="AM60" s="1477"/>
      <c r="AN60" s="1477"/>
      <c r="AO60" s="1477"/>
      <c r="AP60" s="1477"/>
      <c r="AQ60" s="1477"/>
      <c r="AR60" s="1477"/>
      <c r="AS60" s="1477"/>
      <c r="AT60" s="1477"/>
      <c r="AU60" s="1477"/>
      <c r="AV60" s="1477"/>
      <c r="AW60" s="1477"/>
      <c r="AX60" s="1477"/>
      <c r="AY60" s="1477"/>
      <c r="AZ60" s="1477"/>
      <c r="BA60" s="1477"/>
      <c r="BB60" s="1478"/>
      <c r="BC60" s="1469"/>
    </row>
    <row r="61" spans="1:55" s="1282" customFormat="1" ht="4.5" customHeight="1">
      <c r="A61" s="1479"/>
      <c r="B61" s="1476"/>
      <c r="C61" s="1476"/>
      <c r="D61" s="1476"/>
      <c r="E61" s="1476"/>
      <c r="F61" s="1476"/>
      <c r="G61" s="1476"/>
      <c r="H61" s="1476"/>
      <c r="I61" s="1476"/>
      <c r="J61" s="1476"/>
      <c r="K61" s="1476"/>
      <c r="L61" s="1476"/>
      <c r="M61" s="1476"/>
      <c r="N61" s="1476"/>
      <c r="O61" s="1476"/>
      <c r="P61" s="1476"/>
      <c r="Q61" s="1476"/>
      <c r="R61" s="1476"/>
      <c r="S61" s="1476"/>
      <c r="T61" s="1476"/>
      <c r="U61" s="1476"/>
      <c r="V61" s="1476"/>
      <c r="W61" s="1476"/>
      <c r="X61" s="1476"/>
      <c r="Y61" s="1476"/>
      <c r="Z61" s="1476"/>
      <c r="AA61" s="1476"/>
      <c r="AB61" s="1476"/>
      <c r="AC61" s="1476"/>
      <c r="AD61" s="1476"/>
      <c r="AE61" s="1476"/>
      <c r="AF61" s="1476"/>
      <c r="AG61" s="1476"/>
      <c r="AH61" s="1476"/>
      <c r="AI61" s="1476"/>
      <c r="AJ61" s="1476"/>
      <c r="AK61" s="1476"/>
      <c r="AL61" s="1476"/>
      <c r="AM61" s="1476"/>
      <c r="AN61" s="1476"/>
      <c r="AO61" s="1476"/>
      <c r="AP61" s="1476"/>
      <c r="AQ61" s="1476"/>
      <c r="AR61" s="1476"/>
      <c r="AS61" s="1476"/>
      <c r="AT61" s="1476"/>
      <c r="AU61" s="1476"/>
      <c r="AV61" s="1476"/>
      <c r="AW61" s="1476"/>
      <c r="AX61" s="1476"/>
      <c r="AY61" s="1476"/>
      <c r="AZ61" s="1476"/>
      <c r="BA61" s="1476"/>
      <c r="BB61" s="1476"/>
      <c r="BC61" s="1480"/>
    </row>
    <row r="62" spans="1:55" s="1282" customFormat="1" ht="15.75" customHeight="1">
      <c r="A62" s="1481" t="s">
        <v>821</v>
      </c>
      <c r="B62" s="1481"/>
      <c r="C62" s="1481"/>
      <c r="D62" s="1481"/>
      <c r="E62" s="1481"/>
      <c r="F62" s="1481"/>
      <c r="G62" s="1481"/>
      <c r="H62" s="1481"/>
      <c r="I62" s="1481"/>
      <c r="J62" s="1481"/>
      <c r="K62" s="1481"/>
      <c r="L62" s="1481"/>
      <c r="M62" s="1481"/>
      <c r="N62" s="1481"/>
      <c r="O62" s="1481"/>
      <c r="P62" s="1481"/>
      <c r="Q62" s="1481"/>
      <c r="R62" s="1481"/>
      <c r="S62" s="1481"/>
      <c r="T62" s="1481"/>
      <c r="U62" s="1481"/>
      <c r="V62" s="1481"/>
      <c r="W62" s="1481"/>
      <c r="X62" s="1481"/>
      <c r="Y62" s="1481"/>
      <c r="Z62" s="1481"/>
      <c r="AA62" s="1481"/>
      <c r="AB62" s="1481"/>
      <c r="AC62" s="1481"/>
      <c r="AD62" s="1481"/>
      <c r="AE62" s="1481"/>
      <c r="AF62" s="1481"/>
      <c r="AG62" s="1481"/>
      <c r="AH62" s="1481"/>
      <c r="AI62" s="1481"/>
      <c r="AJ62" s="1481"/>
      <c r="AK62" s="1482"/>
      <c r="AL62" s="1483"/>
      <c r="AM62" s="1351" t="s">
        <v>809</v>
      </c>
      <c r="AN62" s="1378" t="s">
        <v>810</v>
      </c>
      <c r="AO62" s="1378"/>
      <c r="AP62" s="1378"/>
      <c r="AQ62" s="1378"/>
      <c r="AR62" s="1378"/>
      <c r="AS62" s="1378"/>
      <c r="AT62" s="1378"/>
      <c r="AU62" s="1441"/>
      <c r="AV62" s="1442"/>
      <c r="AW62" s="1442"/>
      <c r="AX62" s="1442"/>
      <c r="AY62" s="1442"/>
      <c r="AZ62" s="1442"/>
      <c r="BA62" s="1442"/>
      <c r="BB62" s="1483"/>
      <c r="BC62" s="1290"/>
    </row>
    <row r="63" spans="1:55" s="1282" customFormat="1" ht="12" customHeight="1">
      <c r="A63" s="1376"/>
      <c r="B63" s="1376" t="s">
        <v>822</v>
      </c>
      <c r="C63" s="1376"/>
      <c r="D63" s="1376"/>
      <c r="E63" s="1376"/>
      <c r="F63" s="1376"/>
      <c r="G63" s="1376"/>
      <c r="H63" s="1376"/>
      <c r="I63" s="1376"/>
      <c r="J63" s="1376"/>
      <c r="K63" s="1376"/>
      <c r="L63" s="1376"/>
      <c r="M63" s="1376"/>
      <c r="N63" s="1376"/>
      <c r="O63" s="1376"/>
      <c r="P63" s="1376"/>
      <c r="Q63" s="1376"/>
      <c r="R63" s="1376"/>
      <c r="S63" s="1376"/>
      <c r="T63" s="1376"/>
      <c r="U63" s="1376"/>
      <c r="V63" s="1376"/>
      <c r="W63" s="1376"/>
      <c r="X63" s="1376"/>
      <c r="Y63" s="1376"/>
      <c r="Z63" s="1376"/>
      <c r="AA63" s="1376"/>
      <c r="AB63" s="1376"/>
      <c r="AC63" s="1376"/>
      <c r="AD63" s="1376"/>
      <c r="AE63" s="1376"/>
      <c r="AF63" s="1376"/>
      <c r="AG63" s="1376"/>
      <c r="AH63" s="1376"/>
      <c r="AI63" s="1376"/>
      <c r="AJ63" s="1376"/>
      <c r="AL63" s="1484"/>
      <c r="AM63" s="1351"/>
      <c r="AN63" s="1351"/>
      <c r="AO63" s="1443" t="s">
        <v>411</v>
      </c>
      <c r="AP63" s="1443"/>
      <c r="AQ63" s="1443"/>
      <c r="AR63" s="1443"/>
      <c r="AS63" s="1443"/>
      <c r="AT63" s="1443"/>
      <c r="AU63" s="1443"/>
      <c r="AV63" s="1443"/>
      <c r="AW63" s="1443"/>
      <c r="AX63" s="1443"/>
      <c r="AY63" s="1351"/>
      <c r="AZ63" s="1351"/>
      <c r="BA63" s="1351"/>
      <c r="BB63" s="1484"/>
      <c r="BC63" s="1485"/>
    </row>
    <row r="64" spans="1:55" s="1282" customFormat="1" ht="9" customHeight="1">
      <c r="A64" s="1275"/>
      <c r="B64" s="1486" t="s">
        <v>823</v>
      </c>
      <c r="C64" s="1486"/>
      <c r="D64" s="1486"/>
      <c r="E64" s="1486"/>
      <c r="F64" s="1486"/>
      <c r="G64" s="1486"/>
      <c r="H64" s="1486"/>
      <c r="I64" s="1486"/>
      <c r="J64" s="1486"/>
      <c r="K64" s="1486"/>
      <c r="L64" s="1486"/>
      <c r="M64" s="1486"/>
      <c r="N64" s="1486"/>
      <c r="O64" s="1486"/>
      <c r="P64" s="1486"/>
      <c r="Q64" s="1486"/>
      <c r="R64" s="1486"/>
      <c r="S64" s="1486"/>
      <c r="T64" s="1486"/>
      <c r="U64" s="1486"/>
      <c r="V64" s="1486"/>
      <c r="W64" s="1486"/>
      <c r="X64" s="1486"/>
      <c r="Y64" s="1486"/>
      <c r="Z64" s="1486"/>
      <c r="AA64" s="1486"/>
      <c r="AB64" s="1486"/>
      <c r="AC64" s="1486"/>
      <c r="AD64" s="1486"/>
      <c r="AE64" s="1486"/>
      <c r="AF64" s="1486"/>
      <c r="AG64" s="1486"/>
      <c r="AH64" s="1486"/>
      <c r="AI64" s="1486"/>
      <c r="AJ64" s="1486"/>
      <c r="AK64" s="1275"/>
      <c r="AL64" s="1487"/>
      <c r="AM64" s="1487"/>
      <c r="AN64" s="1487"/>
      <c r="AO64" s="1487"/>
      <c r="AP64" s="1487"/>
      <c r="AQ64" s="1487"/>
      <c r="AR64" s="1487"/>
      <c r="AS64" s="1487"/>
      <c r="AT64" s="1487"/>
      <c r="AU64" s="1487"/>
      <c r="AV64" s="1487"/>
      <c r="AW64" s="1487"/>
      <c r="AX64" s="1487"/>
      <c r="AY64" s="1487"/>
      <c r="AZ64" s="1487"/>
      <c r="BA64" s="1487"/>
      <c r="BB64" s="1487"/>
      <c r="BC64" s="1275"/>
    </row>
    <row r="65" spans="1:55" s="1282" customFormat="1" ht="9" customHeight="1">
      <c r="A65" s="1488" t="s">
        <v>824</v>
      </c>
      <c r="B65" s="1488"/>
      <c r="C65" s="1488"/>
      <c r="D65" s="1488"/>
      <c r="E65" s="1488"/>
      <c r="F65" s="1488"/>
      <c r="G65" s="1488"/>
      <c r="H65" s="1488"/>
      <c r="I65" s="1488"/>
      <c r="J65" s="1488"/>
      <c r="K65" s="1488"/>
      <c r="L65" s="1488"/>
      <c r="M65" s="1488"/>
      <c r="N65" s="1488"/>
      <c r="O65" s="1488"/>
      <c r="P65" s="1488"/>
      <c r="Q65" s="1488"/>
      <c r="R65" s="1488"/>
      <c r="S65" s="1488"/>
      <c r="T65" s="1488"/>
      <c r="U65" s="1488"/>
      <c r="V65" s="1488"/>
      <c r="W65" s="1488"/>
      <c r="X65" s="1488"/>
      <c r="Y65" s="1488"/>
      <c r="Z65" s="1488"/>
      <c r="AA65" s="1488"/>
      <c r="AB65" s="1488"/>
      <c r="AC65" s="1488"/>
      <c r="AD65" s="1488"/>
      <c r="AE65" s="1488"/>
      <c r="AF65" s="1488"/>
      <c r="AG65" s="1488"/>
      <c r="AH65" s="1488"/>
      <c r="AI65" s="1488"/>
      <c r="AJ65" s="1488"/>
      <c r="AK65" s="1275"/>
      <c r="AL65" s="1275"/>
      <c r="AM65" s="1275"/>
      <c r="AN65" s="1275"/>
      <c r="AO65" s="1275"/>
      <c r="AP65" s="1275"/>
      <c r="AQ65" s="1275"/>
      <c r="AR65" s="1275"/>
      <c r="AS65" s="1275"/>
      <c r="AT65" s="1275"/>
      <c r="AU65" s="1275"/>
      <c r="AV65" s="1275"/>
      <c r="AW65" s="1275"/>
      <c r="AX65" s="1275"/>
      <c r="AY65" s="1275"/>
      <c r="AZ65" s="1275"/>
      <c r="BA65" s="1275"/>
      <c r="BB65" s="1275"/>
      <c r="BC65" s="1275"/>
    </row>
    <row r="66" spans="1:55" s="1282" customFormat="1" ht="9" customHeight="1">
      <c r="A66" s="1275"/>
      <c r="B66" s="1486" t="s">
        <v>825</v>
      </c>
      <c r="C66" s="1486"/>
      <c r="D66" s="1486"/>
      <c r="E66" s="1486"/>
      <c r="F66" s="1486"/>
      <c r="G66" s="1486"/>
      <c r="H66" s="1486"/>
      <c r="I66" s="1486"/>
      <c r="J66" s="1486"/>
      <c r="K66" s="1486"/>
      <c r="L66" s="1486"/>
      <c r="M66" s="1486"/>
      <c r="N66" s="1486"/>
      <c r="O66" s="1486"/>
      <c r="P66" s="1486"/>
      <c r="Q66" s="1486"/>
      <c r="R66" s="1486"/>
      <c r="S66" s="1486"/>
      <c r="T66" s="1486"/>
      <c r="U66" s="1486"/>
      <c r="V66" s="1486"/>
      <c r="W66" s="1486"/>
      <c r="X66" s="1486"/>
      <c r="Y66" s="1486"/>
      <c r="Z66" s="1486"/>
      <c r="AA66" s="1486"/>
      <c r="AB66" s="1486"/>
      <c r="AC66" s="1486"/>
      <c r="AD66" s="1486"/>
      <c r="AE66" s="1486"/>
      <c r="AF66" s="1486"/>
      <c r="AG66" s="1486"/>
      <c r="AH66" s="1486"/>
      <c r="AI66" s="1486"/>
      <c r="AJ66" s="1486"/>
      <c r="AK66" s="1275"/>
      <c r="AL66" s="1275"/>
      <c r="AM66" s="1275"/>
      <c r="AN66" s="1275"/>
      <c r="AO66" s="1275"/>
      <c r="AP66" s="1275"/>
      <c r="AQ66" s="1275"/>
      <c r="AR66" s="1275"/>
      <c r="AS66" s="1275"/>
      <c r="AT66" s="1275"/>
      <c r="AU66" s="1275"/>
      <c r="AV66" s="1275"/>
      <c r="AW66" s="1275"/>
      <c r="AX66" s="1275"/>
      <c r="AY66" s="1275"/>
      <c r="AZ66" s="1275"/>
      <c r="BA66" s="1275"/>
      <c r="BB66" s="1275"/>
      <c r="BC66" s="1275"/>
    </row>
    <row r="67" spans="1:55" ht="8.25" customHeight="1">
      <c r="B67" s="1376"/>
      <c r="C67" s="1376"/>
      <c r="D67" s="1376"/>
      <c r="E67" s="1376"/>
      <c r="F67" s="1376"/>
      <c r="G67" s="1376"/>
      <c r="H67" s="1376"/>
      <c r="I67" s="1376"/>
      <c r="J67" s="1376"/>
      <c r="K67" s="1376"/>
      <c r="L67" s="1376"/>
      <c r="M67" s="1376"/>
      <c r="N67" s="1376"/>
      <c r="O67" s="1376"/>
      <c r="P67" s="1376"/>
      <c r="Q67" s="1376"/>
      <c r="R67" s="1376"/>
      <c r="S67" s="1376"/>
      <c r="T67" s="1376"/>
      <c r="U67" s="1376"/>
      <c r="V67" s="1376"/>
      <c r="W67" s="1376"/>
      <c r="X67" s="1376"/>
      <c r="Y67" s="1376"/>
      <c r="Z67" s="1376"/>
      <c r="AA67" s="1376"/>
      <c r="AB67" s="1376"/>
      <c r="AC67" s="1376"/>
      <c r="AD67" s="1376"/>
      <c r="AE67" s="1376"/>
      <c r="AF67" s="1376"/>
      <c r="AG67" s="1376"/>
      <c r="AH67" s="1376"/>
      <c r="AI67" s="1376"/>
      <c r="AJ67" s="1376"/>
    </row>
    <row r="68" spans="1:55" ht="9" customHeight="1">
      <c r="A68" s="1376"/>
      <c r="B68" s="1376"/>
      <c r="C68" s="1376"/>
      <c r="D68" s="1376"/>
      <c r="E68" s="1376"/>
      <c r="F68" s="1376"/>
      <c r="G68" s="1376"/>
      <c r="H68" s="1376"/>
      <c r="I68" s="1376"/>
      <c r="J68" s="1376"/>
      <c r="K68" s="1376"/>
      <c r="L68" s="1376"/>
      <c r="M68" s="1376"/>
      <c r="N68" s="1376"/>
      <c r="O68" s="1376"/>
      <c r="P68" s="1376"/>
      <c r="Q68" s="1376"/>
      <c r="R68" s="1376"/>
      <c r="S68" s="1376"/>
      <c r="T68" s="1376"/>
      <c r="U68" s="1376"/>
      <c r="V68" s="1376"/>
      <c r="W68" s="1376"/>
      <c r="X68" s="1376"/>
      <c r="Y68" s="1376"/>
      <c r="Z68" s="1376"/>
      <c r="AA68" s="1376"/>
      <c r="AB68" s="1376"/>
      <c r="AC68" s="1376"/>
      <c r="AD68" s="1376"/>
      <c r="AE68" s="1376"/>
      <c r="AF68" s="1376"/>
      <c r="AG68" s="1376"/>
      <c r="AH68" s="1376"/>
      <c r="AI68" s="1376"/>
      <c r="AJ68" s="1376"/>
    </row>
    <row r="69" spans="1:55">
      <c r="B69" s="1376"/>
      <c r="C69" s="1376"/>
      <c r="D69" s="1376"/>
      <c r="E69" s="1376"/>
      <c r="F69" s="1376"/>
      <c r="G69" s="1376"/>
      <c r="H69" s="1376"/>
      <c r="I69" s="1376"/>
      <c r="J69" s="1376"/>
      <c r="K69" s="1376"/>
      <c r="L69" s="1376"/>
      <c r="M69" s="1376"/>
      <c r="N69" s="1376"/>
      <c r="O69" s="1376"/>
      <c r="P69" s="1376"/>
      <c r="Q69" s="1376"/>
      <c r="R69" s="1376"/>
      <c r="S69" s="1376"/>
      <c r="T69" s="1376"/>
      <c r="U69" s="1376"/>
      <c r="V69" s="1376"/>
      <c r="W69" s="1376"/>
      <c r="X69" s="1376"/>
      <c r="Y69" s="1376"/>
      <c r="Z69" s="1376"/>
      <c r="AA69" s="1376"/>
      <c r="AB69" s="1376"/>
      <c r="AC69" s="1376"/>
      <c r="AD69" s="1376"/>
      <c r="AE69" s="1376"/>
      <c r="AF69" s="1376"/>
      <c r="AG69" s="1376"/>
      <c r="AH69" s="1376"/>
      <c r="AI69" s="1376"/>
      <c r="AJ69" s="1376"/>
    </row>
  </sheetData>
  <sheetProtection selectLockedCells="1" selectUnlockedCells="1"/>
  <mergeCells count="72">
    <mergeCell ref="B66:AJ66"/>
    <mergeCell ref="B57:G57"/>
    <mergeCell ref="L59:BB59"/>
    <mergeCell ref="A62:AJ62"/>
    <mergeCell ref="AU62:BA62"/>
    <mergeCell ref="AO63:AX63"/>
    <mergeCell ref="B64:AJ64"/>
    <mergeCell ref="B53:M54"/>
    <mergeCell ref="N53:AA54"/>
    <mergeCell ref="AB53:AP54"/>
    <mergeCell ref="AQ53:BB54"/>
    <mergeCell ref="B55:U56"/>
    <mergeCell ref="V55:BB56"/>
    <mergeCell ref="B51:M51"/>
    <mergeCell ref="N51:AA51"/>
    <mergeCell ref="AB51:AP51"/>
    <mergeCell ref="AQ51:BB51"/>
    <mergeCell ref="B52:M52"/>
    <mergeCell ref="N52:AA52"/>
    <mergeCell ref="AB52:AP52"/>
    <mergeCell ref="AQ52:BB52"/>
    <mergeCell ref="AU41:BA41"/>
    <mergeCell ref="AO42:AX42"/>
    <mergeCell ref="B49:BB49"/>
    <mergeCell ref="B50:M50"/>
    <mergeCell ref="N50:AA50"/>
    <mergeCell ref="AB50:AP50"/>
    <mergeCell ref="AQ50:BB50"/>
    <mergeCell ref="B37:M37"/>
    <mergeCell ref="N37:AA37"/>
    <mergeCell ref="AB37:AP37"/>
    <mergeCell ref="AQ37:BB37"/>
    <mergeCell ref="B39:U40"/>
    <mergeCell ref="V39:BB40"/>
    <mergeCell ref="B35:M35"/>
    <mergeCell ref="N35:AA35"/>
    <mergeCell ref="AB35:AP35"/>
    <mergeCell ref="AQ35:BB35"/>
    <mergeCell ref="B36:M36"/>
    <mergeCell ref="N36:AA36"/>
    <mergeCell ref="AB36:AP36"/>
    <mergeCell ref="AQ36:BB36"/>
    <mergeCell ref="B30:BB30"/>
    <mergeCell ref="Y32:AI32"/>
    <mergeCell ref="B34:M34"/>
    <mergeCell ref="N34:AA34"/>
    <mergeCell ref="AB34:AP34"/>
    <mergeCell ref="AQ34:BB34"/>
    <mergeCell ref="B26:V26"/>
    <mergeCell ref="X26:AR26"/>
    <mergeCell ref="AS26:AU26"/>
    <mergeCell ref="AV26:BB26"/>
    <mergeCell ref="B28:AI28"/>
    <mergeCell ref="AK28:BB28"/>
    <mergeCell ref="B22:L22"/>
    <mergeCell ref="M22:S22"/>
    <mergeCell ref="AL22:AT22"/>
    <mergeCell ref="AU22:BA22"/>
    <mergeCell ref="AL23:AZ23"/>
    <mergeCell ref="AA24:BB24"/>
    <mergeCell ref="Q11:AK11"/>
    <mergeCell ref="Q13:AK13"/>
    <mergeCell ref="B14:O14"/>
    <mergeCell ref="R16:T17"/>
    <mergeCell ref="AL16:AQ17"/>
    <mergeCell ref="B20:BB20"/>
    <mergeCell ref="B2:O2"/>
    <mergeCell ref="X2:AD6"/>
    <mergeCell ref="AM2:BB2"/>
    <mergeCell ref="B8:O8"/>
    <mergeCell ref="Q8:AK8"/>
    <mergeCell ref="Q10:AK10"/>
  </mergeCells>
  <printOptions horizontalCentered="1" verticalCentered="1"/>
  <pageMargins left="0.23622047244094491" right="0.19685039370078741" top="0.19685039370078741" bottom="0.25" header="0.31496062992125984" footer="0.4"/>
  <pageSetup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Z346"/>
  <sheetViews>
    <sheetView showZeros="0" view="pageBreakPreview" zoomScale="75" workbookViewId="0">
      <selection activeCell="AJ29" sqref="AJ29:AQ29"/>
    </sheetView>
  </sheetViews>
  <sheetFormatPr baseColWidth="10" defaultRowHeight="12.75"/>
  <cols>
    <col min="1" max="52" width="2.5703125" style="1876" customWidth="1"/>
    <col min="53" max="53" width="3" style="1876" customWidth="1"/>
    <col min="54" max="16384" width="11.42578125" style="1876"/>
  </cols>
  <sheetData>
    <row r="1" spans="1:52" s="1496" customFormat="1" ht="18" customHeight="1">
      <c r="A1" s="1489"/>
      <c r="B1" s="1490" t="s">
        <v>826</v>
      </c>
      <c r="C1" s="1490"/>
      <c r="D1" s="1490"/>
      <c r="E1" s="1490"/>
      <c r="F1" s="1490"/>
      <c r="G1" s="1490"/>
      <c r="H1" s="1490"/>
      <c r="I1" s="1490"/>
      <c r="J1" s="1490"/>
      <c r="K1" s="1490"/>
      <c r="L1" s="1490"/>
      <c r="M1" s="1490"/>
      <c r="N1" s="1490"/>
      <c r="O1" s="1490"/>
      <c r="P1" s="1490"/>
      <c r="Q1" s="1490"/>
      <c r="R1" s="1490"/>
      <c r="S1" s="1491"/>
      <c r="T1" s="1491"/>
      <c r="U1" s="1491"/>
      <c r="V1" s="1491"/>
      <c r="W1" s="1491"/>
      <c r="X1" s="1491"/>
      <c r="Y1" s="1491"/>
      <c r="Z1" s="1491"/>
      <c r="AA1" s="1491"/>
      <c r="AB1" s="1491"/>
      <c r="AC1" s="1491"/>
      <c r="AD1" s="1491"/>
      <c r="AE1" s="1491"/>
      <c r="AF1" s="1491"/>
      <c r="AG1" s="1491"/>
      <c r="AH1" s="1491"/>
      <c r="AI1" s="1491"/>
      <c r="AJ1" s="1491"/>
      <c r="AK1" s="1491"/>
      <c r="AL1" s="1491"/>
      <c r="AM1" s="1491"/>
      <c r="AN1" s="1491"/>
      <c r="AO1" s="1490"/>
      <c r="AP1" s="1492"/>
      <c r="AQ1" s="1492"/>
      <c r="AR1" s="1492"/>
      <c r="AS1" s="1492"/>
      <c r="AT1" s="1492"/>
      <c r="AU1" s="1493"/>
      <c r="AV1" s="1494"/>
      <c r="AW1" s="1494"/>
      <c r="AX1" s="1494"/>
      <c r="AY1" s="1494" t="s">
        <v>827</v>
      </c>
      <c r="AZ1" s="1495"/>
    </row>
    <row r="2" spans="1:52" s="1496" customFormat="1" ht="18">
      <c r="A2" s="1497"/>
      <c r="B2" s="1498" t="s">
        <v>828</v>
      </c>
      <c r="C2" s="1498"/>
      <c r="D2" s="1498"/>
      <c r="E2" s="1498"/>
      <c r="F2" s="1498"/>
      <c r="G2" s="1498"/>
      <c r="H2" s="1498"/>
      <c r="I2" s="1498"/>
      <c r="J2" s="1498"/>
      <c r="K2" s="1498"/>
      <c r="L2" s="1498"/>
      <c r="M2" s="1498"/>
      <c r="N2" s="1498"/>
      <c r="O2" s="1498"/>
      <c r="P2" s="1499"/>
      <c r="Q2" s="1499"/>
      <c r="R2" s="1499"/>
      <c r="AO2" s="1500"/>
      <c r="AP2" s="1500"/>
      <c r="AQ2" s="1500"/>
      <c r="AS2" s="1500"/>
      <c r="AT2" s="1500"/>
      <c r="AU2" s="1501"/>
      <c r="AV2" s="1502"/>
      <c r="AW2" s="1502"/>
      <c r="AX2" s="1502"/>
      <c r="AY2" s="1502" t="s">
        <v>829</v>
      </c>
      <c r="AZ2" s="1503"/>
    </row>
    <row r="3" spans="1:52" s="1496" customFormat="1" ht="6" customHeight="1" thickBot="1">
      <c r="A3" s="1504"/>
      <c r="B3" s="1505"/>
      <c r="C3" s="1505"/>
      <c r="D3" s="1505"/>
      <c r="E3" s="1505"/>
      <c r="F3" s="1505"/>
      <c r="G3" s="1506"/>
      <c r="H3" s="1507"/>
      <c r="I3" s="1508"/>
      <c r="J3" s="1508"/>
      <c r="K3" s="1508"/>
      <c r="L3" s="1508"/>
      <c r="M3" s="1506"/>
      <c r="N3" s="1506"/>
      <c r="O3" s="1508"/>
      <c r="P3" s="1508"/>
      <c r="Q3" s="1508"/>
      <c r="R3" s="1508"/>
      <c r="S3" s="1508"/>
      <c r="T3" s="1508"/>
      <c r="U3" s="1508"/>
      <c r="V3" s="1506"/>
      <c r="W3" s="1506"/>
      <c r="X3" s="1506"/>
      <c r="Y3" s="1506"/>
      <c r="Z3" s="1506"/>
      <c r="AA3" s="1506"/>
      <c r="AB3" s="1506"/>
      <c r="AC3" s="1506"/>
      <c r="AD3" s="1506"/>
      <c r="AE3" s="1506"/>
      <c r="AF3" s="1506"/>
      <c r="AG3" s="1506"/>
      <c r="AH3" s="1506"/>
      <c r="AI3" s="1506"/>
      <c r="AJ3" s="1506"/>
      <c r="AK3" s="1506"/>
      <c r="AL3" s="1506"/>
      <c r="AM3" s="1506"/>
      <c r="AN3" s="1506"/>
      <c r="AO3" s="1509"/>
      <c r="AP3" s="1509"/>
      <c r="AQ3" s="1509"/>
      <c r="AR3" s="1509"/>
      <c r="AS3" s="1510"/>
      <c r="AT3" s="1510"/>
      <c r="AU3" s="1506"/>
      <c r="AV3" s="1511"/>
      <c r="AW3" s="1511"/>
      <c r="AX3" s="1511"/>
      <c r="AY3" s="1511"/>
      <c r="AZ3" s="1512"/>
    </row>
    <row r="4" spans="1:52" s="1496" customFormat="1" ht="12.95" customHeight="1">
      <c r="A4" s="1497" t="s">
        <v>830</v>
      </c>
      <c r="K4" s="1496" t="s">
        <v>618</v>
      </c>
      <c r="L4" s="1513" t="s">
        <v>831</v>
      </c>
      <c r="M4" s="1514"/>
      <c r="N4" s="1514"/>
      <c r="O4" s="1514"/>
      <c r="P4" s="1514"/>
      <c r="Q4" s="1514"/>
      <c r="R4" s="1514"/>
      <c r="S4" s="1514"/>
      <c r="T4" s="1491"/>
      <c r="U4" s="1491"/>
      <c r="V4" s="1491"/>
      <c r="W4" s="1495" t="s">
        <v>614</v>
      </c>
      <c r="Y4" s="1515" t="s">
        <v>832</v>
      </c>
      <c r="Z4" s="1515"/>
      <c r="AA4" s="1515"/>
      <c r="AB4" s="1515"/>
      <c r="AC4" s="1515"/>
      <c r="AD4" s="1515"/>
      <c r="AE4" s="1515"/>
      <c r="AF4" s="1515"/>
      <c r="AG4" s="1515"/>
      <c r="AH4" s="1515"/>
      <c r="AI4" s="1515"/>
      <c r="AJ4" s="1515"/>
      <c r="AK4" s="1515"/>
      <c r="AL4" s="1515"/>
      <c r="AM4" s="1515"/>
      <c r="AZ4" s="1503" t="s">
        <v>833</v>
      </c>
    </row>
    <row r="5" spans="1:52" s="1496" customFormat="1" ht="12.95" customHeight="1" thickBot="1">
      <c r="A5" s="1516">
        <f>ss!M12</f>
        <v>27</v>
      </c>
      <c r="B5" s="1517"/>
      <c r="C5" s="1517"/>
      <c r="D5" s="1517"/>
      <c r="E5" s="1517"/>
      <c r="F5" s="1517"/>
      <c r="G5" s="1517"/>
      <c r="H5" s="1517"/>
      <c r="I5" s="1517"/>
      <c r="J5" s="1517"/>
      <c r="K5" s="1517"/>
      <c r="L5" s="1518">
        <f>ss!M8</f>
        <v>-99989826</v>
      </c>
      <c r="M5" s="1519"/>
      <c r="N5" s="1519"/>
      <c r="O5" s="1519"/>
      <c r="P5" s="1519"/>
      <c r="Q5" s="1519"/>
      <c r="R5" s="1519"/>
      <c r="S5" s="1519"/>
      <c r="T5" s="1519"/>
      <c r="U5" s="1519"/>
      <c r="V5" s="1519"/>
      <c r="W5" s="1520"/>
      <c r="X5" s="1521"/>
      <c r="Y5" s="1522"/>
      <c r="Z5" s="1523"/>
      <c r="AA5" s="1523"/>
      <c r="AB5" s="1523"/>
      <c r="AC5" s="1523"/>
      <c r="AD5" s="1523"/>
      <c r="AE5" s="1523"/>
      <c r="AF5" s="1523"/>
      <c r="AG5" s="1523"/>
      <c r="AH5" s="1523"/>
      <c r="AI5" s="1523"/>
      <c r="AJ5" s="1523"/>
      <c r="AK5" s="1523"/>
      <c r="AL5" s="1524">
        <f>ss!M16</f>
        <v>41</v>
      </c>
      <c r="AM5" s="1524"/>
      <c r="AN5" s="1524"/>
      <c r="AO5" s="1524"/>
      <c r="AP5" s="1524"/>
      <c r="AQ5" s="1524"/>
      <c r="AR5" s="1525"/>
      <c r="AS5" s="1523"/>
      <c r="AT5" s="1523"/>
      <c r="AU5" s="1523"/>
      <c r="AV5" s="1523"/>
      <c r="AW5" s="1523"/>
      <c r="AX5" s="1523"/>
      <c r="AY5" s="1523"/>
      <c r="AZ5" s="1526"/>
    </row>
    <row r="6" spans="1:52" s="1496" customFormat="1" ht="15" customHeight="1">
      <c r="A6" s="1527">
        <f>ss!AA9</f>
        <v>0</v>
      </c>
      <c r="B6" s="1528"/>
      <c r="C6" s="1528"/>
      <c r="D6" s="1528"/>
      <c r="E6" s="1528"/>
      <c r="F6" s="1528"/>
      <c r="G6" s="1528"/>
      <c r="H6" s="1528"/>
      <c r="I6" s="1528"/>
      <c r="J6" s="1528"/>
      <c r="K6" s="1528"/>
      <c r="L6" s="1529"/>
      <c r="M6" s="1529"/>
      <c r="N6" s="1529"/>
      <c r="O6" s="1529"/>
      <c r="P6" s="1530"/>
      <c r="Q6" s="1531" t="s">
        <v>834</v>
      </c>
      <c r="R6" s="1532"/>
      <c r="S6" s="1532"/>
      <c r="T6" s="1532"/>
      <c r="U6" s="1532"/>
      <c r="V6" s="1532"/>
      <c r="W6" s="1533"/>
      <c r="X6" s="1534"/>
      <c r="Y6" s="1515" t="s">
        <v>835</v>
      </c>
      <c r="Z6" s="1499"/>
      <c r="AA6" s="1535"/>
      <c r="AB6" s="1535"/>
      <c r="AC6" s="1535"/>
      <c r="AD6" s="1535"/>
      <c r="AE6" s="1535"/>
      <c r="AF6" s="1535"/>
      <c r="AG6" s="1535"/>
      <c r="AH6" s="1535"/>
      <c r="AI6" s="1535"/>
      <c r="AJ6" s="1535"/>
      <c r="AK6" s="1535"/>
      <c r="AL6" s="1535"/>
      <c r="AM6" s="1535"/>
      <c r="AN6" s="1536"/>
      <c r="AO6" s="1537"/>
      <c r="AP6" s="1538" t="s">
        <v>836</v>
      </c>
      <c r="AQ6" s="1538"/>
      <c r="AR6" s="1538"/>
      <c r="AS6" s="1538"/>
      <c r="AT6" s="1538"/>
      <c r="AU6" s="1538"/>
      <c r="AV6" s="1538"/>
      <c r="AW6" s="1515"/>
      <c r="AX6" s="1515"/>
      <c r="AZ6" s="1503"/>
    </row>
    <row r="7" spans="1:52" s="1496" customFormat="1" ht="15" customHeight="1">
      <c r="A7" s="1539">
        <f>ss!AA11</f>
        <v>0</v>
      </c>
      <c r="B7" s="1529"/>
      <c r="C7" s="1529"/>
      <c r="D7" s="1529"/>
      <c r="E7" s="1529"/>
      <c r="F7" s="1529"/>
      <c r="G7" s="1529"/>
      <c r="H7" s="1529"/>
      <c r="I7" s="1529"/>
      <c r="J7" s="1529"/>
      <c r="K7" s="1529"/>
      <c r="L7" s="1529"/>
      <c r="M7" s="1529"/>
      <c r="N7" s="1529"/>
      <c r="O7" s="1529"/>
      <c r="P7" s="1530"/>
      <c r="Q7" s="1540" t="s">
        <v>837</v>
      </c>
      <c r="R7" s="1541"/>
      <c r="S7" s="1541"/>
      <c r="T7" s="1541"/>
      <c r="U7" s="1541"/>
      <c r="V7" s="1541"/>
      <c r="W7" s="1542"/>
      <c r="X7" s="1543"/>
      <c r="Y7" s="1515" t="s">
        <v>838</v>
      </c>
      <c r="Z7" s="1499"/>
      <c r="AA7" s="1499"/>
      <c r="AB7" s="1499"/>
      <c r="AC7" s="1499"/>
      <c r="AD7" s="1499"/>
      <c r="AE7" s="1499"/>
      <c r="AF7" s="1499"/>
      <c r="AG7" s="1499"/>
      <c r="AH7" s="1499"/>
      <c r="AI7" s="1499"/>
      <c r="AJ7" s="1499"/>
      <c r="AK7" s="1499"/>
      <c r="AL7" s="1499"/>
      <c r="AM7" s="1499"/>
      <c r="AN7" s="1544"/>
      <c r="AO7" s="1545"/>
      <c r="AP7" s="1546" t="s">
        <v>839</v>
      </c>
      <c r="AR7" s="1515"/>
      <c r="AS7" s="1515"/>
      <c r="AT7" s="1515"/>
      <c r="AU7" s="1515"/>
      <c r="AV7" s="1515"/>
      <c r="AW7" s="1515"/>
      <c r="AX7" s="1515"/>
      <c r="AY7" s="1515"/>
      <c r="AZ7" s="1503"/>
    </row>
    <row r="8" spans="1:52" s="1496" customFormat="1" ht="15" customHeight="1">
      <c r="A8" s="1539">
        <f>ss!AA13</f>
        <v>0</v>
      </c>
      <c r="B8" s="1529"/>
      <c r="C8" s="1529"/>
      <c r="D8" s="1529"/>
      <c r="E8" s="1529"/>
      <c r="F8" s="1529"/>
      <c r="G8" s="1529"/>
      <c r="H8" s="1529"/>
      <c r="I8" s="1529"/>
      <c r="J8" s="1529"/>
      <c r="K8" s="1529"/>
      <c r="L8" s="1529"/>
      <c r="M8" s="1529"/>
      <c r="N8" s="1529"/>
      <c r="O8" s="1529"/>
      <c r="P8" s="1530"/>
      <c r="Q8" s="1547"/>
      <c r="R8" s="1548"/>
      <c r="S8" s="1548"/>
      <c r="T8" s="1548"/>
      <c r="U8" s="1548"/>
      <c r="V8" s="1548"/>
      <c r="W8" s="1549"/>
      <c r="X8" s="1550"/>
      <c r="Y8" s="1551" t="s">
        <v>840</v>
      </c>
      <c r="Z8" s="1552"/>
      <c r="AA8" s="1553"/>
      <c r="AB8" s="1553"/>
      <c r="AC8" s="1553"/>
      <c r="AD8" s="1553"/>
      <c r="AE8" s="1553"/>
      <c r="AF8" s="1553"/>
      <c r="AG8" s="1553"/>
      <c r="AH8" s="1553"/>
      <c r="AI8" s="1553"/>
      <c r="AJ8" s="1553"/>
      <c r="AK8" s="1553"/>
      <c r="AL8" s="1553"/>
      <c r="AM8" s="1553"/>
      <c r="AN8" s="1553"/>
      <c r="AO8" s="1554"/>
      <c r="AP8" s="1555" t="s">
        <v>841</v>
      </c>
      <c r="AQ8" s="1522"/>
      <c r="AR8" s="1555"/>
      <c r="AS8" s="1555"/>
      <c r="AT8" s="1555"/>
      <c r="AU8" s="1555"/>
      <c r="AV8" s="1555"/>
      <c r="AW8" s="1555"/>
      <c r="AX8" s="1555"/>
      <c r="AY8" s="1551"/>
      <c r="AZ8" s="1556"/>
    </row>
    <row r="9" spans="1:52" s="1496" customFormat="1" ht="0.75" customHeight="1">
      <c r="A9" s="1539"/>
      <c r="B9" s="1529"/>
      <c r="C9" s="1529"/>
      <c r="D9" s="1529"/>
      <c r="E9" s="1529"/>
      <c r="F9" s="1529"/>
      <c r="G9" s="1529"/>
      <c r="H9" s="1529"/>
      <c r="I9" s="1529"/>
      <c r="J9" s="1529"/>
      <c r="K9" s="1529"/>
      <c r="L9" s="1529"/>
      <c r="M9" s="1529"/>
      <c r="N9" s="1529"/>
      <c r="O9" s="1529"/>
      <c r="P9" s="1530"/>
      <c r="Q9" s="1557"/>
      <c r="R9" s="1558"/>
      <c r="S9" s="1558"/>
      <c r="T9" s="1558"/>
      <c r="U9" s="1558"/>
      <c r="V9" s="1558"/>
      <c r="W9" s="1559"/>
      <c r="X9" s="1560"/>
      <c r="Z9" s="1498"/>
      <c r="AA9" s="1561"/>
      <c r="AB9" s="1561"/>
      <c r="AC9" s="1561"/>
      <c r="AD9" s="1561"/>
      <c r="AE9" s="1561"/>
      <c r="AF9" s="1561"/>
      <c r="AG9" s="1561"/>
      <c r="AH9" s="1561"/>
      <c r="AI9" s="1561"/>
      <c r="AJ9" s="1561"/>
      <c r="AK9" s="1561"/>
      <c r="AL9" s="1561"/>
      <c r="AM9" s="1561"/>
      <c r="AN9" s="1561"/>
      <c r="AO9" s="1561"/>
      <c r="AP9" s="1561"/>
      <c r="AQ9" s="1561"/>
      <c r="AR9" s="1561"/>
      <c r="AS9" s="1561"/>
      <c r="AT9" s="1561"/>
      <c r="AU9" s="1561"/>
      <c r="AV9" s="1561"/>
      <c r="AW9" s="1561"/>
      <c r="AX9" s="1561"/>
      <c r="AY9" s="1561"/>
      <c r="AZ9" s="1503"/>
    </row>
    <row r="10" spans="1:52" s="1496" customFormat="1" ht="12" customHeight="1">
      <c r="A10" s="1539"/>
      <c r="B10" s="1529"/>
      <c r="C10" s="1529"/>
      <c r="D10" s="1529"/>
      <c r="E10" s="1529"/>
      <c r="F10" s="1529"/>
      <c r="G10" s="1529"/>
      <c r="H10" s="1529"/>
      <c r="I10" s="1529"/>
      <c r="J10" s="1529"/>
      <c r="K10" s="1529"/>
      <c r="L10" s="1529"/>
      <c r="M10" s="1529"/>
      <c r="N10" s="1529"/>
      <c r="O10" s="1529"/>
      <c r="P10" s="1530"/>
      <c r="Q10" s="1562" t="s">
        <v>842</v>
      </c>
      <c r="R10" s="1563"/>
      <c r="S10" s="1563"/>
      <c r="T10" s="1563"/>
      <c r="U10" s="1563"/>
      <c r="V10" s="1563"/>
      <c r="W10" s="1564"/>
      <c r="X10" s="1565"/>
      <c r="Y10" s="1566"/>
      <c r="Z10" s="1566"/>
      <c r="AA10" s="1566"/>
      <c r="AB10" s="1566"/>
      <c r="AC10" s="1566"/>
      <c r="AD10" s="1566"/>
      <c r="AE10" s="1566"/>
      <c r="AF10" s="1566"/>
      <c r="AG10" s="1566"/>
      <c r="AH10" s="1566"/>
      <c r="AI10" s="1566"/>
      <c r="AJ10" s="1566"/>
      <c r="AK10" s="1566"/>
      <c r="AL10" s="1566"/>
      <c r="AM10" s="1566"/>
      <c r="AN10" s="1566"/>
      <c r="AO10" s="1566"/>
      <c r="AP10" s="1566"/>
      <c r="AQ10" s="1566"/>
      <c r="AR10" s="1566"/>
      <c r="AS10" s="1566"/>
      <c r="AT10" s="1566"/>
      <c r="AU10" s="1566"/>
      <c r="AV10" s="1566"/>
      <c r="AW10" s="1566"/>
      <c r="AX10" s="1566"/>
      <c r="AY10" s="1566"/>
      <c r="AZ10" s="1567"/>
    </row>
    <row r="11" spans="1:52" s="1496" customFormat="1" ht="12" customHeight="1">
      <c r="A11" s="1568"/>
      <c r="B11" s="1569"/>
      <c r="C11" s="1569"/>
      <c r="D11" s="1569"/>
      <c r="E11" s="1569"/>
      <c r="F11" s="1569"/>
      <c r="G11" s="1569"/>
      <c r="H11" s="1569"/>
      <c r="I11" s="1569"/>
      <c r="J11" s="1569"/>
      <c r="K11" s="1569"/>
      <c r="L11" s="1569"/>
      <c r="M11" s="1570"/>
      <c r="N11" s="1570"/>
      <c r="O11" s="1570"/>
      <c r="P11" s="1571"/>
      <c r="Q11" s="1572" t="s">
        <v>843</v>
      </c>
      <c r="R11" s="1573"/>
      <c r="S11" s="1573"/>
      <c r="T11" s="1573"/>
      <c r="U11" s="1573"/>
      <c r="V11" s="1573"/>
      <c r="W11" s="1574"/>
      <c r="X11" s="1565"/>
      <c r="Y11" s="1566"/>
      <c r="Z11" s="1566"/>
      <c r="AA11" s="1566"/>
      <c r="AB11" s="1566"/>
      <c r="AC11" s="1566"/>
      <c r="AD11" s="1566"/>
      <c r="AE11" s="1566"/>
      <c r="AF11" s="1566"/>
      <c r="AG11" s="1566"/>
      <c r="AH11" s="1566"/>
      <c r="AI11" s="1566"/>
      <c r="AJ11" s="1566"/>
      <c r="AK11" s="1566"/>
      <c r="AL11" s="1566"/>
      <c r="AM11" s="1566"/>
      <c r="AN11" s="1566"/>
      <c r="AO11" s="1566"/>
      <c r="AP11" s="1566"/>
      <c r="AQ11" s="1566"/>
      <c r="AR11" s="1566"/>
      <c r="AS11" s="1566"/>
      <c r="AT11" s="1566"/>
      <c r="AU11" s="1566"/>
      <c r="AV11" s="1566"/>
      <c r="AW11" s="1566"/>
      <c r="AX11" s="1566"/>
      <c r="AY11" s="1566"/>
      <c r="AZ11" s="1567"/>
    </row>
    <row r="12" spans="1:52" s="1496" customFormat="1" ht="12" customHeight="1" thickBot="1">
      <c r="A12" s="1575">
        <f>ss!AR14</f>
        <v>0</v>
      </c>
      <c r="B12" s="1576"/>
      <c r="C12" s="1576"/>
      <c r="D12" s="1576"/>
      <c r="E12" s="1576"/>
      <c r="F12" s="1576"/>
      <c r="G12" s="1576"/>
      <c r="H12" s="1576"/>
      <c r="I12" s="1576"/>
      <c r="J12" s="1576"/>
      <c r="K12" s="1576"/>
      <c r="L12" s="1576"/>
      <c r="M12" s="1576"/>
      <c r="N12" s="1576"/>
      <c r="O12" s="1576"/>
      <c r="P12" s="1577"/>
      <c r="Q12" s="1578">
        <f>ss!M12</f>
        <v>27</v>
      </c>
      <c r="R12" s="1579"/>
      <c r="S12" s="1579"/>
      <c r="T12" s="1579"/>
      <c r="U12" s="1579"/>
      <c r="V12" s="1579"/>
      <c r="W12" s="1580"/>
      <c r="X12" s="1565"/>
      <c r="Y12" s="1566"/>
      <c r="Z12" s="1566"/>
      <c r="AA12" s="1566"/>
      <c r="AB12" s="1566"/>
      <c r="AC12" s="1566"/>
      <c r="AD12" s="1566"/>
      <c r="AE12" s="1566"/>
      <c r="AF12" s="1566"/>
      <c r="AG12" s="1566"/>
      <c r="AH12" s="1566"/>
      <c r="AI12" s="1566"/>
      <c r="AJ12" s="1566"/>
      <c r="AK12" s="1566"/>
      <c r="AL12" s="1566"/>
      <c r="AM12" s="1566"/>
      <c r="AN12" s="1566"/>
      <c r="AO12" s="1566"/>
      <c r="AP12" s="1566"/>
      <c r="AQ12" s="1566"/>
      <c r="AR12" s="1566"/>
      <c r="AS12" s="1566"/>
      <c r="AT12" s="1566"/>
      <c r="AU12" s="1566"/>
      <c r="AV12" s="1566"/>
      <c r="AW12" s="1566"/>
      <c r="AX12" s="1566"/>
      <c r="AY12" s="1566"/>
      <c r="AZ12" s="1567"/>
    </row>
    <row r="13" spans="1:52" s="1496" customFormat="1" ht="3.75" hidden="1" customHeight="1" thickBot="1">
      <c r="A13" s="1581"/>
      <c r="B13" s="1582"/>
      <c r="C13" s="1582"/>
      <c r="D13" s="1582"/>
      <c r="E13" s="1582"/>
      <c r="F13" s="1582"/>
      <c r="G13" s="1582"/>
      <c r="H13" s="1582"/>
      <c r="I13" s="1582"/>
      <c r="J13" s="1582"/>
      <c r="K13" s="1582"/>
      <c r="L13" s="1582"/>
      <c r="M13" s="1583"/>
      <c r="N13" s="1583"/>
      <c r="O13" s="1583"/>
      <c r="P13" s="1584"/>
      <c r="Q13" s="1516"/>
      <c r="R13" s="1517"/>
      <c r="S13" s="1517"/>
      <c r="T13" s="1517"/>
      <c r="U13" s="1517"/>
      <c r="V13" s="1517"/>
      <c r="W13" s="1517"/>
      <c r="X13" s="1585"/>
      <c r="Y13" s="1506"/>
      <c r="Z13" s="1509"/>
      <c r="AA13" s="1508"/>
      <c r="AB13" s="1586"/>
      <c r="AC13" s="1586"/>
      <c r="AD13" s="1586"/>
      <c r="AE13" s="1586"/>
      <c r="AF13" s="1586"/>
      <c r="AG13" s="1586"/>
      <c r="AH13" s="1586"/>
      <c r="AI13" s="1586"/>
      <c r="AJ13" s="1586"/>
      <c r="AK13" s="1586"/>
      <c r="AL13" s="1586"/>
      <c r="AM13" s="1586"/>
      <c r="AN13" s="1586"/>
      <c r="AO13" s="1586"/>
      <c r="AP13" s="1586"/>
      <c r="AQ13" s="1586"/>
      <c r="AR13" s="1586"/>
      <c r="AS13" s="1586"/>
      <c r="AT13" s="1509"/>
      <c r="AU13" s="1509"/>
      <c r="AV13" s="1509"/>
      <c r="AW13" s="1509"/>
      <c r="AX13" s="1509"/>
      <c r="AY13" s="1509"/>
      <c r="AZ13" s="1512"/>
    </row>
    <row r="14" spans="1:52" s="1496" customFormat="1" ht="12" customHeight="1">
      <c r="A14" s="1587" t="s">
        <v>844</v>
      </c>
      <c r="B14" s="1588"/>
      <c r="C14" s="1588"/>
      <c r="D14" s="1588"/>
      <c r="E14" s="1589"/>
      <c r="F14" s="1491"/>
      <c r="G14" s="1491"/>
      <c r="H14" s="1491"/>
      <c r="I14" s="1590"/>
      <c r="J14" s="1591" t="s">
        <v>845</v>
      </c>
      <c r="K14" s="1590"/>
      <c r="L14" s="1590"/>
      <c r="M14" s="1590"/>
      <c r="N14" s="1590"/>
      <c r="O14" s="1590"/>
      <c r="P14" s="1590"/>
      <c r="Q14" s="1592"/>
      <c r="R14" s="1593" t="s">
        <v>846</v>
      </c>
      <c r="S14" s="1594"/>
      <c r="T14" s="1594"/>
      <c r="U14" s="1594"/>
      <c r="V14" s="1594"/>
      <c r="W14" s="1594"/>
      <c r="X14" s="1594"/>
      <c r="Y14" s="1594"/>
      <c r="Z14" s="1594"/>
      <c r="AA14" s="1594"/>
      <c r="AB14" s="1594"/>
      <c r="AC14" s="1594"/>
      <c r="AD14" s="1594"/>
      <c r="AE14" s="1594"/>
      <c r="AF14" s="1595"/>
      <c r="AG14" s="1596" t="s">
        <v>847</v>
      </c>
      <c r="AH14" s="1597"/>
      <c r="AI14" s="1597"/>
      <c r="AJ14" s="1597"/>
      <c r="AK14" s="1597"/>
      <c r="AL14" s="1597"/>
      <c r="AM14" s="1597"/>
      <c r="AN14" s="1597"/>
      <c r="AO14" s="1597"/>
      <c r="AP14" s="1597"/>
      <c r="AQ14" s="1597"/>
      <c r="AR14" s="1597"/>
      <c r="AS14" s="1597"/>
      <c r="AT14" s="1597"/>
      <c r="AU14" s="1597"/>
      <c r="AV14" s="1598"/>
      <c r="AW14" s="1599" t="s">
        <v>848</v>
      </c>
      <c r="AX14" s="1490"/>
      <c r="AY14" s="1490"/>
      <c r="AZ14" s="1495" t="s">
        <v>849</v>
      </c>
    </row>
    <row r="15" spans="1:52" s="1496" customFormat="1" ht="12" customHeight="1">
      <c r="A15" s="1600" t="s">
        <v>850</v>
      </c>
      <c r="B15" s="1601"/>
      <c r="C15" s="1601"/>
      <c r="D15" s="1601"/>
      <c r="E15" s="1602"/>
      <c r="F15" s="1603"/>
      <c r="G15" s="1522"/>
      <c r="H15" s="1604" t="s">
        <v>851</v>
      </c>
      <c r="I15" s="1604"/>
      <c r="J15" s="1604"/>
      <c r="K15" s="1604"/>
      <c r="L15" s="1604"/>
      <c r="M15" s="1604"/>
      <c r="N15" s="1604"/>
      <c r="O15" s="1604"/>
      <c r="P15" s="1604"/>
      <c r="Q15" s="1605"/>
      <c r="R15" s="1606" t="s">
        <v>852</v>
      </c>
      <c r="S15" s="1607"/>
      <c r="T15" s="1607"/>
      <c r="U15" s="1607"/>
      <c r="V15" s="1607"/>
      <c r="W15" s="1607"/>
      <c r="X15" s="1607"/>
      <c r="Y15" s="1607"/>
      <c r="Z15" s="1607"/>
      <c r="AA15" s="1607"/>
      <c r="AB15" s="1607"/>
      <c r="AC15" s="1607"/>
      <c r="AD15" s="1607"/>
      <c r="AE15" s="1607"/>
      <c r="AF15" s="1608"/>
      <c r="AG15" s="1609" t="s">
        <v>853</v>
      </c>
      <c r="AH15" s="1610"/>
      <c r="AI15" s="1610"/>
      <c r="AJ15" s="1610"/>
      <c r="AK15" s="1610"/>
      <c r="AL15" s="1610"/>
      <c r="AM15" s="1610"/>
      <c r="AN15" s="1610"/>
      <c r="AO15" s="1610"/>
      <c r="AP15" s="1610"/>
      <c r="AQ15" s="1610"/>
      <c r="AR15" s="1610"/>
      <c r="AS15" s="1610"/>
      <c r="AT15" s="1610"/>
      <c r="AU15" s="1610"/>
      <c r="AV15" s="1611"/>
      <c r="AW15" s="1612"/>
      <c r="AX15" s="1613"/>
      <c r="AY15" s="1613"/>
      <c r="AZ15" s="1614"/>
    </row>
    <row r="16" spans="1:52" s="1626" customFormat="1" ht="12" customHeight="1" thickBot="1">
      <c r="A16" s="1615">
        <f>ss!M10</f>
        <v>0</v>
      </c>
      <c r="B16" s="1616"/>
      <c r="C16" s="1616"/>
      <c r="D16" s="1616"/>
      <c r="E16" s="1617"/>
      <c r="F16" s="1618" t="s">
        <v>854</v>
      </c>
      <c r="G16" s="1616"/>
      <c r="H16" s="1616"/>
      <c r="I16" s="1616"/>
      <c r="J16" s="1616"/>
      <c r="K16" s="1616"/>
      <c r="L16" s="1616"/>
      <c r="M16" s="1616"/>
      <c r="N16" s="1616"/>
      <c r="O16" s="1616"/>
      <c r="P16" s="1616"/>
      <c r="Q16" s="1617"/>
      <c r="R16" s="1619">
        <f>ss!M14</f>
        <v>0</v>
      </c>
      <c r="S16" s="1620"/>
      <c r="T16" s="1620"/>
      <c r="U16" s="1620"/>
      <c r="V16" s="1620"/>
      <c r="W16" s="1620"/>
      <c r="X16" s="1620"/>
      <c r="Y16" s="1620"/>
      <c r="Z16" s="1620"/>
      <c r="AA16" s="1620"/>
      <c r="AB16" s="1620"/>
      <c r="AC16" s="1620"/>
      <c r="AD16" s="1620"/>
      <c r="AE16" s="1620"/>
      <c r="AF16" s="1621"/>
      <c r="AG16" s="1619">
        <f>R16</f>
        <v>0</v>
      </c>
      <c r="AH16" s="1620"/>
      <c r="AI16" s="1620"/>
      <c r="AJ16" s="1620"/>
      <c r="AK16" s="1620"/>
      <c r="AL16" s="1620"/>
      <c r="AM16" s="1620"/>
      <c r="AN16" s="1620"/>
      <c r="AO16" s="1620"/>
      <c r="AP16" s="1620"/>
      <c r="AQ16" s="1620"/>
      <c r="AR16" s="1620"/>
      <c r="AS16" s="1620"/>
      <c r="AT16" s="1620"/>
      <c r="AU16" s="1620"/>
      <c r="AV16" s="1621"/>
      <c r="AW16" s="1622"/>
      <c r="AX16" s="1623" t="s">
        <v>855</v>
      </c>
      <c r="AY16" s="1624">
        <v>7</v>
      </c>
      <c r="AZ16" s="1625"/>
    </row>
    <row r="17" spans="1:52" s="1496" customFormat="1" ht="3.75" customHeight="1" thickBot="1">
      <c r="A17" s="1627"/>
      <c r="B17" s="1628"/>
      <c r="C17" s="1628"/>
      <c r="D17" s="1628"/>
      <c r="E17" s="1628"/>
      <c r="F17" s="1629"/>
      <c r="G17" s="1629"/>
      <c r="H17" s="1629"/>
      <c r="I17" s="1629"/>
      <c r="J17" s="1629"/>
      <c r="K17" s="1629"/>
      <c r="L17" s="1629"/>
      <c r="M17" s="1629"/>
      <c r="N17" s="1629"/>
      <c r="O17" s="1629"/>
      <c r="P17" s="1630"/>
      <c r="Q17" s="1631"/>
      <c r="R17" s="1631"/>
      <c r="S17" s="1631"/>
      <c r="T17" s="1631"/>
      <c r="U17" s="1631"/>
      <c r="V17" s="1631"/>
      <c r="W17" s="1631"/>
      <c r="X17" s="1631"/>
      <c r="Y17" s="1631"/>
      <c r="Z17" s="1631"/>
      <c r="AA17" s="1631"/>
      <c r="AB17" s="1631"/>
      <c r="AC17" s="1631"/>
      <c r="AD17" s="1631"/>
      <c r="AE17" s="1631"/>
      <c r="AF17" s="1631"/>
      <c r="AG17" s="1630"/>
      <c r="AH17" s="1631"/>
      <c r="AI17" s="1631"/>
      <c r="AJ17" s="1631"/>
      <c r="AK17" s="1631"/>
      <c r="AL17" s="1631"/>
      <c r="AM17" s="1631"/>
      <c r="AN17" s="1631"/>
      <c r="AO17" s="1631"/>
      <c r="AP17" s="1631"/>
      <c r="AQ17" s="1631"/>
      <c r="AR17" s="1631"/>
      <c r="AS17" s="1631"/>
      <c r="AT17" s="1631"/>
      <c r="AU17" s="1631"/>
      <c r="AV17" s="1628"/>
      <c r="AW17" s="1628"/>
      <c r="AX17" s="1628"/>
      <c r="AY17" s="1632"/>
      <c r="AZ17" s="1633"/>
    </row>
    <row r="18" spans="1:52" s="1496" customFormat="1" ht="12" customHeight="1">
      <c r="A18" s="1634" t="s">
        <v>856</v>
      </c>
      <c r="B18" s="1635"/>
      <c r="C18" s="1635"/>
      <c r="D18" s="1635"/>
      <c r="E18" s="1636"/>
      <c r="F18" s="1491"/>
      <c r="G18" s="1491"/>
      <c r="H18" s="1491"/>
      <c r="I18" s="1491"/>
      <c r="J18" s="1491"/>
      <c r="K18" s="1491"/>
      <c r="L18" s="1491"/>
      <c r="M18" s="1491"/>
      <c r="N18" s="1491"/>
      <c r="O18" s="1491"/>
      <c r="P18" s="1491"/>
      <c r="Q18" s="1598"/>
      <c r="R18" s="1637" t="s">
        <v>857</v>
      </c>
      <c r="S18" s="1637"/>
      <c r="T18" s="1637"/>
      <c r="U18" s="1638" t="s">
        <v>858</v>
      </c>
      <c r="V18" s="1638"/>
      <c r="W18" s="1638"/>
      <c r="X18" s="1639" t="s">
        <v>859</v>
      </c>
      <c r="Y18" s="1640"/>
      <c r="Z18" s="1641"/>
      <c r="AA18" s="1641" t="s">
        <v>860</v>
      </c>
      <c r="AB18" s="1642"/>
      <c r="AC18" s="1639"/>
      <c r="AD18" s="1641" t="s">
        <v>860</v>
      </c>
      <c r="AE18" s="1642"/>
      <c r="AF18" s="1639"/>
      <c r="AG18" s="1643" t="s">
        <v>861</v>
      </c>
      <c r="AH18" s="1643"/>
      <c r="AI18" s="1644"/>
      <c r="AJ18" s="1491"/>
      <c r="AK18" s="1491"/>
      <c r="AL18" s="1491"/>
      <c r="AM18" s="1491"/>
      <c r="AN18" s="1491"/>
      <c r="AO18" s="1491"/>
      <c r="AP18" s="1491"/>
      <c r="AQ18" s="1491"/>
      <c r="AR18" s="1645"/>
      <c r="AS18" s="1598"/>
      <c r="AT18" s="1646" t="s">
        <v>862</v>
      </c>
      <c r="AU18" s="1647"/>
      <c r="AV18" s="1648"/>
      <c r="AW18" s="1491"/>
      <c r="AX18" s="1491"/>
      <c r="AY18" s="1491"/>
      <c r="AZ18" s="1495"/>
    </row>
    <row r="19" spans="1:52" s="1496" customFormat="1" ht="12" customHeight="1">
      <c r="A19" s="1497"/>
      <c r="E19" s="1649"/>
      <c r="F19" s="1650" t="s">
        <v>863</v>
      </c>
      <c r="G19" s="1651"/>
      <c r="H19" s="1651"/>
      <c r="I19" s="1651"/>
      <c r="J19" s="1651"/>
      <c r="K19" s="1651"/>
      <c r="L19" s="1651"/>
      <c r="M19" s="1651"/>
      <c r="N19" s="1651"/>
      <c r="O19" s="1651"/>
      <c r="P19" s="1651"/>
      <c r="Q19" s="1652"/>
      <c r="U19" s="1653" t="s">
        <v>864</v>
      </c>
      <c r="V19" s="1653"/>
      <c r="W19" s="1653"/>
      <c r="X19" s="1654" t="s">
        <v>865</v>
      </c>
      <c r="Y19" s="1653"/>
      <c r="Z19" s="1655"/>
      <c r="AA19" s="1656" t="s">
        <v>866</v>
      </c>
      <c r="AB19" s="1657"/>
      <c r="AC19" s="1658"/>
      <c r="AD19" s="1659" t="s">
        <v>867</v>
      </c>
      <c r="AE19" s="1660"/>
      <c r="AF19" s="1661"/>
      <c r="AG19" s="1662" t="s">
        <v>868</v>
      </c>
      <c r="AH19" s="1663"/>
      <c r="AI19" s="1664"/>
      <c r="AT19" s="1665"/>
      <c r="AU19" s="1665"/>
      <c r="AV19" s="1666"/>
      <c r="AY19" s="1496" t="s">
        <v>869</v>
      </c>
      <c r="AZ19" s="1503"/>
    </row>
    <row r="20" spans="1:52" s="1496" customFormat="1" ht="12" customHeight="1">
      <c r="A20" s="1667" t="s">
        <v>870</v>
      </c>
      <c r="B20" s="1663"/>
      <c r="C20" s="1663"/>
      <c r="D20" s="1663"/>
      <c r="E20" s="1664"/>
      <c r="Q20" s="1649"/>
      <c r="R20" s="1654" t="s">
        <v>871</v>
      </c>
      <c r="S20" s="1653"/>
      <c r="T20" s="1653"/>
      <c r="U20" s="1653" t="s">
        <v>872</v>
      </c>
      <c r="V20" s="1653"/>
      <c r="W20" s="1653"/>
      <c r="X20" s="1654" t="s">
        <v>873</v>
      </c>
      <c r="Y20" s="1653"/>
      <c r="Z20" s="1653"/>
      <c r="AA20" s="1659" t="s">
        <v>874</v>
      </c>
      <c r="AB20" s="1660"/>
      <c r="AC20" s="1661"/>
      <c r="AD20" s="1659" t="s">
        <v>874</v>
      </c>
      <c r="AE20" s="1660"/>
      <c r="AF20" s="1661"/>
      <c r="AG20" s="1662"/>
      <c r="AH20" s="1663"/>
      <c r="AI20" s="1664"/>
      <c r="AJ20" s="1522"/>
      <c r="AK20" s="1522"/>
      <c r="AL20" s="1522"/>
      <c r="AM20" s="1522"/>
      <c r="AN20" s="1668" t="s">
        <v>875</v>
      </c>
      <c r="AO20" s="1668"/>
      <c r="AP20" s="1668"/>
      <c r="AQ20" s="1668"/>
      <c r="AR20" s="1668"/>
      <c r="AS20" s="1668"/>
      <c r="AT20" s="1668"/>
      <c r="AU20" s="1668"/>
      <c r="AV20" s="1669"/>
      <c r="AZ20" s="1503"/>
    </row>
    <row r="21" spans="1:52" s="1496" customFormat="1" ht="12" customHeight="1">
      <c r="A21" s="1670" t="s">
        <v>0</v>
      </c>
      <c r="B21" s="1671"/>
      <c r="C21" s="1671"/>
      <c r="D21" s="1671"/>
      <c r="E21" s="1672"/>
      <c r="Q21" s="1649"/>
      <c r="R21" s="1673" t="s">
        <v>876</v>
      </c>
      <c r="S21" s="1671"/>
      <c r="T21" s="1672"/>
      <c r="U21" s="1673" t="s">
        <v>877</v>
      </c>
      <c r="V21" s="1671"/>
      <c r="W21" s="1672"/>
      <c r="X21" s="1674" t="s">
        <v>878</v>
      </c>
      <c r="Y21" s="1674"/>
      <c r="Z21" s="1675"/>
      <c r="AA21" s="1676" t="s">
        <v>879</v>
      </c>
      <c r="AB21" s="1674"/>
      <c r="AC21" s="1675"/>
      <c r="AD21" s="1676" t="s">
        <v>880</v>
      </c>
      <c r="AE21" s="1674"/>
      <c r="AF21" s="1675"/>
      <c r="AG21" s="1496" t="s">
        <v>881</v>
      </c>
      <c r="AI21" s="1649"/>
      <c r="AJ21" s="1677" t="s">
        <v>882</v>
      </c>
      <c r="AK21" s="1678"/>
      <c r="AL21" s="1678"/>
      <c r="AM21" s="1678"/>
      <c r="AN21" s="1678"/>
      <c r="AO21" s="1678"/>
      <c r="AP21" s="1678"/>
      <c r="AQ21" s="1679"/>
      <c r="AR21" s="1677" t="s">
        <v>883</v>
      </c>
      <c r="AS21" s="1678"/>
      <c r="AT21" s="1678"/>
      <c r="AU21" s="1678"/>
      <c r="AV21" s="1679"/>
      <c r="AW21" s="1680"/>
      <c r="AX21" s="1681"/>
      <c r="AY21" s="1682"/>
      <c r="AZ21" s="1683"/>
    </row>
    <row r="22" spans="1:52" s="1496" customFormat="1" ht="12" customHeight="1">
      <c r="A22" s="1497"/>
      <c r="B22" s="1684"/>
      <c r="E22" s="1649"/>
      <c r="F22" s="1662" t="s">
        <v>884</v>
      </c>
      <c r="G22" s="1663"/>
      <c r="H22" s="1663"/>
      <c r="I22" s="1663"/>
      <c r="J22" s="1663"/>
      <c r="K22" s="1663"/>
      <c r="L22" s="1663"/>
      <c r="M22" s="1663"/>
      <c r="N22" s="1663"/>
      <c r="O22" s="1663"/>
      <c r="P22" s="1663"/>
      <c r="Q22" s="1664"/>
      <c r="U22" s="1673" t="s">
        <v>885</v>
      </c>
      <c r="V22" s="1671"/>
      <c r="W22" s="1672"/>
      <c r="X22" s="1674" t="s">
        <v>886</v>
      </c>
      <c r="Y22" s="1674"/>
      <c r="Z22" s="1675"/>
      <c r="AA22" s="1676" t="s">
        <v>887</v>
      </c>
      <c r="AB22" s="1674"/>
      <c r="AC22" s="1675"/>
      <c r="AD22" s="1676" t="s">
        <v>888</v>
      </c>
      <c r="AE22" s="1674"/>
      <c r="AF22" s="1675"/>
      <c r="AG22" s="1663" t="s">
        <v>889</v>
      </c>
      <c r="AH22" s="1663"/>
      <c r="AI22" s="1664"/>
      <c r="AJ22" s="1662" t="s">
        <v>890</v>
      </c>
      <c r="AK22" s="1663"/>
      <c r="AL22" s="1663"/>
      <c r="AM22" s="1663"/>
      <c r="AN22" s="1663"/>
      <c r="AO22" s="1663"/>
      <c r="AP22" s="1663"/>
      <c r="AQ22" s="1664"/>
      <c r="AR22" s="1685" t="s">
        <v>891</v>
      </c>
      <c r="AS22" s="1686"/>
      <c r="AT22" s="1686"/>
      <c r="AU22" s="1686"/>
      <c r="AV22" s="1687"/>
      <c r="AW22" s="1659" t="s">
        <v>892</v>
      </c>
      <c r="AX22" s="1660"/>
      <c r="AY22" s="1660"/>
      <c r="AZ22" s="1688"/>
    </row>
    <row r="23" spans="1:52" s="1496" customFormat="1" ht="12" customHeight="1">
      <c r="A23" s="1689" t="s">
        <v>893</v>
      </c>
      <c r="B23" s="1690"/>
      <c r="C23" s="1690"/>
      <c r="D23" s="1690"/>
      <c r="E23" s="1654"/>
      <c r="F23" s="1691"/>
      <c r="G23" s="1691"/>
      <c r="H23" s="1538"/>
      <c r="I23" s="1538"/>
      <c r="J23" s="1538"/>
      <c r="K23" s="1538"/>
      <c r="L23" s="1538"/>
      <c r="M23" s="1538"/>
      <c r="N23" s="1538"/>
      <c r="O23" s="1538"/>
      <c r="P23" s="1538"/>
      <c r="Q23" s="1692"/>
      <c r="R23" s="1693" t="s">
        <v>894</v>
      </c>
      <c r="S23" s="1693"/>
      <c r="T23" s="1693"/>
      <c r="U23" s="1694" t="s">
        <v>895</v>
      </c>
      <c r="V23" s="1694"/>
      <c r="W23" s="1694"/>
      <c r="X23" s="1675" t="s">
        <v>896</v>
      </c>
      <c r="Y23" s="1694"/>
      <c r="Z23" s="1694"/>
      <c r="AA23" s="1694" t="s">
        <v>897</v>
      </c>
      <c r="AB23" s="1694"/>
      <c r="AC23" s="1694"/>
      <c r="AD23" s="1694" t="s">
        <v>897</v>
      </c>
      <c r="AE23" s="1694"/>
      <c r="AF23" s="1694"/>
      <c r="AG23" s="1695"/>
      <c r="AI23" s="1649"/>
      <c r="AJ23" s="1663" t="s">
        <v>898</v>
      </c>
      <c r="AK23" s="1663"/>
      <c r="AL23" s="1663"/>
      <c r="AM23" s="1663"/>
      <c r="AN23" s="1663"/>
      <c r="AO23" s="1663"/>
      <c r="AP23" s="1663"/>
      <c r="AQ23" s="1664"/>
      <c r="AR23" s="1662" t="s">
        <v>898</v>
      </c>
      <c r="AS23" s="1663"/>
      <c r="AT23" s="1663"/>
      <c r="AU23" s="1663"/>
      <c r="AV23" s="1664"/>
      <c r="AZ23" s="1503"/>
    </row>
    <row r="24" spans="1:52" s="1496" customFormat="1" ht="12" customHeight="1">
      <c r="A24" s="1696"/>
      <c r="B24" s="1697"/>
      <c r="C24" s="1698"/>
      <c r="D24" s="1698"/>
      <c r="E24" s="1699"/>
      <c r="F24" s="1700"/>
      <c r="G24" s="1700"/>
      <c r="H24" s="1700"/>
      <c r="I24" s="1700"/>
      <c r="J24" s="1700"/>
      <c r="K24" s="1700"/>
      <c r="L24" s="1700"/>
      <c r="M24" s="1700"/>
      <c r="N24" s="1700"/>
      <c r="O24" s="1555"/>
      <c r="P24" s="1555"/>
      <c r="Q24" s="1701"/>
      <c r="R24" s="1702"/>
      <c r="S24" s="1702"/>
      <c r="T24" s="1701"/>
      <c r="U24" s="1702"/>
      <c r="V24" s="1702"/>
      <c r="W24" s="1701"/>
      <c r="X24" s="1702"/>
      <c r="Y24" s="1702"/>
      <c r="Z24" s="1611"/>
      <c r="AA24" s="1522"/>
      <c r="AB24" s="1551"/>
      <c r="AC24" s="1611"/>
      <c r="AD24" s="1703" t="s">
        <v>402</v>
      </c>
      <c r="AE24" s="1704"/>
      <c r="AF24" s="1705"/>
      <c r="AG24" s="1703" t="s">
        <v>403</v>
      </c>
      <c r="AH24" s="1704"/>
      <c r="AI24" s="1705"/>
      <c r="AJ24" s="1703" t="s">
        <v>404</v>
      </c>
      <c r="AK24" s="1704"/>
      <c r="AL24" s="1704"/>
      <c r="AM24" s="1704"/>
      <c r="AN24" s="1704"/>
      <c r="AO24" s="1704"/>
      <c r="AP24" s="1704"/>
      <c r="AQ24" s="1705"/>
      <c r="AR24" s="1703" t="s">
        <v>899</v>
      </c>
      <c r="AS24" s="1704"/>
      <c r="AT24" s="1704"/>
      <c r="AU24" s="1704"/>
      <c r="AV24" s="1705"/>
      <c r="AW24" s="1703" t="s">
        <v>900</v>
      </c>
      <c r="AX24" s="1704"/>
      <c r="AY24" s="1704"/>
      <c r="AZ24" s="1706"/>
    </row>
    <row r="25" spans="1:52" s="1496" customFormat="1" ht="12" customHeight="1">
      <c r="A25" s="1707"/>
      <c r="B25" s="1708"/>
      <c r="C25" s="1708"/>
      <c r="D25" s="1708"/>
      <c r="E25" s="1709"/>
      <c r="F25" s="1710"/>
      <c r="G25" s="1711"/>
      <c r="H25" s="1711"/>
      <c r="I25" s="1711"/>
      <c r="J25" s="1711"/>
      <c r="K25" s="1711"/>
      <c r="L25" s="1711"/>
      <c r="M25" s="1711"/>
      <c r="N25" s="1711"/>
      <c r="O25" s="1711"/>
      <c r="P25" s="1711"/>
      <c r="Q25" s="1712"/>
      <c r="R25" s="1713" t="s">
        <v>901</v>
      </c>
      <c r="S25" s="1714"/>
      <c r="T25" s="1715"/>
      <c r="U25" s="1716"/>
      <c r="V25" s="1717"/>
      <c r="W25" s="1718"/>
      <c r="X25" s="1716"/>
      <c r="Y25" s="1717"/>
      <c r="Z25" s="1718"/>
      <c r="AA25" s="1719">
        <f>U25-X25</f>
        <v>0</v>
      </c>
      <c r="AB25" s="1720"/>
      <c r="AC25" s="1721"/>
      <c r="AD25" s="1716"/>
      <c r="AE25" s="1717"/>
      <c r="AF25" s="1718"/>
      <c r="AG25" s="1713" t="s">
        <v>74</v>
      </c>
      <c r="AH25" s="1714"/>
      <c r="AI25" s="1715"/>
      <c r="AJ25" s="1722">
        <v>0</v>
      </c>
      <c r="AK25" s="1723"/>
      <c r="AL25" s="1723"/>
      <c r="AM25" s="1723"/>
      <c r="AN25" s="1723"/>
      <c r="AO25" s="1723"/>
      <c r="AP25" s="1723"/>
      <c r="AQ25" s="1724"/>
      <c r="AR25" s="1725">
        <f t="shared" ref="AR25:AR36" si="0">MIN(6000,AJ25)</f>
        <v>0</v>
      </c>
      <c r="AS25" s="1726"/>
      <c r="AT25" s="1726"/>
      <c r="AU25" s="1726"/>
      <c r="AV25" s="1727"/>
      <c r="AW25" s="1728"/>
      <c r="AX25" s="1729"/>
      <c r="AY25" s="1729"/>
      <c r="AZ25" s="1730"/>
    </row>
    <row r="26" spans="1:52" s="1496" customFormat="1" ht="12" customHeight="1">
      <c r="A26" s="1731"/>
      <c r="B26" s="1732"/>
      <c r="C26" s="1732"/>
      <c r="D26" s="1732"/>
      <c r="E26" s="1733"/>
      <c r="F26" s="1734"/>
      <c r="G26" s="1735"/>
      <c r="H26" s="1735"/>
      <c r="I26" s="1735"/>
      <c r="J26" s="1735"/>
      <c r="K26" s="1735"/>
      <c r="L26" s="1735"/>
      <c r="M26" s="1735"/>
      <c r="N26" s="1735"/>
      <c r="O26" s="1735"/>
      <c r="P26" s="1735"/>
      <c r="Q26" s="1736"/>
      <c r="R26" s="1737" t="s">
        <v>901</v>
      </c>
      <c r="S26" s="1738"/>
      <c r="T26" s="1739"/>
      <c r="U26" s="1740"/>
      <c r="V26" s="1741"/>
      <c r="W26" s="1742"/>
      <c r="X26" s="1740"/>
      <c r="Y26" s="1741"/>
      <c r="Z26" s="1742"/>
      <c r="AA26" s="1743">
        <f>U26-X26</f>
        <v>0</v>
      </c>
      <c r="AB26" s="1744"/>
      <c r="AC26" s="1745"/>
      <c r="AD26" s="1740"/>
      <c r="AE26" s="1741"/>
      <c r="AF26" s="1742"/>
      <c r="AG26" s="1737"/>
      <c r="AH26" s="1738"/>
      <c r="AI26" s="1739"/>
      <c r="AJ26" s="1746">
        <v>0</v>
      </c>
      <c r="AK26" s="1747"/>
      <c r="AL26" s="1747"/>
      <c r="AM26" s="1747"/>
      <c r="AN26" s="1747"/>
      <c r="AO26" s="1747"/>
      <c r="AP26" s="1747"/>
      <c r="AQ26" s="1748"/>
      <c r="AR26" s="1749">
        <f t="shared" si="0"/>
        <v>0</v>
      </c>
      <c r="AS26" s="1750"/>
      <c r="AT26" s="1750"/>
      <c r="AU26" s="1750"/>
      <c r="AV26" s="1751"/>
      <c r="AW26" s="1752"/>
      <c r="AX26" s="1753"/>
      <c r="AY26" s="1753"/>
      <c r="AZ26" s="1754"/>
    </row>
    <row r="27" spans="1:52" s="1496" customFormat="1" ht="12" customHeight="1">
      <c r="A27" s="1731"/>
      <c r="B27" s="1732"/>
      <c r="C27" s="1732"/>
      <c r="D27" s="1732"/>
      <c r="E27" s="1733"/>
      <c r="F27" s="1734"/>
      <c r="G27" s="1735"/>
      <c r="H27" s="1735"/>
      <c r="I27" s="1735"/>
      <c r="J27" s="1735"/>
      <c r="K27" s="1735"/>
      <c r="L27" s="1735"/>
      <c r="M27" s="1735"/>
      <c r="N27" s="1735"/>
      <c r="O27" s="1735"/>
      <c r="P27" s="1735"/>
      <c r="Q27" s="1736"/>
      <c r="R27" s="1737" t="s">
        <v>901</v>
      </c>
      <c r="S27" s="1738"/>
      <c r="T27" s="1739"/>
      <c r="U27" s="1740"/>
      <c r="V27" s="1741"/>
      <c r="W27" s="1742"/>
      <c r="X27" s="1740"/>
      <c r="Y27" s="1741"/>
      <c r="Z27" s="1742"/>
      <c r="AA27" s="1743">
        <f t="shared" ref="AA27:AA35" si="1">U27-X27</f>
        <v>0</v>
      </c>
      <c r="AB27" s="1744"/>
      <c r="AC27" s="1745"/>
      <c r="AD27" s="1740"/>
      <c r="AE27" s="1741"/>
      <c r="AF27" s="1742"/>
      <c r="AG27" s="1737"/>
      <c r="AH27" s="1738"/>
      <c r="AI27" s="1739"/>
      <c r="AJ27" s="1746">
        <v>0</v>
      </c>
      <c r="AK27" s="1747"/>
      <c r="AL27" s="1747"/>
      <c r="AM27" s="1747"/>
      <c r="AN27" s="1747"/>
      <c r="AO27" s="1747"/>
      <c r="AP27" s="1747"/>
      <c r="AQ27" s="1748"/>
      <c r="AR27" s="1749">
        <f t="shared" si="0"/>
        <v>0</v>
      </c>
      <c r="AS27" s="1750"/>
      <c r="AT27" s="1750"/>
      <c r="AU27" s="1750"/>
      <c r="AV27" s="1751"/>
      <c r="AW27" s="1752"/>
      <c r="AX27" s="1753"/>
      <c r="AY27" s="1753"/>
      <c r="AZ27" s="1754"/>
    </row>
    <row r="28" spans="1:52" s="1496" customFormat="1" ht="12" customHeight="1">
      <c r="A28" s="1731"/>
      <c r="B28" s="1732"/>
      <c r="C28" s="1732"/>
      <c r="D28" s="1732"/>
      <c r="E28" s="1733"/>
      <c r="F28" s="1734"/>
      <c r="G28" s="1735"/>
      <c r="H28" s="1735"/>
      <c r="I28" s="1735"/>
      <c r="J28" s="1735"/>
      <c r="K28" s="1735"/>
      <c r="L28" s="1735"/>
      <c r="M28" s="1735"/>
      <c r="N28" s="1735"/>
      <c r="O28" s="1735"/>
      <c r="P28" s="1735"/>
      <c r="Q28" s="1736"/>
      <c r="R28" s="1737" t="s">
        <v>901</v>
      </c>
      <c r="S28" s="1738"/>
      <c r="T28" s="1739"/>
      <c r="U28" s="1740"/>
      <c r="V28" s="1741"/>
      <c r="W28" s="1742"/>
      <c r="X28" s="1740"/>
      <c r="Y28" s="1741"/>
      <c r="Z28" s="1742"/>
      <c r="AA28" s="1743">
        <f t="shared" si="1"/>
        <v>0</v>
      </c>
      <c r="AB28" s="1744"/>
      <c r="AC28" s="1745"/>
      <c r="AD28" s="1740"/>
      <c r="AE28" s="1741"/>
      <c r="AF28" s="1742"/>
      <c r="AG28" s="1737"/>
      <c r="AH28" s="1738"/>
      <c r="AI28" s="1739"/>
      <c r="AJ28" s="1746">
        <v>0</v>
      </c>
      <c r="AK28" s="1747"/>
      <c r="AL28" s="1747"/>
      <c r="AM28" s="1747"/>
      <c r="AN28" s="1747"/>
      <c r="AO28" s="1747"/>
      <c r="AP28" s="1747"/>
      <c r="AQ28" s="1748"/>
      <c r="AR28" s="1749">
        <f t="shared" si="0"/>
        <v>0</v>
      </c>
      <c r="AS28" s="1750"/>
      <c r="AT28" s="1750"/>
      <c r="AU28" s="1750"/>
      <c r="AV28" s="1751"/>
      <c r="AW28" s="1755"/>
      <c r="AX28" s="1753"/>
      <c r="AY28" s="1753"/>
      <c r="AZ28" s="1754"/>
    </row>
    <row r="29" spans="1:52" s="1496" customFormat="1" ht="12" customHeight="1">
      <c r="A29" s="1731"/>
      <c r="B29" s="1732"/>
      <c r="C29" s="1732"/>
      <c r="D29" s="1732"/>
      <c r="E29" s="1733"/>
      <c r="F29" s="1734"/>
      <c r="G29" s="1735"/>
      <c r="H29" s="1735"/>
      <c r="I29" s="1735"/>
      <c r="J29" s="1735"/>
      <c r="K29" s="1735"/>
      <c r="L29" s="1735"/>
      <c r="M29" s="1735"/>
      <c r="N29" s="1735"/>
      <c r="O29" s="1735"/>
      <c r="P29" s="1735"/>
      <c r="Q29" s="1736"/>
      <c r="R29" s="1737" t="s">
        <v>901</v>
      </c>
      <c r="S29" s="1738"/>
      <c r="T29" s="1739"/>
      <c r="U29" s="1740"/>
      <c r="V29" s="1741"/>
      <c r="W29" s="1742"/>
      <c r="X29" s="1740"/>
      <c r="Y29" s="1741"/>
      <c r="Z29" s="1742"/>
      <c r="AA29" s="1743">
        <f t="shared" si="1"/>
        <v>0</v>
      </c>
      <c r="AB29" s="1744"/>
      <c r="AC29" s="1745"/>
      <c r="AD29" s="1740"/>
      <c r="AE29" s="1741"/>
      <c r="AF29" s="1742"/>
      <c r="AG29" s="1737"/>
      <c r="AH29" s="1738"/>
      <c r="AI29" s="1739"/>
      <c r="AJ29" s="1746">
        <v>0</v>
      </c>
      <c r="AK29" s="1747"/>
      <c r="AL29" s="1747"/>
      <c r="AM29" s="1747"/>
      <c r="AN29" s="1747"/>
      <c r="AO29" s="1747"/>
      <c r="AP29" s="1747"/>
      <c r="AQ29" s="1748"/>
      <c r="AR29" s="1749">
        <f t="shared" si="0"/>
        <v>0</v>
      </c>
      <c r="AS29" s="1750"/>
      <c r="AT29" s="1750"/>
      <c r="AU29" s="1750"/>
      <c r="AV29" s="1751"/>
      <c r="AW29" s="1755"/>
      <c r="AX29" s="1753"/>
      <c r="AY29" s="1753"/>
      <c r="AZ29" s="1754"/>
    </row>
    <row r="30" spans="1:52" s="1496" customFormat="1" ht="12" customHeight="1">
      <c r="A30" s="1731"/>
      <c r="B30" s="1732"/>
      <c r="C30" s="1732"/>
      <c r="D30" s="1732"/>
      <c r="E30" s="1733"/>
      <c r="F30" s="1734"/>
      <c r="G30" s="1735"/>
      <c r="H30" s="1735"/>
      <c r="I30" s="1735"/>
      <c r="J30" s="1735"/>
      <c r="K30" s="1735"/>
      <c r="L30" s="1735"/>
      <c r="M30" s="1735"/>
      <c r="N30" s="1735"/>
      <c r="O30" s="1735"/>
      <c r="P30" s="1735"/>
      <c r="Q30" s="1736"/>
      <c r="R30" s="1737" t="s">
        <v>901</v>
      </c>
      <c r="S30" s="1738"/>
      <c r="T30" s="1739"/>
      <c r="U30" s="1740"/>
      <c r="V30" s="1741"/>
      <c r="W30" s="1742"/>
      <c r="X30" s="1740"/>
      <c r="Y30" s="1741"/>
      <c r="Z30" s="1742"/>
      <c r="AA30" s="1743">
        <f t="shared" si="1"/>
        <v>0</v>
      </c>
      <c r="AB30" s="1744"/>
      <c r="AC30" s="1745"/>
      <c r="AD30" s="1740"/>
      <c r="AE30" s="1741"/>
      <c r="AF30" s="1742"/>
      <c r="AG30" s="1737"/>
      <c r="AH30" s="1738"/>
      <c r="AI30" s="1739"/>
      <c r="AJ30" s="1746">
        <v>0</v>
      </c>
      <c r="AK30" s="1747"/>
      <c r="AL30" s="1747"/>
      <c r="AM30" s="1747"/>
      <c r="AN30" s="1747"/>
      <c r="AO30" s="1747"/>
      <c r="AP30" s="1747"/>
      <c r="AQ30" s="1748"/>
      <c r="AR30" s="1749">
        <f t="shared" si="0"/>
        <v>0</v>
      </c>
      <c r="AS30" s="1750"/>
      <c r="AT30" s="1750"/>
      <c r="AU30" s="1750"/>
      <c r="AV30" s="1751"/>
      <c r="AW30" s="1755"/>
      <c r="AX30" s="1753"/>
      <c r="AY30" s="1753"/>
      <c r="AZ30" s="1754"/>
    </row>
    <row r="31" spans="1:52" s="1496" customFormat="1" ht="12" customHeight="1">
      <c r="A31" s="1731"/>
      <c r="B31" s="1732"/>
      <c r="C31" s="1732"/>
      <c r="D31" s="1732"/>
      <c r="E31" s="1733"/>
      <c r="F31" s="1734"/>
      <c r="G31" s="1735"/>
      <c r="H31" s="1735"/>
      <c r="I31" s="1735"/>
      <c r="J31" s="1735"/>
      <c r="K31" s="1735"/>
      <c r="L31" s="1735"/>
      <c r="M31" s="1735"/>
      <c r="N31" s="1735"/>
      <c r="O31" s="1735"/>
      <c r="P31" s="1735"/>
      <c r="Q31" s="1736"/>
      <c r="R31" s="1737" t="s">
        <v>901</v>
      </c>
      <c r="S31" s="1738"/>
      <c r="T31" s="1739"/>
      <c r="U31" s="1740"/>
      <c r="V31" s="1741"/>
      <c r="W31" s="1742"/>
      <c r="X31" s="1740"/>
      <c r="Y31" s="1741"/>
      <c r="Z31" s="1742"/>
      <c r="AA31" s="1743">
        <f t="shared" si="1"/>
        <v>0</v>
      </c>
      <c r="AB31" s="1744"/>
      <c r="AC31" s="1745"/>
      <c r="AD31" s="1740"/>
      <c r="AE31" s="1741"/>
      <c r="AF31" s="1742"/>
      <c r="AG31" s="1737"/>
      <c r="AH31" s="1738"/>
      <c r="AI31" s="1739"/>
      <c r="AJ31" s="1746">
        <v>0</v>
      </c>
      <c r="AK31" s="1747"/>
      <c r="AL31" s="1747"/>
      <c r="AM31" s="1747"/>
      <c r="AN31" s="1747"/>
      <c r="AO31" s="1747"/>
      <c r="AP31" s="1747"/>
      <c r="AQ31" s="1748"/>
      <c r="AR31" s="1749">
        <f t="shared" si="0"/>
        <v>0</v>
      </c>
      <c r="AS31" s="1750"/>
      <c r="AT31" s="1750"/>
      <c r="AU31" s="1750"/>
      <c r="AV31" s="1751"/>
      <c r="AW31" s="1756"/>
      <c r="AX31" s="1753"/>
      <c r="AY31" s="1753"/>
      <c r="AZ31" s="1754"/>
    </row>
    <row r="32" spans="1:52" s="1496" customFormat="1" ht="12" customHeight="1">
      <c r="A32" s="1731"/>
      <c r="B32" s="1732"/>
      <c r="C32" s="1732"/>
      <c r="D32" s="1732"/>
      <c r="E32" s="1733"/>
      <c r="F32" s="1734"/>
      <c r="G32" s="1735"/>
      <c r="H32" s="1735"/>
      <c r="I32" s="1735"/>
      <c r="J32" s="1735"/>
      <c r="K32" s="1735"/>
      <c r="L32" s="1735"/>
      <c r="M32" s="1735"/>
      <c r="N32" s="1735"/>
      <c r="O32" s="1735"/>
      <c r="P32" s="1735"/>
      <c r="Q32" s="1736"/>
      <c r="R32" s="1737" t="s">
        <v>901</v>
      </c>
      <c r="S32" s="1738"/>
      <c r="T32" s="1739"/>
      <c r="U32" s="1740"/>
      <c r="V32" s="1741"/>
      <c r="W32" s="1742"/>
      <c r="X32" s="1740"/>
      <c r="Y32" s="1741"/>
      <c r="Z32" s="1742"/>
      <c r="AA32" s="1743">
        <f t="shared" si="1"/>
        <v>0</v>
      </c>
      <c r="AB32" s="1744"/>
      <c r="AC32" s="1745"/>
      <c r="AD32" s="1740"/>
      <c r="AE32" s="1741"/>
      <c r="AF32" s="1742"/>
      <c r="AG32" s="1737"/>
      <c r="AH32" s="1738"/>
      <c r="AI32" s="1739"/>
      <c r="AJ32" s="1746">
        <v>0</v>
      </c>
      <c r="AK32" s="1747"/>
      <c r="AL32" s="1747"/>
      <c r="AM32" s="1747"/>
      <c r="AN32" s="1747"/>
      <c r="AO32" s="1747"/>
      <c r="AP32" s="1747"/>
      <c r="AQ32" s="1748"/>
      <c r="AR32" s="1749">
        <f t="shared" si="0"/>
        <v>0</v>
      </c>
      <c r="AS32" s="1750"/>
      <c r="AT32" s="1750"/>
      <c r="AU32" s="1750"/>
      <c r="AV32" s="1751"/>
      <c r="AW32" s="1752"/>
      <c r="AX32" s="1753"/>
      <c r="AY32" s="1753"/>
      <c r="AZ32" s="1754"/>
    </row>
    <row r="33" spans="1:52" s="1496" customFormat="1" ht="12" customHeight="1">
      <c r="A33" s="1731"/>
      <c r="B33" s="1732"/>
      <c r="C33" s="1732"/>
      <c r="D33" s="1732"/>
      <c r="E33" s="1733"/>
      <c r="F33" s="1734"/>
      <c r="G33" s="1735"/>
      <c r="H33" s="1735"/>
      <c r="I33" s="1735"/>
      <c r="J33" s="1735"/>
      <c r="K33" s="1735"/>
      <c r="L33" s="1735"/>
      <c r="M33" s="1735"/>
      <c r="N33" s="1735"/>
      <c r="O33" s="1735"/>
      <c r="P33" s="1735"/>
      <c r="Q33" s="1736"/>
      <c r="R33" s="1737" t="s">
        <v>901</v>
      </c>
      <c r="S33" s="1738"/>
      <c r="T33" s="1739"/>
      <c r="U33" s="1740"/>
      <c r="V33" s="1741"/>
      <c r="W33" s="1742"/>
      <c r="X33" s="1740"/>
      <c r="Y33" s="1741"/>
      <c r="Z33" s="1742"/>
      <c r="AA33" s="1743">
        <f t="shared" si="1"/>
        <v>0</v>
      </c>
      <c r="AB33" s="1744"/>
      <c r="AC33" s="1745"/>
      <c r="AD33" s="1740"/>
      <c r="AE33" s="1741"/>
      <c r="AF33" s="1742"/>
      <c r="AG33" s="1737"/>
      <c r="AH33" s="1738"/>
      <c r="AI33" s="1739"/>
      <c r="AJ33" s="1746">
        <v>0</v>
      </c>
      <c r="AK33" s="1747"/>
      <c r="AL33" s="1747"/>
      <c r="AM33" s="1747"/>
      <c r="AN33" s="1747"/>
      <c r="AO33" s="1747"/>
      <c r="AP33" s="1747"/>
      <c r="AQ33" s="1748"/>
      <c r="AR33" s="1749">
        <f t="shared" si="0"/>
        <v>0</v>
      </c>
      <c r="AS33" s="1750"/>
      <c r="AT33" s="1750"/>
      <c r="AU33" s="1750"/>
      <c r="AV33" s="1751"/>
      <c r="AW33" s="1757"/>
      <c r="AX33" s="1753"/>
      <c r="AY33" s="1753"/>
      <c r="AZ33" s="1758"/>
    </row>
    <row r="34" spans="1:52" s="1496" customFormat="1" ht="12" customHeight="1">
      <c r="A34" s="1731"/>
      <c r="B34" s="1732"/>
      <c r="C34" s="1732"/>
      <c r="D34" s="1732"/>
      <c r="E34" s="1733"/>
      <c r="F34" s="1734"/>
      <c r="G34" s="1735"/>
      <c r="H34" s="1735"/>
      <c r="I34" s="1735"/>
      <c r="J34" s="1735"/>
      <c r="K34" s="1735"/>
      <c r="L34" s="1735"/>
      <c r="M34" s="1735"/>
      <c r="N34" s="1735"/>
      <c r="O34" s="1735"/>
      <c r="P34" s="1735"/>
      <c r="Q34" s="1736"/>
      <c r="R34" s="1737" t="s">
        <v>901</v>
      </c>
      <c r="S34" s="1738"/>
      <c r="T34" s="1739"/>
      <c r="U34" s="1740"/>
      <c r="V34" s="1741"/>
      <c r="W34" s="1742"/>
      <c r="X34" s="1740"/>
      <c r="Y34" s="1741"/>
      <c r="Z34" s="1742"/>
      <c r="AA34" s="1743">
        <f t="shared" si="1"/>
        <v>0</v>
      </c>
      <c r="AB34" s="1744"/>
      <c r="AC34" s="1745"/>
      <c r="AD34" s="1740"/>
      <c r="AE34" s="1741"/>
      <c r="AF34" s="1742"/>
      <c r="AG34" s="1737"/>
      <c r="AH34" s="1738"/>
      <c r="AI34" s="1739"/>
      <c r="AJ34" s="1746">
        <v>0</v>
      </c>
      <c r="AK34" s="1747"/>
      <c r="AL34" s="1747"/>
      <c r="AM34" s="1747"/>
      <c r="AN34" s="1747"/>
      <c r="AO34" s="1747"/>
      <c r="AP34" s="1747"/>
      <c r="AQ34" s="1748"/>
      <c r="AR34" s="1749">
        <f t="shared" si="0"/>
        <v>0</v>
      </c>
      <c r="AS34" s="1750"/>
      <c r="AT34" s="1750"/>
      <c r="AU34" s="1750"/>
      <c r="AV34" s="1751"/>
      <c r="AW34" s="1752"/>
      <c r="AX34" s="1753"/>
      <c r="AY34" s="1753"/>
      <c r="AZ34" s="1754"/>
    </row>
    <row r="35" spans="1:52" s="1496" customFormat="1" ht="12" customHeight="1">
      <c r="A35" s="1731"/>
      <c r="B35" s="1732"/>
      <c r="C35" s="1732"/>
      <c r="D35" s="1732"/>
      <c r="E35" s="1733"/>
      <c r="F35" s="1734"/>
      <c r="G35" s="1735"/>
      <c r="H35" s="1735"/>
      <c r="I35" s="1735"/>
      <c r="J35" s="1735"/>
      <c r="K35" s="1735"/>
      <c r="L35" s="1735"/>
      <c r="M35" s="1735"/>
      <c r="N35" s="1735"/>
      <c r="O35" s="1735"/>
      <c r="P35" s="1735"/>
      <c r="Q35" s="1736"/>
      <c r="R35" s="1737" t="s">
        <v>901</v>
      </c>
      <c r="S35" s="1738"/>
      <c r="T35" s="1739"/>
      <c r="U35" s="1740"/>
      <c r="V35" s="1741"/>
      <c r="W35" s="1742"/>
      <c r="X35" s="1740"/>
      <c r="Y35" s="1741"/>
      <c r="Z35" s="1742"/>
      <c r="AA35" s="1743">
        <f t="shared" si="1"/>
        <v>0</v>
      </c>
      <c r="AB35" s="1744"/>
      <c r="AC35" s="1745"/>
      <c r="AD35" s="1740"/>
      <c r="AE35" s="1741"/>
      <c r="AF35" s="1742"/>
      <c r="AG35" s="1737"/>
      <c r="AH35" s="1738"/>
      <c r="AI35" s="1739"/>
      <c r="AJ35" s="1746">
        <v>0</v>
      </c>
      <c r="AK35" s="1747"/>
      <c r="AL35" s="1747"/>
      <c r="AM35" s="1747"/>
      <c r="AN35" s="1747"/>
      <c r="AO35" s="1747"/>
      <c r="AP35" s="1747"/>
      <c r="AQ35" s="1748"/>
      <c r="AR35" s="1749">
        <f t="shared" si="0"/>
        <v>0</v>
      </c>
      <c r="AS35" s="1750"/>
      <c r="AT35" s="1750"/>
      <c r="AU35" s="1750"/>
      <c r="AV35" s="1751"/>
      <c r="AW35" s="1759"/>
      <c r="AX35" s="1753"/>
      <c r="AY35" s="1753"/>
      <c r="AZ35" s="1754"/>
    </row>
    <row r="36" spans="1:52" s="1496" customFormat="1" ht="12" customHeight="1">
      <c r="A36" s="1760"/>
      <c r="B36" s="1761"/>
      <c r="C36" s="1761"/>
      <c r="D36" s="1761"/>
      <c r="E36" s="1762"/>
      <c r="F36" s="1763"/>
      <c r="G36" s="1764"/>
      <c r="H36" s="1764"/>
      <c r="I36" s="1764"/>
      <c r="J36" s="1764"/>
      <c r="K36" s="1764"/>
      <c r="L36" s="1764"/>
      <c r="M36" s="1764"/>
      <c r="N36" s="1764"/>
      <c r="O36" s="1764"/>
      <c r="P36" s="1764"/>
      <c r="Q36" s="1765"/>
      <c r="R36" s="1766" t="s">
        <v>901</v>
      </c>
      <c r="S36" s="1767"/>
      <c r="T36" s="1768"/>
      <c r="U36" s="1769"/>
      <c r="V36" s="1770"/>
      <c r="W36" s="1771"/>
      <c r="X36" s="1769"/>
      <c r="Y36" s="1770"/>
      <c r="Z36" s="1771"/>
      <c r="AA36" s="1772">
        <f>U36-X36</f>
        <v>0</v>
      </c>
      <c r="AB36" s="1773"/>
      <c r="AC36" s="1774"/>
      <c r="AD36" s="1769"/>
      <c r="AE36" s="1770"/>
      <c r="AF36" s="1771"/>
      <c r="AG36" s="1766"/>
      <c r="AH36" s="1767"/>
      <c r="AI36" s="1768"/>
      <c r="AJ36" s="1775">
        <v>0</v>
      </c>
      <c r="AK36" s="1776"/>
      <c r="AL36" s="1776"/>
      <c r="AM36" s="1776"/>
      <c r="AN36" s="1776"/>
      <c r="AO36" s="1776"/>
      <c r="AP36" s="1776"/>
      <c r="AQ36" s="1777"/>
      <c r="AR36" s="1778">
        <f t="shared" si="0"/>
        <v>0</v>
      </c>
      <c r="AS36" s="1779"/>
      <c r="AT36" s="1779"/>
      <c r="AU36" s="1779"/>
      <c r="AV36" s="1780"/>
      <c r="AW36" s="1781"/>
      <c r="AX36" s="1782"/>
      <c r="AY36" s="1782"/>
      <c r="AZ36" s="1783"/>
    </row>
    <row r="37" spans="1:52" s="1496" customFormat="1" ht="3.75" customHeight="1" thickBot="1">
      <c r="A37" s="1784"/>
      <c r="B37" s="1785"/>
      <c r="C37" s="1786"/>
      <c r="D37" s="1786"/>
      <c r="E37" s="1787"/>
      <c r="F37" s="1786"/>
      <c r="G37" s="1786"/>
      <c r="H37" s="1786"/>
      <c r="I37" s="1786"/>
      <c r="J37" s="1786"/>
      <c r="K37" s="1786"/>
      <c r="L37" s="1786"/>
      <c r="M37" s="1786"/>
      <c r="N37" s="1786"/>
      <c r="O37" s="1788"/>
      <c r="P37" s="1788"/>
      <c r="Q37" s="1788"/>
      <c r="R37" s="1788"/>
      <c r="S37" s="1788"/>
      <c r="T37" s="1789"/>
      <c r="U37" s="1790"/>
      <c r="V37" s="1790"/>
      <c r="W37" s="1791"/>
      <c r="X37" s="1790"/>
      <c r="Y37" s="1790"/>
      <c r="Z37" s="1792"/>
      <c r="AA37" s="1793"/>
      <c r="AB37" s="1793"/>
      <c r="AC37" s="1792"/>
      <c r="AD37" s="1793"/>
      <c r="AE37" s="1793"/>
      <c r="AF37" s="1792"/>
      <c r="AG37" s="1506"/>
      <c r="AH37" s="1506"/>
      <c r="AI37" s="1794"/>
      <c r="AJ37" s="1795"/>
      <c r="AK37" s="1795"/>
      <c r="AL37" s="1795"/>
      <c r="AM37" s="1795"/>
      <c r="AN37" s="1795"/>
      <c r="AO37" s="1796"/>
      <c r="AP37" s="1796"/>
      <c r="AQ37" s="1797"/>
      <c r="AR37" s="1796"/>
      <c r="AS37" s="1795"/>
      <c r="AT37" s="1795"/>
      <c r="AU37" s="1795"/>
      <c r="AV37" s="1798"/>
      <c r="AW37" s="1506"/>
      <c r="AX37" s="1506"/>
      <c r="AY37" s="1506"/>
      <c r="AZ37" s="1512"/>
    </row>
    <row r="38" spans="1:52" s="1496" customFormat="1" ht="20.100000000000001" customHeight="1" thickBot="1">
      <c r="A38" s="1799"/>
      <c r="B38" s="1800" t="s">
        <v>902</v>
      </c>
      <c r="C38" s="1801"/>
      <c r="D38" s="1801"/>
      <c r="E38" s="1801"/>
      <c r="F38" s="1801"/>
      <c r="G38" s="1801"/>
      <c r="H38" s="1801"/>
      <c r="I38" s="1801"/>
      <c r="J38" s="1801"/>
      <c r="K38" s="1802"/>
      <c r="L38" s="1803"/>
      <c r="M38" s="1802"/>
      <c r="N38" s="1804"/>
      <c r="O38" s="1803"/>
      <c r="P38" s="1803"/>
      <c r="Q38" s="1803"/>
      <c r="R38" s="1805"/>
      <c r="S38" s="1805" t="s">
        <v>903</v>
      </c>
      <c r="T38" s="1806"/>
      <c r="U38" s="1807">
        <f xml:space="preserve"> SUM(U25:W36)</f>
        <v>0</v>
      </c>
      <c r="V38" s="1808"/>
      <c r="W38" s="1809"/>
      <c r="X38" s="1807">
        <f>SUM(X25:Z37)</f>
        <v>0</v>
      </c>
      <c r="Y38" s="1808"/>
      <c r="Z38" s="1809"/>
      <c r="AA38" s="1807">
        <f>SUM(AA25:AC37)</f>
        <v>0</v>
      </c>
      <c r="AB38" s="1808"/>
      <c r="AC38" s="1809"/>
      <c r="AD38" s="1807">
        <f>SUM(AD25:AF37)</f>
        <v>0</v>
      </c>
      <c r="AE38" s="1808"/>
      <c r="AF38" s="1809"/>
      <c r="AG38" s="1810"/>
      <c r="AH38" s="1811"/>
      <c r="AI38" s="1812"/>
      <c r="AJ38" s="1813">
        <f>SUM(AJ25:AQ37)</f>
        <v>0</v>
      </c>
      <c r="AK38" s="1814"/>
      <c r="AL38" s="1814"/>
      <c r="AM38" s="1814"/>
      <c r="AN38" s="1814"/>
      <c r="AO38" s="1814"/>
      <c r="AP38" s="1814"/>
      <c r="AQ38" s="1815"/>
      <c r="AR38" s="1816">
        <f>SUM(AR25:AV37)</f>
        <v>0</v>
      </c>
      <c r="AS38" s="1817"/>
      <c r="AT38" s="1817"/>
      <c r="AU38" s="1817"/>
      <c r="AV38" s="1818"/>
      <c r="AW38" s="1819"/>
      <c r="AX38" s="1680"/>
      <c r="AY38" s="1820"/>
      <c r="AZ38" s="1821"/>
    </row>
    <row r="39" spans="1:52" s="1496" customFormat="1" ht="12" customHeight="1">
      <c r="A39" s="1497"/>
      <c r="B39" s="1822"/>
      <c r="C39" s="1690" t="s">
        <v>719</v>
      </c>
      <c r="D39" s="1690"/>
      <c r="E39" s="1690"/>
      <c r="F39" s="1690"/>
      <c r="G39" s="1690"/>
      <c r="H39" s="1690"/>
      <c r="I39" s="1690"/>
      <c r="J39" s="1690"/>
      <c r="K39" s="1569"/>
      <c r="L39" s="1569"/>
      <c r="M39" s="1569"/>
      <c r="N39" s="1569"/>
      <c r="O39" s="1538"/>
      <c r="P39" s="1538"/>
      <c r="Q39" s="1686"/>
      <c r="R39" s="1686"/>
      <c r="S39" s="1686"/>
      <c r="T39" s="1686"/>
      <c r="U39" s="1685"/>
      <c r="AF39" s="1690" t="s">
        <v>904</v>
      </c>
      <c r="AG39" s="1690"/>
      <c r="AH39" s="1690"/>
      <c r="AI39" s="1690"/>
      <c r="AJ39" s="1690"/>
      <c r="AK39" s="1690"/>
      <c r="AL39" s="1690"/>
      <c r="AM39" s="1690"/>
      <c r="AN39" s="1690"/>
      <c r="AO39" s="1690"/>
      <c r="AR39" s="1491"/>
      <c r="AS39" s="1491"/>
      <c r="AT39" s="1491"/>
      <c r="AU39" s="1491"/>
      <c r="AV39" s="1598"/>
      <c r="AX39" s="1680"/>
      <c r="AZ39" s="1503"/>
    </row>
    <row r="40" spans="1:52" s="1496" customFormat="1" ht="12" customHeight="1">
      <c r="A40" s="1823"/>
      <c r="B40" s="1824" t="s">
        <v>905</v>
      </c>
      <c r="C40" s="1824"/>
      <c r="D40" s="1824"/>
      <c r="E40" s="1824"/>
      <c r="F40" s="1824"/>
      <c r="G40" s="1824"/>
      <c r="H40" s="1824"/>
      <c r="I40" s="1824"/>
      <c r="J40" s="1824"/>
      <c r="K40" s="1824"/>
      <c r="L40" s="1825"/>
      <c r="M40" s="1825"/>
      <c r="N40" s="1825"/>
      <c r="O40" s="1826"/>
      <c r="P40" s="1826"/>
      <c r="Q40" s="1686"/>
      <c r="R40" s="1686"/>
      <c r="S40" s="1686"/>
      <c r="T40" s="1686"/>
      <c r="U40" s="1685"/>
      <c r="V40" s="1686"/>
      <c r="W40" s="1686"/>
      <c r="X40" s="1686"/>
      <c r="Y40" s="1686"/>
      <c r="AB40" s="1684"/>
      <c r="AC40" s="1515"/>
      <c r="AD40" s="1515"/>
      <c r="AE40" s="1819" t="s">
        <v>906</v>
      </c>
      <c r="AF40" s="1515"/>
      <c r="AG40" s="1551"/>
      <c r="AH40" s="1551"/>
      <c r="AI40" s="1522"/>
      <c r="AJ40" s="1522"/>
      <c r="AK40" s="1522"/>
      <c r="AL40" s="1522"/>
      <c r="AM40" s="1522"/>
      <c r="AN40" s="1522"/>
      <c r="AO40" s="1522"/>
      <c r="AP40" s="1522"/>
      <c r="AQ40" s="1522"/>
      <c r="AV40" s="1649"/>
      <c r="AX40" s="1680"/>
      <c r="AZ40" s="1503"/>
    </row>
    <row r="41" spans="1:52" s="1496" customFormat="1" ht="20.100000000000001" customHeight="1">
      <c r="A41" s="1497"/>
      <c r="B41" s="1822"/>
      <c r="C41" s="1827"/>
      <c r="D41" s="1827"/>
      <c r="E41" s="1827"/>
      <c r="F41" s="1827"/>
      <c r="G41" s="1827"/>
      <c r="H41" s="1827"/>
      <c r="I41" s="1827"/>
      <c r="J41" s="1827"/>
      <c r="K41" s="1827"/>
      <c r="L41" s="1827"/>
      <c r="M41" s="1827"/>
      <c r="N41" s="1827"/>
      <c r="O41" s="1828"/>
      <c r="P41" s="1828"/>
      <c r="Q41" s="1829"/>
      <c r="R41" s="1829"/>
      <c r="S41" s="1829"/>
      <c r="T41" s="1829"/>
      <c r="U41" s="1830">
        <f>U38</f>
        <v>0</v>
      </c>
      <c r="V41" s="1830"/>
      <c r="W41" s="1830"/>
      <c r="X41" s="1830">
        <f>X38</f>
        <v>0</v>
      </c>
      <c r="Y41" s="1830"/>
      <c r="Z41" s="1830"/>
      <c r="AA41" s="1830">
        <f>AA38</f>
        <v>0</v>
      </c>
      <c r="AB41" s="1830"/>
      <c r="AC41" s="1830"/>
      <c r="AD41" s="1830">
        <f>AD38</f>
        <v>0</v>
      </c>
      <c r="AE41" s="1830"/>
      <c r="AF41" s="1830"/>
      <c r="AG41" s="1831"/>
      <c r="AH41" s="1832">
        <f>AJ38</f>
        <v>0</v>
      </c>
      <c r="AI41" s="1833"/>
      <c r="AJ41" s="1833"/>
      <c r="AK41" s="1833"/>
      <c r="AL41" s="1833"/>
      <c r="AM41" s="1833"/>
      <c r="AN41" s="1833"/>
      <c r="AO41" s="1833"/>
      <c r="AP41" s="1833"/>
      <c r="AQ41" s="1834"/>
      <c r="AR41" s="1832">
        <f>AR38</f>
        <v>0</v>
      </c>
      <c r="AS41" s="1833"/>
      <c r="AT41" s="1833"/>
      <c r="AU41" s="1833"/>
      <c r="AV41" s="1834"/>
      <c r="AW41" s="1831"/>
      <c r="AX41" s="1831"/>
      <c r="AY41" s="1831"/>
      <c r="AZ41" s="1835"/>
    </row>
    <row r="42" spans="1:52" s="1496" customFormat="1" ht="12" customHeight="1">
      <c r="A42" s="1497"/>
      <c r="B42" s="1822"/>
      <c r="C42" s="1827"/>
      <c r="D42" s="1827"/>
      <c r="E42" s="1827"/>
      <c r="F42" s="1827"/>
      <c r="G42" s="1827"/>
      <c r="H42" s="1827"/>
      <c r="I42" s="1827"/>
      <c r="J42" s="1827"/>
      <c r="K42" s="1827"/>
      <c r="L42" s="1827"/>
      <c r="M42" s="1827"/>
      <c r="N42" s="1827"/>
      <c r="O42" s="1828"/>
      <c r="P42" s="1828"/>
      <c r="Q42" s="1829"/>
      <c r="R42" s="1829"/>
      <c r="S42" s="1829"/>
      <c r="T42" s="1829"/>
      <c r="U42" s="1836"/>
      <c r="V42" s="1836"/>
      <c r="W42" s="1836"/>
      <c r="X42" s="1836"/>
      <c r="Y42" s="1836"/>
      <c r="Z42" s="1836"/>
      <c r="AA42" s="1837"/>
      <c r="AB42" s="1837"/>
      <c r="AC42" s="1837"/>
      <c r="AD42" s="1837"/>
      <c r="AE42" s="1837"/>
      <c r="AF42" s="1837"/>
      <c r="AG42" s="1831"/>
      <c r="AH42" s="1837"/>
      <c r="AI42" s="1837"/>
      <c r="AJ42" s="1837"/>
      <c r="AK42" s="1837"/>
      <c r="AL42" s="1837"/>
      <c r="AM42" s="1837"/>
      <c r="AN42" s="1837"/>
      <c r="AO42" s="1837"/>
      <c r="AP42" s="1837"/>
      <c r="AQ42" s="1837"/>
      <c r="AR42" s="1837"/>
      <c r="AS42" s="1837"/>
      <c r="AT42" s="1837"/>
      <c r="AU42" s="1837"/>
      <c r="AV42" s="1837"/>
      <c r="AW42" s="1831"/>
      <c r="AX42" s="1831"/>
      <c r="AY42" s="1831"/>
      <c r="AZ42" s="1835"/>
    </row>
    <row r="43" spans="1:52" s="1496" customFormat="1" ht="4.5" customHeight="1">
      <c r="A43" s="1497"/>
      <c r="B43" s="1822"/>
      <c r="C43" s="1827"/>
      <c r="D43" s="1827"/>
      <c r="E43" s="1827"/>
      <c r="F43" s="1827"/>
      <c r="G43" s="1827"/>
      <c r="H43" s="1827"/>
      <c r="I43" s="1827"/>
      <c r="J43" s="1827"/>
      <c r="K43" s="1827"/>
      <c r="L43" s="1827"/>
      <c r="M43" s="1827"/>
      <c r="N43" s="1827"/>
      <c r="O43" s="1828"/>
      <c r="P43" s="1828"/>
      <c r="Q43" s="1829"/>
      <c r="R43" s="1829"/>
      <c r="S43" s="1829"/>
      <c r="T43" s="1829"/>
      <c r="U43" s="1838"/>
      <c r="V43" s="1839"/>
      <c r="W43" s="1839"/>
      <c r="X43" s="1839"/>
      <c r="Y43" s="1839"/>
      <c r="Z43" s="1840"/>
      <c r="AA43" s="1841"/>
      <c r="AB43" s="1842"/>
      <c r="AC43" s="1841"/>
      <c r="AD43" s="1841"/>
      <c r="AE43" s="1841"/>
      <c r="AF43" s="1841"/>
      <c r="AG43" s="1841"/>
      <c r="AH43" s="1841"/>
      <c r="AI43" s="1841"/>
      <c r="AJ43" s="1841"/>
      <c r="AK43" s="1843"/>
      <c r="AL43" s="1831"/>
      <c r="AM43" s="1831"/>
      <c r="AN43" s="1831"/>
      <c r="AO43" s="1831"/>
      <c r="AP43" s="1831"/>
      <c r="AQ43" s="1831"/>
      <c r="AR43" s="1831"/>
      <c r="AS43" s="1831"/>
      <c r="AT43" s="1831"/>
      <c r="AU43" s="1831"/>
      <c r="AV43" s="1831"/>
      <c r="AW43" s="1831"/>
      <c r="AX43" s="1831"/>
      <c r="AY43" s="1831"/>
      <c r="AZ43" s="1835"/>
    </row>
    <row r="44" spans="1:52" s="1496" customFormat="1" ht="12" customHeight="1">
      <c r="A44" s="1497"/>
      <c r="B44" s="1822"/>
      <c r="C44" s="1844"/>
      <c r="D44" s="1844"/>
      <c r="E44" s="1844"/>
      <c r="F44" s="1844"/>
      <c r="G44" s="1844"/>
      <c r="H44" s="1844"/>
      <c r="I44" s="1844"/>
      <c r="J44" s="1844"/>
      <c r="K44" s="1844"/>
      <c r="L44" s="1844"/>
      <c r="O44" s="1671" t="s">
        <v>907</v>
      </c>
      <c r="P44" s="1671"/>
      <c r="Q44" s="1671"/>
      <c r="R44" s="1671"/>
      <c r="S44" s="1671"/>
      <c r="T44" s="1672"/>
      <c r="U44" s="1845" t="s">
        <v>908</v>
      </c>
      <c r="V44" s="1846"/>
      <c r="W44" s="1847"/>
      <c r="X44" s="1848"/>
      <c r="Y44" s="1849" t="s">
        <v>909</v>
      </c>
      <c r="Z44" s="1850"/>
      <c r="AA44" s="1831"/>
      <c r="AF44" s="1851" t="s">
        <v>910</v>
      </c>
      <c r="AG44" s="1851"/>
      <c r="AH44" s="1852"/>
      <c r="AI44" s="1853"/>
      <c r="AJ44" s="1831"/>
      <c r="AK44" s="1854" t="s">
        <v>911</v>
      </c>
      <c r="AL44" s="1855" t="s">
        <v>912</v>
      </c>
      <c r="AM44" s="1856"/>
      <c r="AN44" s="1856"/>
      <c r="AO44" s="1856"/>
      <c r="AP44" s="1856"/>
      <c r="AQ44" s="1856"/>
      <c r="AR44" s="1831"/>
      <c r="AS44" s="1831"/>
      <c r="AT44" s="1831"/>
      <c r="AU44" s="1831"/>
      <c r="AV44" s="1831"/>
      <c r="AW44" s="1831"/>
      <c r="AX44" s="1831"/>
      <c r="AY44" s="1831"/>
      <c r="AZ44" s="1835"/>
    </row>
    <row r="45" spans="1:52" s="1496" customFormat="1" ht="12" customHeight="1">
      <c r="A45" s="1857" t="s">
        <v>69</v>
      </c>
      <c r="B45" s="1858"/>
      <c r="C45" s="1858"/>
      <c r="D45" s="1858"/>
      <c r="E45" s="1858"/>
      <c r="F45" s="1859" t="s">
        <v>913</v>
      </c>
      <c r="G45" s="1860">
        <f ca="1">TODAY()</f>
        <v>44431</v>
      </c>
      <c r="H45" s="1860"/>
      <c r="I45" s="1860"/>
      <c r="J45" s="1860"/>
      <c r="K45" s="1860"/>
      <c r="L45" s="1860"/>
      <c r="M45" s="1538"/>
      <c r="N45" s="1844" t="s">
        <v>914</v>
      </c>
      <c r="O45" s="1861" t="s">
        <v>915</v>
      </c>
      <c r="P45" s="1850" t="s">
        <v>916</v>
      </c>
      <c r="Q45" s="1850"/>
      <c r="R45" s="1850"/>
      <c r="S45" s="1850"/>
      <c r="T45" s="1861"/>
      <c r="U45" s="1862" t="s">
        <v>917</v>
      </c>
      <c r="V45" s="1863"/>
      <c r="W45" s="1863"/>
      <c r="X45" s="1863"/>
      <c r="Y45" s="1863"/>
      <c r="Z45" s="1864"/>
      <c r="AA45" s="1853"/>
      <c r="AB45" s="1603"/>
      <c r="AC45" s="1864"/>
      <c r="AD45" s="1853"/>
      <c r="AE45" s="1522"/>
      <c r="AF45" s="1865"/>
      <c r="AG45" s="1864"/>
      <c r="AH45" s="1866" t="s">
        <v>918</v>
      </c>
      <c r="AI45" s="1867"/>
      <c r="AJ45" s="1867"/>
      <c r="AK45" s="1868"/>
      <c r="AL45" s="1831"/>
      <c r="AM45" s="1831"/>
      <c r="AN45" s="1831"/>
      <c r="AO45" s="1831"/>
      <c r="AP45" s="1831"/>
      <c r="AQ45" s="1831"/>
      <c r="AR45" s="1831"/>
      <c r="AS45" s="1831"/>
      <c r="AT45" s="1831"/>
      <c r="AU45" s="1831"/>
      <c r="AV45" s="1831"/>
      <c r="AW45" s="1831"/>
      <c r="AX45" s="1831"/>
      <c r="AY45" s="1831"/>
      <c r="AZ45" s="1835"/>
    </row>
    <row r="46" spans="1:52" s="1496" customFormat="1" ht="0.95" customHeight="1" thickBot="1">
      <c r="A46" s="1581"/>
      <c r="B46" s="1785"/>
      <c r="C46" s="1869"/>
      <c r="D46" s="1869"/>
      <c r="E46" s="1869"/>
      <c r="F46" s="1869"/>
      <c r="G46" s="1869"/>
      <c r="H46" s="1869"/>
      <c r="I46" s="1869"/>
      <c r="J46" s="1869"/>
      <c r="K46" s="1869"/>
      <c r="L46" s="1869"/>
      <c r="M46" s="1870"/>
      <c r="N46" s="1871"/>
      <c r="O46" s="1871"/>
      <c r="P46" s="1871"/>
      <c r="Q46" s="1871"/>
      <c r="R46" s="1871"/>
      <c r="S46" s="1871"/>
      <c r="T46" s="1871"/>
      <c r="U46" s="1871"/>
      <c r="V46" s="1871"/>
      <c r="W46" s="1871"/>
      <c r="X46" s="1871"/>
      <c r="Y46" s="1871"/>
      <c r="Z46" s="1506"/>
      <c r="AA46" s="1872"/>
      <c r="AB46" s="1873"/>
      <c r="AC46" s="1872"/>
      <c r="AD46" s="1872"/>
      <c r="AE46" s="1872"/>
      <c r="AF46" s="1872"/>
      <c r="AG46" s="1872"/>
      <c r="AH46" s="1872"/>
      <c r="AI46" s="1872"/>
      <c r="AJ46" s="1872"/>
      <c r="AK46" s="1874"/>
      <c r="AL46" s="1872"/>
      <c r="AM46" s="1872"/>
      <c r="AN46" s="1872"/>
      <c r="AO46" s="1872"/>
      <c r="AP46" s="1872"/>
      <c r="AQ46" s="1872"/>
      <c r="AR46" s="1872"/>
      <c r="AS46" s="1872"/>
      <c r="AT46" s="1872"/>
      <c r="AU46" s="1872"/>
      <c r="AV46" s="1872"/>
      <c r="AW46" s="1872"/>
      <c r="AX46" s="1872"/>
      <c r="AY46" s="1872"/>
      <c r="AZ46" s="1875"/>
    </row>
    <row r="47" spans="1:52" ht="0.95" customHeight="1"/>
    <row r="48" spans="1:52" ht="0.95" customHeight="1"/>
    <row r="49" spans="1:52" ht="0.95" customHeight="1"/>
    <row r="50" spans="1:52" ht="0.95" customHeight="1" thickBot="1"/>
    <row r="51" spans="1:52" ht="18" customHeight="1">
      <c r="A51" s="1489"/>
      <c r="B51" s="1490" t="s">
        <v>826</v>
      </c>
      <c r="C51" s="1490"/>
      <c r="D51" s="1490"/>
      <c r="E51" s="1490"/>
      <c r="F51" s="1490"/>
      <c r="G51" s="1490"/>
      <c r="H51" s="1490"/>
      <c r="I51" s="1490"/>
      <c r="J51" s="1490"/>
      <c r="K51" s="1490"/>
      <c r="L51" s="1490"/>
      <c r="M51" s="1490"/>
      <c r="N51" s="1490"/>
      <c r="O51" s="1490"/>
      <c r="P51" s="1490"/>
      <c r="Q51" s="1490"/>
      <c r="R51" s="1490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  <c r="AJ51" s="1491"/>
      <c r="AK51" s="1491"/>
      <c r="AL51" s="1491"/>
      <c r="AM51" s="1491"/>
      <c r="AN51" s="1491"/>
      <c r="AO51" s="1490"/>
      <c r="AP51" s="1492"/>
      <c r="AQ51" s="1492"/>
      <c r="AR51" s="1492"/>
      <c r="AS51" s="1492"/>
      <c r="AT51" s="1492"/>
      <c r="AU51" s="1493"/>
      <c r="AV51" s="1494"/>
      <c r="AW51" s="1494"/>
      <c r="AX51" s="1494"/>
      <c r="AY51" s="1494" t="s">
        <v>827</v>
      </c>
      <c r="AZ51" s="1495"/>
    </row>
    <row r="52" spans="1:52" ht="18" customHeight="1">
      <c r="A52" s="1497"/>
      <c r="B52" s="1498" t="s">
        <v>828</v>
      </c>
      <c r="C52" s="1498"/>
      <c r="D52" s="1498"/>
      <c r="E52" s="1498"/>
      <c r="F52" s="1498"/>
      <c r="G52" s="1498"/>
      <c r="H52" s="1498"/>
      <c r="I52" s="1498"/>
      <c r="J52" s="1498"/>
      <c r="K52" s="1498"/>
      <c r="L52" s="1498"/>
      <c r="M52" s="1498"/>
      <c r="N52" s="1498"/>
      <c r="O52" s="1498"/>
      <c r="P52" s="1499"/>
      <c r="Q52" s="1499"/>
      <c r="R52" s="1499"/>
      <c r="S52" s="1496"/>
      <c r="T52" s="1496"/>
      <c r="U52" s="1496"/>
      <c r="V52" s="1496"/>
      <c r="W52" s="1496"/>
      <c r="X52" s="1496"/>
      <c r="Y52" s="1496"/>
      <c r="Z52" s="1496"/>
      <c r="AA52" s="1496"/>
      <c r="AB52" s="1496"/>
      <c r="AC52" s="1496"/>
      <c r="AD52" s="1496"/>
      <c r="AE52" s="1496"/>
      <c r="AF52" s="1496"/>
      <c r="AG52" s="1496"/>
      <c r="AH52" s="1496"/>
      <c r="AI52" s="1496"/>
      <c r="AJ52" s="1496"/>
      <c r="AK52" s="1496"/>
      <c r="AL52" s="1496"/>
      <c r="AM52" s="1496"/>
      <c r="AN52" s="1496"/>
      <c r="AO52" s="1500"/>
      <c r="AP52" s="1500"/>
      <c r="AQ52" s="1500"/>
      <c r="AR52" s="1496"/>
      <c r="AS52" s="1500"/>
      <c r="AT52" s="1500"/>
      <c r="AU52" s="1501"/>
      <c r="AV52" s="1502"/>
      <c r="AW52" s="1502"/>
      <c r="AX52" s="1502"/>
      <c r="AY52" s="1502" t="s">
        <v>829</v>
      </c>
      <c r="AZ52" s="1503"/>
    </row>
    <row r="53" spans="1:52" ht="3.75" customHeight="1" thickBot="1">
      <c r="A53" s="1504"/>
      <c r="B53" s="1505"/>
      <c r="C53" s="1505"/>
      <c r="D53" s="1505"/>
      <c r="E53" s="1505"/>
      <c r="F53" s="1505"/>
      <c r="G53" s="1506"/>
      <c r="H53" s="1507"/>
      <c r="I53" s="1508"/>
      <c r="J53" s="1508"/>
      <c r="K53" s="1508"/>
      <c r="L53" s="1508"/>
      <c r="M53" s="1506"/>
      <c r="N53" s="1506"/>
      <c r="O53" s="1508"/>
      <c r="P53" s="1508"/>
      <c r="Q53" s="1508"/>
      <c r="R53" s="1508"/>
      <c r="S53" s="1508"/>
      <c r="T53" s="1508"/>
      <c r="U53" s="1508"/>
      <c r="V53" s="1506"/>
      <c r="W53" s="1506"/>
      <c r="X53" s="1506"/>
      <c r="Y53" s="1506"/>
      <c r="Z53" s="1506"/>
      <c r="AA53" s="1506"/>
      <c r="AB53" s="1506"/>
      <c r="AC53" s="1506"/>
      <c r="AD53" s="1506"/>
      <c r="AE53" s="1506"/>
      <c r="AF53" s="1506"/>
      <c r="AG53" s="1506"/>
      <c r="AH53" s="1506"/>
      <c r="AI53" s="1506"/>
      <c r="AJ53" s="1506"/>
      <c r="AK53" s="1506"/>
      <c r="AL53" s="1506"/>
      <c r="AM53" s="1506"/>
      <c r="AN53" s="1506"/>
      <c r="AO53" s="1509"/>
      <c r="AP53" s="1509"/>
      <c r="AQ53" s="1509"/>
      <c r="AR53" s="1509"/>
      <c r="AS53" s="1510"/>
      <c r="AT53" s="1510"/>
      <c r="AU53" s="1506"/>
      <c r="AV53" s="1511"/>
      <c r="AW53" s="1511"/>
      <c r="AX53" s="1511"/>
      <c r="AY53" s="1511"/>
      <c r="AZ53" s="1512"/>
    </row>
    <row r="54" spans="1:52" ht="12.95" customHeight="1">
      <c r="A54" s="1497" t="s">
        <v>830</v>
      </c>
      <c r="B54" s="1496"/>
      <c r="C54" s="1496"/>
      <c r="D54" s="1496"/>
      <c r="E54" s="1496"/>
      <c r="F54" s="1496"/>
      <c r="G54" s="1496"/>
      <c r="H54" s="1496"/>
      <c r="I54" s="1496"/>
      <c r="J54" s="1496"/>
      <c r="K54" s="1496" t="s">
        <v>618</v>
      </c>
      <c r="L54" s="1513" t="s">
        <v>831</v>
      </c>
      <c r="M54" s="1514"/>
      <c r="N54" s="1514"/>
      <c r="O54" s="1514"/>
      <c r="P54" s="1514"/>
      <c r="Q54" s="1514"/>
      <c r="R54" s="1514"/>
      <c r="S54" s="1514"/>
      <c r="T54" s="1491"/>
      <c r="U54" s="1491"/>
      <c r="V54" s="1491"/>
      <c r="W54" s="1495" t="s">
        <v>614</v>
      </c>
      <c r="X54" s="1496"/>
      <c r="Y54" s="1515" t="s">
        <v>832</v>
      </c>
      <c r="Z54" s="1515"/>
      <c r="AA54" s="1515"/>
      <c r="AB54" s="1515"/>
      <c r="AC54" s="1515"/>
      <c r="AD54" s="1515"/>
      <c r="AE54" s="1515"/>
      <c r="AF54" s="1515"/>
      <c r="AG54" s="1515"/>
      <c r="AH54" s="1515"/>
      <c r="AI54" s="1515"/>
      <c r="AJ54" s="1515"/>
      <c r="AK54" s="1515"/>
      <c r="AL54" s="1515"/>
      <c r="AM54" s="1515"/>
      <c r="AN54" s="1496"/>
      <c r="AO54" s="1496"/>
      <c r="AP54" s="1496"/>
      <c r="AQ54" s="1496"/>
      <c r="AR54" s="1496"/>
      <c r="AS54" s="1496"/>
      <c r="AT54" s="1496"/>
      <c r="AU54" s="1496"/>
      <c r="AV54" s="1496"/>
      <c r="AW54" s="1496"/>
      <c r="AX54" s="1496"/>
      <c r="AY54" s="1496"/>
      <c r="AZ54" s="1503" t="s">
        <v>833</v>
      </c>
    </row>
    <row r="55" spans="1:52" s="1883" customFormat="1" ht="12.95" customHeight="1" thickBot="1">
      <c r="A55" s="1877">
        <f>A5</f>
        <v>27</v>
      </c>
      <c r="B55" s="1878"/>
      <c r="C55" s="1878"/>
      <c r="D55" s="1878"/>
      <c r="E55" s="1878"/>
      <c r="F55" s="1878"/>
      <c r="G55" s="1878"/>
      <c r="H55" s="1878"/>
      <c r="I55" s="1878"/>
      <c r="J55" s="1878"/>
      <c r="K55" s="1878"/>
      <c r="L55" s="1518">
        <f>L$5</f>
        <v>-99989826</v>
      </c>
      <c r="M55" s="1519"/>
      <c r="N55" s="1519"/>
      <c r="O55" s="1519"/>
      <c r="P55" s="1519"/>
      <c r="Q55" s="1519"/>
      <c r="R55" s="1519"/>
      <c r="S55" s="1519"/>
      <c r="T55" s="1519"/>
      <c r="U55" s="1519"/>
      <c r="V55" s="1519"/>
      <c r="W55" s="1520"/>
      <c r="X55" s="1879"/>
      <c r="Y55" s="1880"/>
      <c r="Z55" s="1880"/>
      <c r="AA55" s="1880"/>
      <c r="AB55" s="1880"/>
      <c r="AC55" s="1880"/>
      <c r="AD55" s="1880"/>
      <c r="AE55" s="1880"/>
      <c r="AF55" s="1880"/>
      <c r="AG55" s="1880"/>
      <c r="AH55" s="1880"/>
      <c r="AI55" s="1880"/>
      <c r="AJ55" s="1880"/>
      <c r="AK55" s="1880"/>
      <c r="AL55" s="1524">
        <f>AL$5</f>
        <v>41</v>
      </c>
      <c r="AM55" s="1524"/>
      <c r="AN55" s="1524"/>
      <c r="AO55" s="1524"/>
      <c r="AP55" s="1524"/>
      <c r="AQ55" s="1524"/>
      <c r="AR55" s="1881"/>
      <c r="AS55" s="1880"/>
      <c r="AT55" s="1880"/>
      <c r="AU55" s="1880"/>
      <c r="AV55" s="1880"/>
      <c r="AW55" s="1880"/>
      <c r="AX55" s="1880"/>
      <c r="AY55" s="1880"/>
      <c r="AZ55" s="1882"/>
    </row>
    <row r="56" spans="1:52" ht="15" customHeight="1">
      <c r="A56" s="1527">
        <f>A6</f>
        <v>0</v>
      </c>
      <c r="B56" s="1528"/>
      <c r="C56" s="1528"/>
      <c r="D56" s="1528"/>
      <c r="E56" s="1528"/>
      <c r="F56" s="1528"/>
      <c r="G56" s="1528"/>
      <c r="H56" s="1528"/>
      <c r="I56" s="1528"/>
      <c r="J56" s="1528"/>
      <c r="K56" s="1528"/>
      <c r="L56" s="1529"/>
      <c r="M56" s="1529"/>
      <c r="N56" s="1529"/>
      <c r="O56" s="1529"/>
      <c r="P56" s="1530"/>
      <c r="Q56" s="1531" t="s">
        <v>834</v>
      </c>
      <c r="R56" s="1532"/>
      <c r="S56" s="1532"/>
      <c r="T56" s="1532"/>
      <c r="U56" s="1532"/>
      <c r="V56" s="1532"/>
      <c r="W56" s="1533"/>
      <c r="X56" s="1534"/>
      <c r="Y56" s="1515" t="s">
        <v>835</v>
      </c>
      <c r="Z56" s="1499"/>
      <c r="AA56" s="1535"/>
      <c r="AB56" s="1535"/>
      <c r="AC56" s="1535"/>
      <c r="AD56" s="1535"/>
      <c r="AE56" s="1535"/>
      <c r="AF56" s="1535"/>
      <c r="AG56" s="1535"/>
      <c r="AH56" s="1535"/>
      <c r="AI56" s="1535"/>
      <c r="AJ56" s="1535"/>
      <c r="AK56" s="1535"/>
      <c r="AL56" s="1535"/>
      <c r="AM56" s="1535"/>
      <c r="AN56" s="1535"/>
      <c r="AO56" s="1537"/>
      <c r="AP56" s="1538" t="s">
        <v>836</v>
      </c>
      <c r="AQ56" s="1538"/>
      <c r="AR56" s="1538"/>
      <c r="AS56" s="1538"/>
      <c r="AT56" s="1538"/>
      <c r="AU56" s="1538"/>
      <c r="AV56" s="1538"/>
      <c r="AW56" s="1515"/>
      <c r="AX56" s="1515"/>
      <c r="AY56" s="1496"/>
      <c r="AZ56" s="1503"/>
    </row>
    <row r="57" spans="1:52" ht="15" customHeight="1">
      <c r="A57" s="1539">
        <f>A7</f>
        <v>0</v>
      </c>
      <c r="B57" s="1529"/>
      <c r="C57" s="1529"/>
      <c r="D57" s="1529"/>
      <c r="E57" s="1529"/>
      <c r="F57" s="1529"/>
      <c r="G57" s="1529"/>
      <c r="H57" s="1529"/>
      <c r="I57" s="1529"/>
      <c r="J57" s="1529"/>
      <c r="K57" s="1529"/>
      <c r="L57" s="1529"/>
      <c r="M57" s="1529"/>
      <c r="N57" s="1529"/>
      <c r="O57" s="1529"/>
      <c r="P57" s="1530"/>
      <c r="Q57" s="1540" t="s">
        <v>837</v>
      </c>
      <c r="R57" s="1541"/>
      <c r="S57" s="1541"/>
      <c r="T57" s="1541"/>
      <c r="U57" s="1541"/>
      <c r="V57" s="1541"/>
      <c r="W57" s="1542"/>
      <c r="X57" s="1543"/>
      <c r="Y57" s="1515" t="s">
        <v>838</v>
      </c>
      <c r="Z57" s="1499"/>
      <c r="AA57" s="1499"/>
      <c r="AB57" s="1499"/>
      <c r="AC57" s="1499"/>
      <c r="AD57" s="1499"/>
      <c r="AE57" s="1499"/>
      <c r="AF57" s="1499"/>
      <c r="AG57" s="1499"/>
      <c r="AH57" s="1499"/>
      <c r="AI57" s="1499"/>
      <c r="AJ57" s="1499"/>
      <c r="AK57" s="1499"/>
      <c r="AL57" s="1499"/>
      <c r="AM57" s="1499"/>
      <c r="AN57" s="1499"/>
      <c r="AO57" s="1545"/>
      <c r="AP57" s="1546" t="s">
        <v>839</v>
      </c>
      <c r="AQ57" s="1496"/>
      <c r="AR57" s="1515"/>
      <c r="AS57" s="1515"/>
      <c r="AT57" s="1515"/>
      <c r="AU57" s="1515"/>
      <c r="AV57" s="1515"/>
      <c r="AW57" s="1515"/>
      <c r="AX57" s="1515"/>
      <c r="AY57" s="1515"/>
      <c r="AZ57" s="1503"/>
    </row>
    <row r="58" spans="1:52" ht="15" customHeight="1">
      <c r="A58" s="1539">
        <f>A8</f>
        <v>0</v>
      </c>
      <c r="B58" s="1529"/>
      <c r="C58" s="1529"/>
      <c r="D58" s="1529"/>
      <c r="E58" s="1529"/>
      <c r="F58" s="1529"/>
      <c r="G58" s="1529"/>
      <c r="H58" s="1529"/>
      <c r="I58" s="1529"/>
      <c r="J58" s="1529"/>
      <c r="K58" s="1529"/>
      <c r="L58" s="1529"/>
      <c r="M58" s="1529"/>
      <c r="N58" s="1529"/>
      <c r="O58" s="1529"/>
      <c r="P58" s="1530"/>
      <c r="Q58" s="1547"/>
      <c r="R58" s="1548"/>
      <c r="S58" s="1548"/>
      <c r="T58" s="1548"/>
      <c r="U58" s="1548"/>
      <c r="V58" s="1548"/>
      <c r="W58" s="1549"/>
      <c r="X58" s="1550"/>
      <c r="Y58" s="1551" t="s">
        <v>840</v>
      </c>
      <c r="Z58" s="1552"/>
      <c r="AA58" s="1553"/>
      <c r="AB58" s="1553"/>
      <c r="AC58" s="1553"/>
      <c r="AD58" s="1553"/>
      <c r="AE58" s="1553"/>
      <c r="AF58" s="1553"/>
      <c r="AG58" s="1553"/>
      <c r="AH58" s="1553"/>
      <c r="AI58" s="1553"/>
      <c r="AJ58" s="1553"/>
      <c r="AK58" s="1553"/>
      <c r="AL58" s="1553"/>
      <c r="AM58" s="1553"/>
      <c r="AN58" s="1553"/>
      <c r="AO58" s="1554"/>
      <c r="AP58" s="1555" t="s">
        <v>841</v>
      </c>
      <c r="AQ58" s="1522"/>
      <c r="AR58" s="1555"/>
      <c r="AS58" s="1555"/>
      <c r="AT58" s="1555"/>
      <c r="AU58" s="1555"/>
      <c r="AV58" s="1555"/>
      <c r="AW58" s="1555"/>
      <c r="AX58" s="1555"/>
      <c r="AY58" s="1551"/>
      <c r="AZ58" s="1556"/>
    </row>
    <row r="59" spans="1:52" ht="15.75" hidden="1">
      <c r="A59" s="1539"/>
      <c r="B59" s="1529"/>
      <c r="C59" s="1529"/>
      <c r="D59" s="1529"/>
      <c r="E59" s="1529"/>
      <c r="F59" s="1529"/>
      <c r="G59" s="1529"/>
      <c r="H59" s="1529"/>
      <c r="I59" s="1529"/>
      <c r="J59" s="1529"/>
      <c r="K59" s="1529"/>
      <c r="L59" s="1529"/>
      <c r="M59" s="1529"/>
      <c r="N59" s="1529"/>
      <c r="O59" s="1529"/>
      <c r="P59" s="1530"/>
      <c r="Q59" s="1557"/>
      <c r="R59" s="1558"/>
      <c r="S59" s="1558"/>
      <c r="T59" s="1558"/>
      <c r="U59" s="1558"/>
      <c r="V59" s="1558"/>
      <c r="W59" s="1559"/>
      <c r="X59" s="1560"/>
      <c r="Y59" s="1496"/>
      <c r="Z59" s="1498"/>
      <c r="AA59" s="1561"/>
      <c r="AB59" s="1561"/>
      <c r="AC59" s="1561"/>
      <c r="AD59" s="1561"/>
      <c r="AE59" s="1561"/>
      <c r="AF59" s="1561"/>
      <c r="AG59" s="1561"/>
      <c r="AH59" s="1561"/>
      <c r="AI59" s="1561"/>
      <c r="AJ59" s="1561"/>
      <c r="AK59" s="1561"/>
      <c r="AL59" s="1561"/>
      <c r="AM59" s="1561"/>
      <c r="AN59" s="1561"/>
      <c r="AO59" s="1561"/>
      <c r="AP59" s="1561"/>
      <c r="AQ59" s="1561"/>
      <c r="AR59" s="1561"/>
      <c r="AS59" s="1561"/>
      <c r="AT59" s="1561"/>
      <c r="AU59" s="1561"/>
      <c r="AV59" s="1561"/>
      <c r="AW59" s="1561"/>
      <c r="AX59" s="1561"/>
      <c r="AY59" s="1561"/>
      <c r="AZ59" s="1503"/>
    </row>
    <row r="60" spans="1:52" ht="12" customHeight="1">
      <c r="A60" s="1539">
        <f>A9</f>
        <v>0</v>
      </c>
      <c r="B60" s="1529"/>
      <c r="C60" s="1529"/>
      <c r="D60" s="1529"/>
      <c r="E60" s="1529"/>
      <c r="F60" s="1529"/>
      <c r="G60" s="1529"/>
      <c r="H60" s="1529"/>
      <c r="I60" s="1529"/>
      <c r="J60" s="1529"/>
      <c r="K60" s="1529"/>
      <c r="L60" s="1529"/>
      <c r="M60" s="1529"/>
      <c r="N60" s="1529"/>
      <c r="O60" s="1529"/>
      <c r="P60" s="1530"/>
      <c r="Q60" s="1562" t="s">
        <v>842</v>
      </c>
      <c r="R60" s="1563"/>
      <c r="S60" s="1563"/>
      <c r="T60" s="1563"/>
      <c r="U60" s="1563"/>
      <c r="V60" s="1563"/>
      <c r="W60" s="1564"/>
      <c r="X60" s="1560"/>
      <c r="Y60" s="1496"/>
      <c r="Z60" s="1498"/>
      <c r="AA60" s="1884"/>
      <c r="AB60" s="1884"/>
      <c r="AC60" s="1884"/>
      <c r="AD60" s="1884"/>
      <c r="AE60" s="1884"/>
      <c r="AF60" s="1884"/>
      <c r="AG60" s="1884"/>
      <c r="AH60" s="1884"/>
      <c r="AI60" s="1884"/>
      <c r="AJ60" s="1884"/>
      <c r="AK60" s="1884"/>
      <c r="AL60" s="1884"/>
      <c r="AM60" s="1884"/>
      <c r="AN60" s="1884"/>
      <c r="AO60" s="1884"/>
      <c r="AP60" s="1884"/>
      <c r="AQ60" s="1884"/>
      <c r="AR60" s="1884"/>
      <c r="AS60" s="1884"/>
      <c r="AT60" s="1884"/>
      <c r="AU60" s="1884"/>
      <c r="AV60" s="1884"/>
      <c r="AW60" s="1884"/>
      <c r="AX60" s="1884"/>
      <c r="AY60" s="1561"/>
      <c r="AZ60" s="1503"/>
    </row>
    <row r="61" spans="1:52" ht="12" customHeight="1">
      <c r="A61" s="1568"/>
      <c r="B61" s="1569"/>
      <c r="C61" s="1569"/>
      <c r="D61" s="1569"/>
      <c r="E61" s="1569"/>
      <c r="F61" s="1569"/>
      <c r="G61" s="1569"/>
      <c r="H61" s="1569"/>
      <c r="I61" s="1569"/>
      <c r="J61" s="1569"/>
      <c r="K61" s="1569"/>
      <c r="L61" s="1569"/>
      <c r="M61" s="1570"/>
      <c r="N61" s="1570"/>
      <c r="O61" s="1570"/>
      <c r="P61" s="1571"/>
      <c r="Q61" s="1572" t="s">
        <v>843</v>
      </c>
      <c r="R61" s="1573"/>
      <c r="S61" s="1573"/>
      <c r="T61" s="1573"/>
      <c r="U61" s="1573"/>
      <c r="V61" s="1573"/>
      <c r="W61" s="1574"/>
      <c r="X61" s="1885"/>
      <c r="Y61" s="1496"/>
      <c r="Z61" s="1498"/>
      <c r="AA61" s="1561"/>
      <c r="AB61" s="1561"/>
      <c r="AC61" s="1561"/>
      <c r="AD61" s="1561"/>
      <c r="AE61" s="1561"/>
      <c r="AF61" s="1561"/>
      <c r="AG61" s="1561"/>
      <c r="AH61" s="1561"/>
      <c r="AI61" s="1561"/>
      <c r="AJ61" s="1561"/>
      <c r="AK61" s="1561"/>
      <c r="AL61" s="1561"/>
      <c r="AM61" s="1561"/>
      <c r="AN61" s="1561"/>
      <c r="AO61" s="1561"/>
      <c r="AP61" s="1561"/>
      <c r="AQ61" s="1561"/>
      <c r="AR61" s="1884"/>
      <c r="AS61" s="1884"/>
      <c r="AT61" s="1884"/>
      <c r="AU61" s="1884"/>
      <c r="AV61" s="1884"/>
      <c r="AW61" s="1884"/>
      <c r="AX61" s="1884"/>
      <c r="AY61" s="1884"/>
      <c r="AZ61" s="1503"/>
    </row>
    <row r="62" spans="1:52" ht="12" customHeight="1" thickBot="1">
      <c r="A62" s="1575">
        <f>A12</f>
        <v>0</v>
      </c>
      <c r="B62" s="1576"/>
      <c r="C62" s="1576"/>
      <c r="D62" s="1576"/>
      <c r="E62" s="1576"/>
      <c r="F62" s="1576"/>
      <c r="G62" s="1576"/>
      <c r="H62" s="1576"/>
      <c r="I62" s="1576"/>
      <c r="J62" s="1576"/>
      <c r="K62" s="1576"/>
      <c r="L62" s="1576"/>
      <c r="M62" s="1576"/>
      <c r="N62" s="1576"/>
      <c r="O62" s="1576"/>
      <c r="P62" s="1577"/>
      <c r="Q62" s="1578">
        <f>Q$12</f>
        <v>27</v>
      </c>
      <c r="R62" s="1579"/>
      <c r="S62" s="1579"/>
      <c r="T62" s="1579"/>
      <c r="U62" s="1579"/>
      <c r="V62" s="1579"/>
      <c r="W62" s="1580"/>
      <c r="X62" s="1885"/>
      <c r="Y62" s="1496"/>
      <c r="Z62" s="1498"/>
      <c r="AA62" s="1515"/>
      <c r="AB62" s="1886"/>
      <c r="AC62" s="1886"/>
      <c r="AD62" s="1886"/>
      <c r="AE62" s="1886"/>
      <c r="AF62" s="1886"/>
      <c r="AG62" s="1886"/>
      <c r="AH62" s="1886"/>
      <c r="AI62" s="1886"/>
      <c r="AJ62" s="1886"/>
      <c r="AK62" s="1886"/>
      <c r="AL62" s="1886"/>
      <c r="AM62" s="1886"/>
      <c r="AN62" s="1886"/>
      <c r="AO62" s="1886"/>
      <c r="AP62" s="1886"/>
      <c r="AQ62" s="1886"/>
      <c r="AR62" s="1886"/>
      <c r="AS62" s="1886"/>
      <c r="AT62" s="1498"/>
      <c r="AU62" s="1498"/>
      <c r="AV62" s="1498"/>
      <c r="AW62" s="1498"/>
      <c r="AX62" s="1498"/>
      <c r="AY62" s="1498"/>
      <c r="AZ62" s="1503"/>
    </row>
    <row r="63" spans="1:52" ht="4.5" hidden="1" customHeight="1" thickBot="1">
      <c r="A63" s="1581"/>
      <c r="B63" s="1582"/>
      <c r="C63" s="1582"/>
      <c r="D63" s="1582"/>
      <c r="E63" s="1582"/>
      <c r="F63" s="1582"/>
      <c r="G63" s="1582"/>
      <c r="H63" s="1582"/>
      <c r="I63" s="1582"/>
      <c r="J63" s="1582"/>
      <c r="K63" s="1582"/>
      <c r="L63" s="1582"/>
      <c r="M63" s="1583"/>
      <c r="N63" s="1583"/>
      <c r="O63" s="1583"/>
      <c r="P63" s="1584"/>
      <c r="Q63" s="1516"/>
      <c r="R63" s="1517"/>
      <c r="S63" s="1517"/>
      <c r="T63" s="1517"/>
      <c r="U63" s="1517"/>
      <c r="V63" s="1517"/>
      <c r="W63" s="1517"/>
      <c r="X63" s="1585"/>
      <c r="Y63" s="1506"/>
      <c r="Z63" s="1509"/>
      <c r="AA63" s="1508"/>
      <c r="AB63" s="1586"/>
      <c r="AC63" s="1586"/>
      <c r="AD63" s="1586"/>
      <c r="AE63" s="1586"/>
      <c r="AF63" s="1586"/>
      <c r="AG63" s="1586"/>
      <c r="AH63" s="1586"/>
      <c r="AI63" s="1586"/>
      <c r="AJ63" s="1586"/>
      <c r="AK63" s="1586"/>
      <c r="AL63" s="1586"/>
      <c r="AM63" s="1586"/>
      <c r="AN63" s="1586"/>
      <c r="AO63" s="1586"/>
      <c r="AP63" s="1586"/>
      <c r="AQ63" s="1586"/>
      <c r="AR63" s="1586"/>
      <c r="AS63" s="1586"/>
      <c r="AT63" s="1509"/>
      <c r="AU63" s="1509"/>
      <c r="AV63" s="1509"/>
      <c r="AW63" s="1509"/>
      <c r="AX63" s="1509"/>
      <c r="AY63" s="1509"/>
      <c r="AZ63" s="1512"/>
    </row>
    <row r="64" spans="1:52" ht="12" customHeight="1">
      <c r="A64" s="1587" t="s">
        <v>844</v>
      </c>
      <c r="B64" s="1588"/>
      <c r="C64" s="1588"/>
      <c r="D64" s="1588"/>
      <c r="E64" s="1589"/>
      <c r="F64" s="1491"/>
      <c r="G64" s="1491"/>
      <c r="H64" s="1491"/>
      <c r="I64" s="1590"/>
      <c r="J64" s="1591" t="s">
        <v>845</v>
      </c>
      <c r="K64" s="1590"/>
      <c r="L64" s="1590"/>
      <c r="M64" s="1590"/>
      <c r="N64" s="1590"/>
      <c r="O64" s="1590"/>
      <c r="P64" s="1590"/>
      <c r="Q64" s="1592"/>
      <c r="R64" s="1593" t="s">
        <v>846</v>
      </c>
      <c r="S64" s="1594"/>
      <c r="T64" s="1594"/>
      <c r="U64" s="1594"/>
      <c r="V64" s="1594"/>
      <c r="W64" s="1594"/>
      <c r="X64" s="1594"/>
      <c r="Y64" s="1594"/>
      <c r="Z64" s="1594"/>
      <c r="AA64" s="1594"/>
      <c r="AB64" s="1594"/>
      <c r="AC64" s="1594"/>
      <c r="AD64" s="1594"/>
      <c r="AE64" s="1594"/>
      <c r="AF64" s="1595"/>
      <c r="AG64" s="1596" t="s">
        <v>847</v>
      </c>
      <c r="AH64" s="1597"/>
      <c r="AI64" s="1597"/>
      <c r="AJ64" s="1597"/>
      <c r="AK64" s="1597"/>
      <c r="AL64" s="1597"/>
      <c r="AM64" s="1597"/>
      <c r="AN64" s="1597"/>
      <c r="AO64" s="1597"/>
      <c r="AP64" s="1597"/>
      <c r="AQ64" s="1597"/>
      <c r="AR64" s="1597"/>
      <c r="AS64" s="1597"/>
      <c r="AT64" s="1597"/>
      <c r="AU64" s="1597"/>
      <c r="AV64" s="1598"/>
      <c r="AW64" s="1599" t="s">
        <v>848</v>
      </c>
      <c r="AX64" s="1490"/>
      <c r="AY64" s="1490"/>
      <c r="AZ64" s="1495" t="s">
        <v>849</v>
      </c>
    </row>
    <row r="65" spans="1:52" ht="12" customHeight="1">
      <c r="A65" s="1600" t="s">
        <v>850</v>
      </c>
      <c r="B65" s="1601"/>
      <c r="C65" s="1601"/>
      <c r="D65" s="1601"/>
      <c r="E65" s="1602"/>
      <c r="F65" s="1603"/>
      <c r="G65" s="1522"/>
      <c r="H65" s="1604" t="s">
        <v>851</v>
      </c>
      <c r="I65" s="1604"/>
      <c r="J65" s="1604"/>
      <c r="K65" s="1604"/>
      <c r="L65" s="1604"/>
      <c r="M65" s="1604"/>
      <c r="N65" s="1604"/>
      <c r="O65" s="1604"/>
      <c r="P65" s="1604"/>
      <c r="Q65" s="1605"/>
      <c r="R65" s="1606" t="s">
        <v>852</v>
      </c>
      <c r="S65" s="1607"/>
      <c r="T65" s="1607"/>
      <c r="U65" s="1607"/>
      <c r="V65" s="1607"/>
      <c r="W65" s="1607"/>
      <c r="X65" s="1607"/>
      <c r="Y65" s="1607"/>
      <c r="Z65" s="1607"/>
      <c r="AA65" s="1607"/>
      <c r="AB65" s="1607"/>
      <c r="AC65" s="1607"/>
      <c r="AD65" s="1607"/>
      <c r="AE65" s="1607"/>
      <c r="AF65" s="1608"/>
      <c r="AG65" s="1609" t="s">
        <v>853</v>
      </c>
      <c r="AH65" s="1610"/>
      <c r="AI65" s="1610"/>
      <c r="AJ65" s="1610"/>
      <c r="AK65" s="1610"/>
      <c r="AL65" s="1610"/>
      <c r="AM65" s="1610"/>
      <c r="AN65" s="1610"/>
      <c r="AO65" s="1610"/>
      <c r="AP65" s="1610"/>
      <c r="AQ65" s="1610"/>
      <c r="AR65" s="1610"/>
      <c r="AS65" s="1610"/>
      <c r="AT65" s="1610"/>
      <c r="AU65" s="1610"/>
      <c r="AV65" s="1611"/>
      <c r="AW65" s="1612"/>
      <c r="AX65" s="1613"/>
      <c r="AY65" s="1613"/>
      <c r="AZ65" s="1614"/>
    </row>
    <row r="66" spans="1:52" s="1883" customFormat="1" ht="12" customHeight="1" thickBot="1">
      <c r="A66" s="1615">
        <f>A$16</f>
        <v>0</v>
      </c>
      <c r="B66" s="1616"/>
      <c r="C66" s="1616"/>
      <c r="D66" s="1616"/>
      <c r="E66" s="1617"/>
      <c r="F66" s="1618" t="str">
        <f>F$16</f>
        <v>bir anzarane</v>
      </c>
      <c r="G66" s="1616"/>
      <c r="H66" s="1616"/>
      <c r="I66" s="1616"/>
      <c r="J66" s="1616"/>
      <c r="K66" s="1616"/>
      <c r="L66" s="1616"/>
      <c r="M66" s="1616"/>
      <c r="N66" s="1616"/>
      <c r="O66" s="1616"/>
      <c r="P66" s="1616"/>
      <c r="Q66" s="1617"/>
      <c r="R66" s="1619">
        <f>R$16</f>
        <v>0</v>
      </c>
      <c r="S66" s="1620"/>
      <c r="T66" s="1620"/>
      <c r="U66" s="1620"/>
      <c r="V66" s="1620"/>
      <c r="W66" s="1620"/>
      <c r="X66" s="1620"/>
      <c r="Y66" s="1620"/>
      <c r="Z66" s="1620"/>
      <c r="AA66" s="1620"/>
      <c r="AB66" s="1620"/>
      <c r="AC66" s="1620"/>
      <c r="AD66" s="1620"/>
      <c r="AE66" s="1620"/>
      <c r="AF66" s="1621"/>
      <c r="AG66" s="1619">
        <f>R66</f>
        <v>0</v>
      </c>
      <c r="AH66" s="1620"/>
      <c r="AI66" s="1620"/>
      <c r="AJ66" s="1620"/>
      <c r="AK66" s="1620"/>
      <c r="AL66" s="1620"/>
      <c r="AM66" s="1620"/>
      <c r="AN66" s="1620"/>
      <c r="AO66" s="1620"/>
      <c r="AP66" s="1620"/>
      <c r="AQ66" s="1620"/>
      <c r="AR66" s="1620"/>
      <c r="AS66" s="1620"/>
      <c r="AT66" s="1620"/>
      <c r="AU66" s="1620"/>
      <c r="AV66" s="1621"/>
      <c r="AW66" s="1622"/>
      <c r="AX66" s="1623" t="s">
        <v>919</v>
      </c>
      <c r="AY66" s="1887">
        <f>AY16</f>
        <v>7</v>
      </c>
      <c r="AZ66" s="1888"/>
    </row>
    <row r="67" spans="1:52" ht="2.25" customHeight="1" thickBot="1">
      <c r="A67" s="1627"/>
      <c r="B67" s="1628"/>
      <c r="C67" s="1628"/>
      <c r="D67" s="1628"/>
      <c r="E67" s="1628"/>
      <c r="F67" s="1629"/>
      <c r="G67" s="1629"/>
      <c r="H67" s="1629"/>
      <c r="I67" s="1629"/>
      <c r="J67" s="1629"/>
      <c r="K67" s="1629"/>
      <c r="L67" s="1629"/>
      <c r="M67" s="1629"/>
      <c r="N67" s="1629"/>
      <c r="O67" s="1629"/>
      <c r="P67" s="1630"/>
      <c r="Q67" s="1631"/>
      <c r="R67" s="1631"/>
      <c r="S67" s="1631"/>
      <c r="T67" s="1631"/>
      <c r="U67" s="1631"/>
      <c r="V67" s="1631"/>
      <c r="W67" s="1631"/>
      <c r="X67" s="1631"/>
      <c r="Y67" s="1631"/>
      <c r="Z67" s="1631"/>
      <c r="AA67" s="1631"/>
      <c r="AB67" s="1631"/>
      <c r="AC67" s="1631"/>
      <c r="AD67" s="1631"/>
      <c r="AE67" s="1631"/>
      <c r="AF67" s="1631"/>
      <c r="AG67" s="1630"/>
      <c r="AH67" s="1631"/>
      <c r="AI67" s="1631"/>
      <c r="AJ67" s="1631"/>
      <c r="AK67" s="1631"/>
      <c r="AL67" s="1631"/>
      <c r="AM67" s="1631"/>
      <c r="AN67" s="1631"/>
      <c r="AO67" s="1631"/>
      <c r="AP67" s="1631"/>
      <c r="AQ67" s="1631"/>
      <c r="AR67" s="1631"/>
      <c r="AS67" s="1631"/>
      <c r="AT67" s="1631"/>
      <c r="AU67" s="1631"/>
      <c r="AV67" s="1628"/>
      <c r="AW67" s="1628"/>
      <c r="AX67" s="1628"/>
      <c r="AY67" s="1632"/>
      <c r="AZ67" s="1633"/>
    </row>
    <row r="68" spans="1:52" ht="12" customHeight="1">
      <c r="A68" s="1634" t="s">
        <v>856</v>
      </c>
      <c r="B68" s="1635"/>
      <c r="C68" s="1635"/>
      <c r="D68" s="1635"/>
      <c r="E68" s="1636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598"/>
      <c r="R68" s="1637" t="s">
        <v>857</v>
      </c>
      <c r="S68" s="1637"/>
      <c r="T68" s="1637"/>
      <c r="U68" s="1638" t="s">
        <v>858</v>
      </c>
      <c r="V68" s="1638"/>
      <c r="W68" s="1638"/>
      <c r="X68" s="1639" t="s">
        <v>859</v>
      </c>
      <c r="Y68" s="1640"/>
      <c r="Z68" s="1641"/>
      <c r="AA68" s="1641" t="s">
        <v>860</v>
      </c>
      <c r="AB68" s="1642"/>
      <c r="AC68" s="1639"/>
      <c r="AD68" s="1641" t="s">
        <v>860</v>
      </c>
      <c r="AE68" s="1642"/>
      <c r="AF68" s="1639"/>
      <c r="AG68" s="1643" t="s">
        <v>861</v>
      </c>
      <c r="AH68" s="1643"/>
      <c r="AI68" s="1644"/>
      <c r="AJ68" s="1491"/>
      <c r="AK68" s="1491"/>
      <c r="AL68" s="1491"/>
      <c r="AM68" s="1491"/>
      <c r="AN68" s="1491"/>
      <c r="AO68" s="1491"/>
      <c r="AP68" s="1491"/>
      <c r="AQ68" s="1491"/>
      <c r="AR68" s="1645"/>
      <c r="AS68" s="1598"/>
      <c r="AT68" s="1646" t="s">
        <v>862</v>
      </c>
      <c r="AU68" s="1647"/>
      <c r="AV68" s="1648"/>
      <c r="AW68" s="1491"/>
      <c r="AX68" s="1491"/>
      <c r="AY68" s="1491"/>
      <c r="AZ68" s="1495"/>
    </row>
    <row r="69" spans="1:52" ht="12" customHeight="1">
      <c r="A69" s="1497"/>
      <c r="B69" s="1496"/>
      <c r="C69" s="1496"/>
      <c r="D69" s="1496"/>
      <c r="E69" s="1649"/>
      <c r="F69" s="1650" t="s">
        <v>863</v>
      </c>
      <c r="G69" s="1651"/>
      <c r="H69" s="1651"/>
      <c r="I69" s="1651"/>
      <c r="J69" s="1651"/>
      <c r="K69" s="1651"/>
      <c r="L69" s="1651"/>
      <c r="M69" s="1651"/>
      <c r="N69" s="1651"/>
      <c r="O69" s="1651"/>
      <c r="P69" s="1651"/>
      <c r="Q69" s="1652"/>
      <c r="R69" s="1496"/>
      <c r="S69" s="1496"/>
      <c r="T69" s="1496"/>
      <c r="U69" s="1653" t="s">
        <v>864</v>
      </c>
      <c r="V69" s="1653"/>
      <c r="W69" s="1653"/>
      <c r="X69" s="1654" t="s">
        <v>865</v>
      </c>
      <c r="Y69" s="1653"/>
      <c r="Z69" s="1655"/>
      <c r="AA69" s="1656" t="s">
        <v>866</v>
      </c>
      <c r="AB69" s="1657"/>
      <c r="AC69" s="1658"/>
      <c r="AD69" s="1659" t="s">
        <v>867</v>
      </c>
      <c r="AE69" s="1660"/>
      <c r="AF69" s="1661"/>
      <c r="AG69" s="1662" t="s">
        <v>868</v>
      </c>
      <c r="AH69" s="1663"/>
      <c r="AI69" s="1664"/>
      <c r="AJ69" s="1496"/>
      <c r="AK69" s="1496"/>
      <c r="AL69" s="1496"/>
      <c r="AM69" s="1496"/>
      <c r="AN69" s="1496"/>
      <c r="AO69" s="1496"/>
      <c r="AP69" s="1496"/>
      <c r="AQ69" s="1496"/>
      <c r="AR69" s="1496"/>
      <c r="AS69" s="1496"/>
      <c r="AT69" s="1665"/>
      <c r="AU69" s="1665"/>
      <c r="AV69" s="1666"/>
      <c r="AW69" s="1496"/>
      <c r="AX69" s="1496"/>
      <c r="AY69" s="1496" t="s">
        <v>869</v>
      </c>
      <c r="AZ69" s="1503"/>
    </row>
    <row r="70" spans="1:52" ht="12" customHeight="1">
      <c r="A70" s="1667" t="s">
        <v>870</v>
      </c>
      <c r="B70" s="1663"/>
      <c r="C70" s="1663"/>
      <c r="D70" s="1663"/>
      <c r="E70" s="1664"/>
      <c r="F70" s="1496"/>
      <c r="G70" s="1496"/>
      <c r="H70" s="1496"/>
      <c r="I70" s="1496"/>
      <c r="J70" s="1496"/>
      <c r="K70" s="1496"/>
      <c r="L70" s="1496"/>
      <c r="M70" s="1496"/>
      <c r="N70" s="1496"/>
      <c r="O70" s="1496"/>
      <c r="P70" s="1496"/>
      <c r="Q70" s="1649"/>
      <c r="R70" s="1654" t="s">
        <v>871</v>
      </c>
      <c r="S70" s="1653"/>
      <c r="T70" s="1653"/>
      <c r="U70" s="1653" t="s">
        <v>872</v>
      </c>
      <c r="V70" s="1653"/>
      <c r="W70" s="1653"/>
      <c r="X70" s="1654" t="s">
        <v>873</v>
      </c>
      <c r="Y70" s="1653"/>
      <c r="Z70" s="1653"/>
      <c r="AA70" s="1659" t="s">
        <v>874</v>
      </c>
      <c r="AB70" s="1660"/>
      <c r="AC70" s="1661"/>
      <c r="AD70" s="1659" t="s">
        <v>874</v>
      </c>
      <c r="AE70" s="1660"/>
      <c r="AF70" s="1661"/>
      <c r="AG70" s="1662"/>
      <c r="AH70" s="1663"/>
      <c r="AI70" s="1664"/>
      <c r="AJ70" s="1522"/>
      <c r="AK70" s="1522"/>
      <c r="AL70" s="1522"/>
      <c r="AM70" s="1522"/>
      <c r="AN70" s="1668" t="s">
        <v>875</v>
      </c>
      <c r="AO70" s="1668"/>
      <c r="AP70" s="1668"/>
      <c r="AQ70" s="1668"/>
      <c r="AR70" s="1668"/>
      <c r="AS70" s="1668"/>
      <c r="AT70" s="1668"/>
      <c r="AU70" s="1668"/>
      <c r="AV70" s="1669"/>
      <c r="AW70" s="1496"/>
      <c r="AX70" s="1496"/>
      <c r="AY70" s="1496"/>
      <c r="AZ70" s="1503"/>
    </row>
    <row r="71" spans="1:52" ht="12" customHeight="1">
      <c r="A71" s="1670" t="s">
        <v>0</v>
      </c>
      <c r="B71" s="1671"/>
      <c r="C71" s="1671"/>
      <c r="D71" s="1671"/>
      <c r="E71" s="1672"/>
      <c r="F71" s="1496"/>
      <c r="G71" s="1496"/>
      <c r="H71" s="1496"/>
      <c r="I71" s="1496"/>
      <c r="J71" s="1496"/>
      <c r="K71" s="1496"/>
      <c r="L71" s="1496"/>
      <c r="M71" s="1496"/>
      <c r="N71" s="1496"/>
      <c r="O71" s="1496"/>
      <c r="P71" s="1496"/>
      <c r="Q71" s="1649"/>
      <c r="R71" s="1673" t="s">
        <v>876</v>
      </c>
      <c r="S71" s="1671"/>
      <c r="T71" s="1672"/>
      <c r="U71" s="1673" t="s">
        <v>877</v>
      </c>
      <c r="V71" s="1671"/>
      <c r="W71" s="1672"/>
      <c r="X71" s="1674" t="s">
        <v>878</v>
      </c>
      <c r="Y71" s="1674"/>
      <c r="Z71" s="1675"/>
      <c r="AA71" s="1676" t="s">
        <v>879</v>
      </c>
      <c r="AB71" s="1674"/>
      <c r="AC71" s="1675"/>
      <c r="AD71" s="1676" t="s">
        <v>880</v>
      </c>
      <c r="AE71" s="1674"/>
      <c r="AF71" s="1675"/>
      <c r="AG71" s="1496" t="s">
        <v>881</v>
      </c>
      <c r="AH71" s="1496"/>
      <c r="AI71" s="1649"/>
      <c r="AJ71" s="1677" t="s">
        <v>882</v>
      </c>
      <c r="AK71" s="1678"/>
      <c r="AL71" s="1678"/>
      <c r="AM71" s="1678"/>
      <c r="AN71" s="1678"/>
      <c r="AO71" s="1678"/>
      <c r="AP71" s="1678"/>
      <c r="AQ71" s="1679"/>
      <c r="AR71" s="1677" t="s">
        <v>883</v>
      </c>
      <c r="AS71" s="1678"/>
      <c r="AT71" s="1678"/>
      <c r="AU71" s="1678"/>
      <c r="AV71" s="1679"/>
      <c r="AW71" s="1680"/>
      <c r="AX71" s="1681"/>
      <c r="AY71" s="1682"/>
      <c r="AZ71" s="1683"/>
    </row>
    <row r="72" spans="1:52" ht="12" customHeight="1">
      <c r="A72" s="1497"/>
      <c r="B72" s="1684"/>
      <c r="C72" s="1496"/>
      <c r="D72" s="1496"/>
      <c r="E72" s="1649"/>
      <c r="F72" s="1662" t="s">
        <v>884</v>
      </c>
      <c r="G72" s="1663"/>
      <c r="H72" s="1663"/>
      <c r="I72" s="1663"/>
      <c r="J72" s="1663"/>
      <c r="K72" s="1663"/>
      <c r="L72" s="1663"/>
      <c r="M72" s="1663"/>
      <c r="N72" s="1663"/>
      <c r="O72" s="1663"/>
      <c r="P72" s="1663"/>
      <c r="Q72" s="1664"/>
      <c r="R72" s="1496"/>
      <c r="S72" s="1496"/>
      <c r="T72" s="1496"/>
      <c r="U72" s="1673" t="s">
        <v>885</v>
      </c>
      <c r="V72" s="1671"/>
      <c r="W72" s="1672"/>
      <c r="X72" s="1674" t="s">
        <v>886</v>
      </c>
      <c r="Y72" s="1674"/>
      <c r="Z72" s="1675"/>
      <c r="AA72" s="1676" t="s">
        <v>887</v>
      </c>
      <c r="AB72" s="1674"/>
      <c r="AC72" s="1675"/>
      <c r="AD72" s="1676" t="s">
        <v>888</v>
      </c>
      <c r="AE72" s="1674"/>
      <c r="AF72" s="1675"/>
      <c r="AG72" s="1663" t="s">
        <v>889</v>
      </c>
      <c r="AH72" s="1663"/>
      <c r="AI72" s="1664"/>
      <c r="AJ72" s="1662" t="s">
        <v>890</v>
      </c>
      <c r="AK72" s="1663"/>
      <c r="AL72" s="1663"/>
      <c r="AM72" s="1663"/>
      <c r="AN72" s="1663"/>
      <c r="AO72" s="1663"/>
      <c r="AP72" s="1663"/>
      <c r="AQ72" s="1664"/>
      <c r="AR72" s="1685" t="s">
        <v>891</v>
      </c>
      <c r="AS72" s="1686"/>
      <c r="AT72" s="1686"/>
      <c r="AU72" s="1686"/>
      <c r="AV72" s="1687"/>
      <c r="AW72" s="1659" t="s">
        <v>892</v>
      </c>
      <c r="AX72" s="1660"/>
      <c r="AY72" s="1660"/>
      <c r="AZ72" s="1688"/>
    </row>
    <row r="73" spans="1:52" ht="12" customHeight="1">
      <c r="A73" s="1689" t="s">
        <v>893</v>
      </c>
      <c r="B73" s="1690"/>
      <c r="C73" s="1690"/>
      <c r="D73" s="1690"/>
      <c r="E73" s="1654"/>
      <c r="F73" s="1691"/>
      <c r="G73" s="1691"/>
      <c r="H73" s="1538"/>
      <c r="I73" s="1538"/>
      <c r="J73" s="1538"/>
      <c r="K73" s="1538"/>
      <c r="L73" s="1538"/>
      <c r="M73" s="1538"/>
      <c r="N73" s="1538"/>
      <c r="O73" s="1538"/>
      <c r="P73" s="1538"/>
      <c r="Q73" s="1692"/>
      <c r="R73" s="1693" t="s">
        <v>894</v>
      </c>
      <c r="S73" s="1693"/>
      <c r="T73" s="1693"/>
      <c r="U73" s="1694" t="s">
        <v>895</v>
      </c>
      <c r="V73" s="1694"/>
      <c r="W73" s="1694"/>
      <c r="X73" s="1675" t="s">
        <v>896</v>
      </c>
      <c r="Y73" s="1694"/>
      <c r="Z73" s="1694"/>
      <c r="AA73" s="1694" t="s">
        <v>897</v>
      </c>
      <c r="AB73" s="1694"/>
      <c r="AC73" s="1694"/>
      <c r="AD73" s="1694" t="s">
        <v>897</v>
      </c>
      <c r="AE73" s="1694"/>
      <c r="AF73" s="1694"/>
      <c r="AG73" s="1695"/>
      <c r="AH73" s="1496"/>
      <c r="AI73" s="1649"/>
      <c r="AJ73" s="1663" t="s">
        <v>898</v>
      </c>
      <c r="AK73" s="1663"/>
      <c r="AL73" s="1663"/>
      <c r="AM73" s="1663"/>
      <c r="AN73" s="1663"/>
      <c r="AO73" s="1663"/>
      <c r="AP73" s="1663"/>
      <c r="AQ73" s="1664"/>
      <c r="AR73" s="1662" t="s">
        <v>898</v>
      </c>
      <c r="AS73" s="1663"/>
      <c r="AT73" s="1663"/>
      <c r="AU73" s="1663"/>
      <c r="AV73" s="1664"/>
      <c r="AW73" s="1496"/>
      <c r="AX73" s="1496"/>
      <c r="AY73" s="1496"/>
      <c r="AZ73" s="1503"/>
    </row>
    <row r="74" spans="1:52" ht="12" customHeight="1">
      <c r="A74" s="1696"/>
      <c r="B74" s="1697"/>
      <c r="C74" s="1698"/>
      <c r="D74" s="1698"/>
      <c r="E74" s="1699"/>
      <c r="F74" s="1700"/>
      <c r="G74" s="1700"/>
      <c r="H74" s="1700"/>
      <c r="I74" s="1700"/>
      <c r="J74" s="1700"/>
      <c r="K74" s="1700"/>
      <c r="L74" s="1700"/>
      <c r="M74" s="1700"/>
      <c r="N74" s="1700"/>
      <c r="O74" s="1555"/>
      <c r="P74" s="1555"/>
      <c r="Q74" s="1701"/>
      <c r="R74" s="1702"/>
      <c r="S74" s="1702"/>
      <c r="T74" s="1701"/>
      <c r="U74" s="1702"/>
      <c r="V74" s="1702"/>
      <c r="W74" s="1701"/>
      <c r="X74" s="1702"/>
      <c r="Y74" s="1702"/>
      <c r="Z74" s="1611"/>
      <c r="AA74" s="1522"/>
      <c r="AB74" s="1551"/>
      <c r="AC74" s="1611"/>
      <c r="AD74" s="1703" t="s">
        <v>402</v>
      </c>
      <c r="AE74" s="1704"/>
      <c r="AF74" s="1705"/>
      <c r="AG74" s="1703" t="s">
        <v>403</v>
      </c>
      <c r="AH74" s="1704"/>
      <c r="AI74" s="1705"/>
      <c r="AJ74" s="1703" t="s">
        <v>404</v>
      </c>
      <c r="AK74" s="1704"/>
      <c r="AL74" s="1704"/>
      <c r="AM74" s="1704"/>
      <c r="AN74" s="1704"/>
      <c r="AO74" s="1704"/>
      <c r="AP74" s="1704"/>
      <c r="AQ74" s="1705"/>
      <c r="AR74" s="1703" t="s">
        <v>899</v>
      </c>
      <c r="AS74" s="1704"/>
      <c r="AT74" s="1704"/>
      <c r="AU74" s="1704"/>
      <c r="AV74" s="1705"/>
      <c r="AW74" s="1703" t="s">
        <v>900</v>
      </c>
      <c r="AX74" s="1704"/>
      <c r="AY74" s="1704"/>
      <c r="AZ74" s="1706"/>
    </row>
    <row r="75" spans="1:52" ht="12" customHeight="1">
      <c r="A75" s="1707"/>
      <c r="B75" s="1708"/>
      <c r="C75" s="1708"/>
      <c r="D75" s="1708"/>
      <c r="E75" s="1709"/>
      <c r="F75" s="1710"/>
      <c r="G75" s="1711"/>
      <c r="H75" s="1711"/>
      <c r="I75" s="1711"/>
      <c r="J75" s="1711"/>
      <c r="K75" s="1711"/>
      <c r="L75" s="1711"/>
      <c r="M75" s="1711"/>
      <c r="N75" s="1711"/>
      <c r="O75" s="1711"/>
      <c r="P75" s="1711"/>
      <c r="Q75" s="1712"/>
      <c r="R75" s="1713" t="s">
        <v>901</v>
      </c>
      <c r="S75" s="1714"/>
      <c r="T75" s="1715"/>
      <c r="U75" s="1716"/>
      <c r="V75" s="1717"/>
      <c r="W75" s="1718"/>
      <c r="X75" s="1716"/>
      <c r="Y75" s="1717"/>
      <c r="Z75" s="1718"/>
      <c r="AA75" s="1719">
        <f>U75-X75</f>
        <v>0</v>
      </c>
      <c r="AB75" s="1720"/>
      <c r="AC75" s="1721"/>
      <c r="AD75" s="1716"/>
      <c r="AE75" s="1717"/>
      <c r="AF75" s="1718"/>
      <c r="AG75" s="1713" t="s">
        <v>74</v>
      </c>
      <c r="AH75" s="1714"/>
      <c r="AI75" s="1715"/>
      <c r="AJ75" s="1722">
        <v>0</v>
      </c>
      <c r="AK75" s="1723"/>
      <c r="AL75" s="1723"/>
      <c r="AM75" s="1723"/>
      <c r="AN75" s="1723"/>
      <c r="AO75" s="1723"/>
      <c r="AP75" s="1723"/>
      <c r="AQ75" s="1724"/>
      <c r="AR75" s="1725">
        <f t="shared" ref="AR75:AR86" si="2">MIN(6000,AJ75)</f>
        <v>0</v>
      </c>
      <c r="AS75" s="1726"/>
      <c r="AT75" s="1726"/>
      <c r="AU75" s="1726"/>
      <c r="AV75" s="1727"/>
      <c r="AW75" s="1728"/>
      <c r="AX75" s="1729"/>
      <c r="AY75" s="1729"/>
      <c r="AZ75" s="1730"/>
    </row>
    <row r="76" spans="1:52" ht="12" customHeight="1">
      <c r="A76" s="1731"/>
      <c r="B76" s="1732"/>
      <c r="C76" s="1732"/>
      <c r="D76" s="1732"/>
      <c r="E76" s="1733"/>
      <c r="F76" s="1734"/>
      <c r="G76" s="1735"/>
      <c r="H76" s="1735"/>
      <c r="I76" s="1735"/>
      <c r="J76" s="1735"/>
      <c r="K76" s="1735"/>
      <c r="L76" s="1735"/>
      <c r="M76" s="1735"/>
      <c r="N76" s="1735"/>
      <c r="O76" s="1735"/>
      <c r="P76" s="1735"/>
      <c r="Q76" s="1736"/>
      <c r="R76" s="1737" t="s">
        <v>901</v>
      </c>
      <c r="S76" s="1738"/>
      <c r="T76" s="1739"/>
      <c r="U76" s="1740"/>
      <c r="V76" s="1741"/>
      <c r="W76" s="1742"/>
      <c r="X76" s="1740"/>
      <c r="Y76" s="1741"/>
      <c r="Z76" s="1742"/>
      <c r="AA76" s="1743">
        <f>U76-X76</f>
        <v>0</v>
      </c>
      <c r="AB76" s="1744"/>
      <c r="AC76" s="1745"/>
      <c r="AD76" s="1740"/>
      <c r="AE76" s="1741"/>
      <c r="AF76" s="1742"/>
      <c r="AG76" s="1737"/>
      <c r="AH76" s="1738"/>
      <c r="AI76" s="1739"/>
      <c r="AJ76" s="1746">
        <v>0</v>
      </c>
      <c r="AK76" s="1747"/>
      <c r="AL76" s="1747"/>
      <c r="AM76" s="1747"/>
      <c r="AN76" s="1747"/>
      <c r="AO76" s="1747"/>
      <c r="AP76" s="1747"/>
      <c r="AQ76" s="1748"/>
      <c r="AR76" s="1749">
        <f t="shared" si="2"/>
        <v>0</v>
      </c>
      <c r="AS76" s="1750"/>
      <c r="AT76" s="1750"/>
      <c r="AU76" s="1750"/>
      <c r="AV76" s="1751"/>
      <c r="AW76" s="1752"/>
      <c r="AX76" s="1753"/>
      <c r="AY76" s="1753"/>
      <c r="AZ76" s="1754"/>
    </row>
    <row r="77" spans="1:52" ht="12" customHeight="1">
      <c r="A77" s="1731"/>
      <c r="B77" s="1732"/>
      <c r="C77" s="1732"/>
      <c r="D77" s="1732"/>
      <c r="E77" s="1733"/>
      <c r="F77" s="1734"/>
      <c r="G77" s="1735"/>
      <c r="H77" s="1735"/>
      <c r="I77" s="1735"/>
      <c r="J77" s="1735"/>
      <c r="K77" s="1735"/>
      <c r="L77" s="1735"/>
      <c r="M77" s="1735"/>
      <c r="N77" s="1735"/>
      <c r="O77" s="1735"/>
      <c r="P77" s="1735"/>
      <c r="Q77" s="1736"/>
      <c r="R77" s="1737" t="s">
        <v>901</v>
      </c>
      <c r="S77" s="1738"/>
      <c r="T77" s="1739"/>
      <c r="U77" s="1740"/>
      <c r="V77" s="1741"/>
      <c r="W77" s="1742"/>
      <c r="X77" s="1740"/>
      <c r="Y77" s="1741"/>
      <c r="Z77" s="1742"/>
      <c r="AA77" s="1743">
        <f t="shared" ref="AA77:AA85" si="3">U77-X77</f>
        <v>0</v>
      </c>
      <c r="AB77" s="1744"/>
      <c r="AC77" s="1745"/>
      <c r="AD77" s="1740"/>
      <c r="AE77" s="1741"/>
      <c r="AF77" s="1742"/>
      <c r="AG77" s="1737"/>
      <c r="AH77" s="1738"/>
      <c r="AI77" s="1739"/>
      <c r="AJ77" s="1746">
        <v>0</v>
      </c>
      <c r="AK77" s="1747"/>
      <c r="AL77" s="1747"/>
      <c r="AM77" s="1747"/>
      <c r="AN77" s="1747"/>
      <c r="AO77" s="1747"/>
      <c r="AP77" s="1747"/>
      <c r="AQ77" s="1748"/>
      <c r="AR77" s="1749">
        <f t="shared" si="2"/>
        <v>0</v>
      </c>
      <c r="AS77" s="1750"/>
      <c r="AT77" s="1750"/>
      <c r="AU77" s="1750"/>
      <c r="AV77" s="1751"/>
      <c r="AW77" s="1752"/>
      <c r="AX77" s="1753"/>
      <c r="AY77" s="1753"/>
      <c r="AZ77" s="1754"/>
    </row>
    <row r="78" spans="1:52" ht="12" customHeight="1">
      <c r="A78" s="1731"/>
      <c r="B78" s="1732"/>
      <c r="C78" s="1732"/>
      <c r="D78" s="1732"/>
      <c r="E78" s="1733"/>
      <c r="F78" s="1734"/>
      <c r="G78" s="1735"/>
      <c r="H78" s="1735"/>
      <c r="I78" s="1735"/>
      <c r="J78" s="1735"/>
      <c r="K78" s="1735"/>
      <c r="L78" s="1735"/>
      <c r="M78" s="1735"/>
      <c r="N78" s="1735"/>
      <c r="O78" s="1735"/>
      <c r="P78" s="1735"/>
      <c r="Q78" s="1736"/>
      <c r="R78" s="1737" t="s">
        <v>901</v>
      </c>
      <c r="S78" s="1738"/>
      <c r="T78" s="1739"/>
      <c r="U78" s="1740"/>
      <c r="V78" s="1741"/>
      <c r="W78" s="1742"/>
      <c r="X78" s="1740"/>
      <c r="Y78" s="1741"/>
      <c r="Z78" s="1742"/>
      <c r="AA78" s="1743">
        <f t="shared" si="3"/>
        <v>0</v>
      </c>
      <c r="AB78" s="1744"/>
      <c r="AC78" s="1745"/>
      <c r="AD78" s="1740"/>
      <c r="AE78" s="1741"/>
      <c r="AF78" s="1742"/>
      <c r="AG78" s="1737"/>
      <c r="AH78" s="1738"/>
      <c r="AI78" s="1739"/>
      <c r="AJ78" s="1746">
        <v>0</v>
      </c>
      <c r="AK78" s="1747"/>
      <c r="AL78" s="1747"/>
      <c r="AM78" s="1747"/>
      <c r="AN78" s="1747"/>
      <c r="AO78" s="1747"/>
      <c r="AP78" s="1747"/>
      <c r="AQ78" s="1748"/>
      <c r="AR78" s="1749">
        <f t="shared" si="2"/>
        <v>0</v>
      </c>
      <c r="AS78" s="1750"/>
      <c r="AT78" s="1750"/>
      <c r="AU78" s="1750"/>
      <c r="AV78" s="1751"/>
      <c r="AW78" s="1755"/>
      <c r="AX78" s="1753"/>
      <c r="AY78" s="1753"/>
      <c r="AZ78" s="1754"/>
    </row>
    <row r="79" spans="1:52" ht="12" customHeight="1">
      <c r="A79" s="1731"/>
      <c r="B79" s="1732"/>
      <c r="C79" s="1732"/>
      <c r="D79" s="1732"/>
      <c r="E79" s="1733"/>
      <c r="F79" s="1734"/>
      <c r="G79" s="1735"/>
      <c r="H79" s="1735"/>
      <c r="I79" s="1735"/>
      <c r="J79" s="1735"/>
      <c r="K79" s="1735"/>
      <c r="L79" s="1735"/>
      <c r="M79" s="1735"/>
      <c r="N79" s="1735"/>
      <c r="O79" s="1735"/>
      <c r="P79" s="1735"/>
      <c r="Q79" s="1736"/>
      <c r="R79" s="1737" t="s">
        <v>901</v>
      </c>
      <c r="S79" s="1738"/>
      <c r="T79" s="1739"/>
      <c r="U79" s="1740"/>
      <c r="V79" s="1741"/>
      <c r="W79" s="1742"/>
      <c r="X79" s="1740"/>
      <c r="Y79" s="1741"/>
      <c r="Z79" s="1742"/>
      <c r="AA79" s="1743">
        <f t="shared" si="3"/>
        <v>0</v>
      </c>
      <c r="AB79" s="1744"/>
      <c r="AC79" s="1745"/>
      <c r="AD79" s="1740"/>
      <c r="AE79" s="1741"/>
      <c r="AF79" s="1742"/>
      <c r="AG79" s="1737"/>
      <c r="AH79" s="1738"/>
      <c r="AI79" s="1739"/>
      <c r="AJ79" s="1746">
        <v>0</v>
      </c>
      <c r="AK79" s="1747"/>
      <c r="AL79" s="1747"/>
      <c r="AM79" s="1747"/>
      <c r="AN79" s="1747"/>
      <c r="AO79" s="1747"/>
      <c r="AP79" s="1747"/>
      <c r="AQ79" s="1748"/>
      <c r="AR79" s="1749">
        <f t="shared" si="2"/>
        <v>0</v>
      </c>
      <c r="AS79" s="1750"/>
      <c r="AT79" s="1750"/>
      <c r="AU79" s="1750"/>
      <c r="AV79" s="1751"/>
      <c r="AW79" s="1755"/>
      <c r="AX79" s="1753"/>
      <c r="AY79" s="1753"/>
      <c r="AZ79" s="1754"/>
    </row>
    <row r="80" spans="1:52" ht="12" customHeight="1">
      <c r="A80" s="1731"/>
      <c r="B80" s="1732"/>
      <c r="C80" s="1732"/>
      <c r="D80" s="1732"/>
      <c r="E80" s="1733"/>
      <c r="F80" s="1734"/>
      <c r="G80" s="1735"/>
      <c r="H80" s="1735"/>
      <c r="I80" s="1735"/>
      <c r="J80" s="1735"/>
      <c r="K80" s="1735"/>
      <c r="L80" s="1735"/>
      <c r="M80" s="1735"/>
      <c r="N80" s="1735"/>
      <c r="O80" s="1735"/>
      <c r="P80" s="1735"/>
      <c r="Q80" s="1736"/>
      <c r="R80" s="1737" t="s">
        <v>901</v>
      </c>
      <c r="S80" s="1738"/>
      <c r="T80" s="1739"/>
      <c r="U80" s="1740"/>
      <c r="V80" s="1741"/>
      <c r="W80" s="1742"/>
      <c r="X80" s="1740"/>
      <c r="Y80" s="1741"/>
      <c r="Z80" s="1742"/>
      <c r="AA80" s="1743">
        <f t="shared" si="3"/>
        <v>0</v>
      </c>
      <c r="AB80" s="1744"/>
      <c r="AC80" s="1745"/>
      <c r="AD80" s="1740"/>
      <c r="AE80" s="1741"/>
      <c r="AF80" s="1742"/>
      <c r="AG80" s="1737"/>
      <c r="AH80" s="1738"/>
      <c r="AI80" s="1739"/>
      <c r="AJ80" s="1746">
        <v>0</v>
      </c>
      <c r="AK80" s="1747"/>
      <c r="AL80" s="1747"/>
      <c r="AM80" s="1747"/>
      <c r="AN80" s="1747"/>
      <c r="AO80" s="1747"/>
      <c r="AP80" s="1747"/>
      <c r="AQ80" s="1748"/>
      <c r="AR80" s="1749">
        <f t="shared" si="2"/>
        <v>0</v>
      </c>
      <c r="AS80" s="1750"/>
      <c r="AT80" s="1750"/>
      <c r="AU80" s="1750"/>
      <c r="AV80" s="1751"/>
      <c r="AW80" s="1755"/>
      <c r="AX80" s="1753"/>
      <c r="AY80" s="1753"/>
      <c r="AZ80" s="1754"/>
    </row>
    <row r="81" spans="1:52" ht="12" customHeight="1">
      <c r="A81" s="1731"/>
      <c r="B81" s="1732"/>
      <c r="C81" s="1732"/>
      <c r="D81" s="1732"/>
      <c r="E81" s="1733"/>
      <c r="F81" s="1734"/>
      <c r="G81" s="1735"/>
      <c r="H81" s="1735"/>
      <c r="I81" s="1735"/>
      <c r="J81" s="1735"/>
      <c r="K81" s="1735"/>
      <c r="L81" s="1735"/>
      <c r="M81" s="1735"/>
      <c r="N81" s="1735"/>
      <c r="O81" s="1735"/>
      <c r="P81" s="1735"/>
      <c r="Q81" s="1736"/>
      <c r="R81" s="1737" t="s">
        <v>901</v>
      </c>
      <c r="S81" s="1738"/>
      <c r="T81" s="1739"/>
      <c r="U81" s="1740"/>
      <c r="V81" s="1741"/>
      <c r="W81" s="1742"/>
      <c r="X81" s="1740"/>
      <c r="Y81" s="1741"/>
      <c r="Z81" s="1742"/>
      <c r="AA81" s="1743">
        <f t="shared" si="3"/>
        <v>0</v>
      </c>
      <c r="AB81" s="1744"/>
      <c r="AC81" s="1745"/>
      <c r="AD81" s="1740"/>
      <c r="AE81" s="1741"/>
      <c r="AF81" s="1742"/>
      <c r="AG81" s="1737"/>
      <c r="AH81" s="1738"/>
      <c r="AI81" s="1739"/>
      <c r="AJ81" s="1746">
        <v>0</v>
      </c>
      <c r="AK81" s="1747"/>
      <c r="AL81" s="1747"/>
      <c r="AM81" s="1747"/>
      <c r="AN81" s="1747"/>
      <c r="AO81" s="1747"/>
      <c r="AP81" s="1747"/>
      <c r="AQ81" s="1748"/>
      <c r="AR81" s="1749">
        <f t="shared" si="2"/>
        <v>0</v>
      </c>
      <c r="AS81" s="1750"/>
      <c r="AT81" s="1750"/>
      <c r="AU81" s="1750"/>
      <c r="AV81" s="1751"/>
      <c r="AW81" s="1756"/>
      <c r="AX81" s="1753"/>
      <c r="AY81" s="1753"/>
      <c r="AZ81" s="1754"/>
    </row>
    <row r="82" spans="1:52" ht="12" customHeight="1">
      <c r="A82" s="1731"/>
      <c r="B82" s="1732"/>
      <c r="C82" s="1732"/>
      <c r="D82" s="1732"/>
      <c r="E82" s="1733"/>
      <c r="F82" s="1734"/>
      <c r="G82" s="1735"/>
      <c r="H82" s="1735"/>
      <c r="I82" s="1735"/>
      <c r="J82" s="1735"/>
      <c r="K82" s="1735"/>
      <c r="L82" s="1735"/>
      <c r="M82" s="1735"/>
      <c r="N82" s="1735"/>
      <c r="O82" s="1735"/>
      <c r="P82" s="1735"/>
      <c r="Q82" s="1736"/>
      <c r="R82" s="1737" t="s">
        <v>901</v>
      </c>
      <c r="S82" s="1738"/>
      <c r="T82" s="1739"/>
      <c r="U82" s="1740"/>
      <c r="V82" s="1741"/>
      <c r="W82" s="1742"/>
      <c r="X82" s="1740"/>
      <c r="Y82" s="1741"/>
      <c r="Z82" s="1742"/>
      <c r="AA82" s="1743">
        <f t="shared" si="3"/>
        <v>0</v>
      </c>
      <c r="AB82" s="1744"/>
      <c r="AC82" s="1745"/>
      <c r="AD82" s="1740"/>
      <c r="AE82" s="1741"/>
      <c r="AF82" s="1742"/>
      <c r="AG82" s="1737"/>
      <c r="AH82" s="1738"/>
      <c r="AI82" s="1739"/>
      <c r="AJ82" s="1746">
        <v>0</v>
      </c>
      <c r="AK82" s="1747"/>
      <c r="AL82" s="1747"/>
      <c r="AM82" s="1747"/>
      <c r="AN82" s="1747"/>
      <c r="AO82" s="1747"/>
      <c r="AP82" s="1747"/>
      <c r="AQ82" s="1748"/>
      <c r="AR82" s="1749">
        <f t="shared" si="2"/>
        <v>0</v>
      </c>
      <c r="AS82" s="1750"/>
      <c r="AT82" s="1750"/>
      <c r="AU82" s="1750"/>
      <c r="AV82" s="1751"/>
      <c r="AW82" s="1752"/>
      <c r="AX82" s="1753"/>
      <c r="AY82" s="1753"/>
      <c r="AZ82" s="1754"/>
    </row>
    <row r="83" spans="1:52" ht="12" customHeight="1">
      <c r="A83" s="1731"/>
      <c r="B83" s="1732"/>
      <c r="C83" s="1732"/>
      <c r="D83" s="1732"/>
      <c r="E83" s="1733"/>
      <c r="F83" s="1734"/>
      <c r="G83" s="1735"/>
      <c r="H83" s="1735"/>
      <c r="I83" s="1735"/>
      <c r="J83" s="1735"/>
      <c r="K83" s="1735"/>
      <c r="L83" s="1735"/>
      <c r="M83" s="1735"/>
      <c r="N83" s="1735"/>
      <c r="O83" s="1735"/>
      <c r="P83" s="1735"/>
      <c r="Q83" s="1736"/>
      <c r="R83" s="1737" t="s">
        <v>901</v>
      </c>
      <c r="S83" s="1738"/>
      <c r="T83" s="1739"/>
      <c r="U83" s="1740"/>
      <c r="V83" s="1741"/>
      <c r="W83" s="1742"/>
      <c r="X83" s="1740"/>
      <c r="Y83" s="1741"/>
      <c r="Z83" s="1742"/>
      <c r="AA83" s="1743">
        <f t="shared" si="3"/>
        <v>0</v>
      </c>
      <c r="AB83" s="1744"/>
      <c r="AC83" s="1745"/>
      <c r="AD83" s="1740"/>
      <c r="AE83" s="1741"/>
      <c r="AF83" s="1742"/>
      <c r="AG83" s="1737"/>
      <c r="AH83" s="1738"/>
      <c r="AI83" s="1739"/>
      <c r="AJ83" s="1746">
        <v>0</v>
      </c>
      <c r="AK83" s="1747"/>
      <c r="AL83" s="1747"/>
      <c r="AM83" s="1747"/>
      <c r="AN83" s="1747"/>
      <c r="AO83" s="1747"/>
      <c r="AP83" s="1747"/>
      <c r="AQ83" s="1748"/>
      <c r="AR83" s="1749">
        <f t="shared" si="2"/>
        <v>0</v>
      </c>
      <c r="AS83" s="1750"/>
      <c r="AT83" s="1750"/>
      <c r="AU83" s="1750"/>
      <c r="AV83" s="1751"/>
      <c r="AW83" s="1757"/>
      <c r="AX83" s="1753"/>
      <c r="AY83" s="1753"/>
      <c r="AZ83" s="1758"/>
    </row>
    <row r="84" spans="1:52" ht="12" customHeight="1">
      <c r="A84" s="1731"/>
      <c r="B84" s="1732"/>
      <c r="C84" s="1732"/>
      <c r="D84" s="1732"/>
      <c r="E84" s="1733"/>
      <c r="F84" s="1734"/>
      <c r="G84" s="1735"/>
      <c r="H84" s="1735"/>
      <c r="I84" s="1735"/>
      <c r="J84" s="1735"/>
      <c r="K84" s="1735"/>
      <c r="L84" s="1735"/>
      <c r="M84" s="1735"/>
      <c r="N84" s="1735"/>
      <c r="O84" s="1735"/>
      <c r="P84" s="1735"/>
      <c r="Q84" s="1736"/>
      <c r="R84" s="1737" t="s">
        <v>901</v>
      </c>
      <c r="S84" s="1738"/>
      <c r="T84" s="1739"/>
      <c r="U84" s="1740"/>
      <c r="V84" s="1741"/>
      <c r="W84" s="1742"/>
      <c r="X84" s="1740"/>
      <c r="Y84" s="1741"/>
      <c r="Z84" s="1742"/>
      <c r="AA84" s="1743">
        <f t="shared" si="3"/>
        <v>0</v>
      </c>
      <c r="AB84" s="1744"/>
      <c r="AC84" s="1745"/>
      <c r="AD84" s="1740"/>
      <c r="AE84" s="1741"/>
      <c r="AF84" s="1742"/>
      <c r="AG84" s="1737"/>
      <c r="AH84" s="1738"/>
      <c r="AI84" s="1739"/>
      <c r="AJ84" s="1746">
        <v>0</v>
      </c>
      <c r="AK84" s="1747"/>
      <c r="AL84" s="1747"/>
      <c r="AM84" s="1747"/>
      <c r="AN84" s="1747"/>
      <c r="AO84" s="1747"/>
      <c r="AP84" s="1747"/>
      <c r="AQ84" s="1748"/>
      <c r="AR84" s="1749">
        <f t="shared" si="2"/>
        <v>0</v>
      </c>
      <c r="AS84" s="1750"/>
      <c r="AT84" s="1750"/>
      <c r="AU84" s="1750"/>
      <c r="AV84" s="1751"/>
      <c r="AW84" s="1752"/>
      <c r="AX84" s="1753"/>
      <c r="AY84" s="1753"/>
      <c r="AZ84" s="1754"/>
    </row>
    <row r="85" spans="1:52" ht="12" customHeight="1">
      <c r="A85" s="1731"/>
      <c r="B85" s="1732"/>
      <c r="C85" s="1732"/>
      <c r="D85" s="1732"/>
      <c r="E85" s="1733"/>
      <c r="F85" s="1734"/>
      <c r="G85" s="1735"/>
      <c r="H85" s="1735"/>
      <c r="I85" s="1735"/>
      <c r="J85" s="1735"/>
      <c r="K85" s="1735"/>
      <c r="L85" s="1735"/>
      <c r="M85" s="1735"/>
      <c r="N85" s="1735"/>
      <c r="O85" s="1735"/>
      <c r="P85" s="1735"/>
      <c r="Q85" s="1736"/>
      <c r="R85" s="1737" t="s">
        <v>901</v>
      </c>
      <c r="S85" s="1738"/>
      <c r="T85" s="1739"/>
      <c r="U85" s="1740"/>
      <c r="V85" s="1741"/>
      <c r="W85" s="1742"/>
      <c r="X85" s="1740"/>
      <c r="Y85" s="1741"/>
      <c r="Z85" s="1742"/>
      <c r="AA85" s="1743">
        <f t="shared" si="3"/>
        <v>0</v>
      </c>
      <c r="AB85" s="1744"/>
      <c r="AC85" s="1745"/>
      <c r="AD85" s="1740"/>
      <c r="AE85" s="1741"/>
      <c r="AF85" s="1742"/>
      <c r="AG85" s="1737"/>
      <c r="AH85" s="1738"/>
      <c r="AI85" s="1739"/>
      <c r="AJ85" s="1746">
        <v>0</v>
      </c>
      <c r="AK85" s="1747"/>
      <c r="AL85" s="1747"/>
      <c r="AM85" s="1747"/>
      <c r="AN85" s="1747"/>
      <c r="AO85" s="1747"/>
      <c r="AP85" s="1747"/>
      <c r="AQ85" s="1748"/>
      <c r="AR85" s="1749">
        <f t="shared" si="2"/>
        <v>0</v>
      </c>
      <c r="AS85" s="1750"/>
      <c r="AT85" s="1750"/>
      <c r="AU85" s="1750"/>
      <c r="AV85" s="1751"/>
      <c r="AW85" s="1759"/>
      <c r="AX85" s="1753"/>
      <c r="AY85" s="1753"/>
      <c r="AZ85" s="1754"/>
    </row>
    <row r="86" spans="1:52" ht="12" customHeight="1">
      <c r="A86" s="1760"/>
      <c r="B86" s="1761"/>
      <c r="C86" s="1761"/>
      <c r="D86" s="1761"/>
      <c r="E86" s="1762"/>
      <c r="F86" s="1763"/>
      <c r="G86" s="1764"/>
      <c r="H86" s="1764"/>
      <c r="I86" s="1764"/>
      <c r="J86" s="1764"/>
      <c r="K86" s="1764"/>
      <c r="L86" s="1764"/>
      <c r="M86" s="1764"/>
      <c r="N86" s="1764"/>
      <c r="O86" s="1764"/>
      <c r="P86" s="1764"/>
      <c r="Q86" s="1765"/>
      <c r="R86" s="1766" t="s">
        <v>901</v>
      </c>
      <c r="S86" s="1767"/>
      <c r="T86" s="1768"/>
      <c r="U86" s="1769"/>
      <c r="V86" s="1770"/>
      <c r="W86" s="1771"/>
      <c r="X86" s="1769"/>
      <c r="Y86" s="1770"/>
      <c r="Z86" s="1771"/>
      <c r="AA86" s="1772">
        <f>U86-X86</f>
        <v>0</v>
      </c>
      <c r="AB86" s="1773"/>
      <c r="AC86" s="1774"/>
      <c r="AD86" s="1769"/>
      <c r="AE86" s="1770"/>
      <c r="AF86" s="1771"/>
      <c r="AG86" s="1766"/>
      <c r="AH86" s="1767"/>
      <c r="AI86" s="1768"/>
      <c r="AJ86" s="1775">
        <v>0</v>
      </c>
      <c r="AK86" s="1776"/>
      <c r="AL86" s="1776"/>
      <c r="AM86" s="1776"/>
      <c r="AN86" s="1776"/>
      <c r="AO86" s="1776"/>
      <c r="AP86" s="1776"/>
      <c r="AQ86" s="1777"/>
      <c r="AR86" s="1778">
        <f t="shared" si="2"/>
        <v>0</v>
      </c>
      <c r="AS86" s="1779"/>
      <c r="AT86" s="1779"/>
      <c r="AU86" s="1779"/>
      <c r="AV86" s="1780"/>
      <c r="AW86" s="1781"/>
      <c r="AX86" s="1782"/>
      <c r="AY86" s="1782"/>
      <c r="AZ86" s="1783"/>
    </row>
    <row r="87" spans="1:52" ht="3.75" customHeight="1" thickBot="1">
      <c r="A87" s="1784"/>
      <c r="B87" s="1785"/>
      <c r="C87" s="1786"/>
      <c r="D87" s="1786"/>
      <c r="E87" s="1787"/>
      <c r="F87" s="1786"/>
      <c r="G87" s="1786"/>
      <c r="H87" s="1786"/>
      <c r="I87" s="1786"/>
      <c r="J87" s="1786"/>
      <c r="K87" s="1786"/>
      <c r="L87" s="1786"/>
      <c r="M87" s="1786"/>
      <c r="N87" s="1786"/>
      <c r="O87" s="1788"/>
      <c r="P87" s="1788"/>
      <c r="Q87" s="1788"/>
      <c r="R87" s="1788"/>
      <c r="S87" s="1788"/>
      <c r="T87" s="1789"/>
      <c r="U87" s="1790"/>
      <c r="V87" s="1790"/>
      <c r="W87" s="1791"/>
      <c r="X87" s="1790"/>
      <c r="Y87" s="1790"/>
      <c r="Z87" s="1792"/>
      <c r="AA87" s="1793"/>
      <c r="AB87" s="1793"/>
      <c r="AC87" s="1792"/>
      <c r="AD87" s="1793"/>
      <c r="AE87" s="1793"/>
      <c r="AF87" s="1792"/>
      <c r="AG87" s="1506"/>
      <c r="AH87" s="1506"/>
      <c r="AI87" s="1794"/>
      <c r="AJ87" s="1795"/>
      <c r="AK87" s="1795"/>
      <c r="AL87" s="1795"/>
      <c r="AM87" s="1795"/>
      <c r="AN87" s="1795"/>
      <c r="AO87" s="1796"/>
      <c r="AP87" s="1796"/>
      <c r="AQ87" s="1797"/>
      <c r="AR87" s="1796"/>
      <c r="AS87" s="1795"/>
      <c r="AT87" s="1795"/>
      <c r="AU87" s="1795"/>
      <c r="AV87" s="1798"/>
      <c r="AW87" s="1506"/>
      <c r="AX87" s="1506"/>
      <c r="AY87" s="1506"/>
      <c r="AZ87" s="1512"/>
    </row>
    <row r="88" spans="1:52" ht="20.100000000000001" customHeight="1" thickBot="1">
      <c r="A88" s="1799"/>
      <c r="B88" s="1800" t="s">
        <v>902</v>
      </c>
      <c r="C88" s="1801"/>
      <c r="D88" s="1801"/>
      <c r="E88" s="1801"/>
      <c r="F88" s="1801"/>
      <c r="G88" s="1801"/>
      <c r="H88" s="1801"/>
      <c r="I88" s="1801"/>
      <c r="J88" s="1801"/>
      <c r="K88" s="1802"/>
      <c r="L88" s="1803"/>
      <c r="M88" s="1802"/>
      <c r="N88" s="1804"/>
      <c r="O88" s="1803"/>
      <c r="P88" s="1803"/>
      <c r="Q88" s="1803"/>
      <c r="R88" s="1805"/>
      <c r="S88" s="1805" t="s">
        <v>903</v>
      </c>
      <c r="T88" s="1806"/>
      <c r="U88" s="1807">
        <f>SUM(U75:W87)</f>
        <v>0</v>
      </c>
      <c r="V88" s="1808"/>
      <c r="W88" s="1809"/>
      <c r="X88" s="1807">
        <f>SUM(X75:Z87)</f>
        <v>0</v>
      </c>
      <c r="Y88" s="1808"/>
      <c r="Z88" s="1809"/>
      <c r="AA88" s="1807">
        <f>SUM(AA75:AC87)</f>
        <v>0</v>
      </c>
      <c r="AB88" s="1808"/>
      <c r="AC88" s="1809"/>
      <c r="AD88" s="1807">
        <f>SUM(AD75:AF87)</f>
        <v>0</v>
      </c>
      <c r="AE88" s="1808"/>
      <c r="AF88" s="1809"/>
      <c r="AG88" s="1810"/>
      <c r="AH88" s="1811"/>
      <c r="AI88" s="1812"/>
      <c r="AJ88" s="1813">
        <f>SUM(AJ75:AQ87)</f>
        <v>0</v>
      </c>
      <c r="AK88" s="1814"/>
      <c r="AL88" s="1814"/>
      <c r="AM88" s="1814"/>
      <c r="AN88" s="1814"/>
      <c r="AO88" s="1814"/>
      <c r="AP88" s="1814"/>
      <c r="AQ88" s="1815"/>
      <c r="AR88" s="1816">
        <f>SUM(AR75:AV87)</f>
        <v>0</v>
      </c>
      <c r="AS88" s="1817"/>
      <c r="AT88" s="1817"/>
      <c r="AU88" s="1817"/>
      <c r="AV88" s="1818"/>
      <c r="AW88" s="1819"/>
      <c r="AX88" s="1680"/>
      <c r="AY88" s="1820"/>
      <c r="AZ88" s="1821"/>
    </row>
    <row r="89" spans="1:52" ht="12" customHeight="1">
      <c r="A89" s="1497"/>
      <c r="B89" s="1822"/>
      <c r="C89" s="1690" t="s">
        <v>719</v>
      </c>
      <c r="D89" s="1690"/>
      <c r="E89" s="1690"/>
      <c r="F89" s="1690"/>
      <c r="G89" s="1690"/>
      <c r="H89" s="1690"/>
      <c r="I89" s="1690"/>
      <c r="J89" s="1690"/>
      <c r="K89" s="1569"/>
      <c r="L89" s="1569"/>
      <c r="M89" s="1569"/>
      <c r="N89" s="1569"/>
      <c r="O89" s="1538"/>
      <c r="P89" s="1538"/>
      <c r="Q89" s="1686"/>
      <c r="R89" s="1686"/>
      <c r="S89" s="1686"/>
      <c r="T89" s="1686"/>
      <c r="U89" s="1685"/>
      <c r="V89" s="1496"/>
      <c r="W89" s="1496"/>
      <c r="X89" s="1496"/>
      <c r="Y89" s="1496"/>
      <c r="Z89" s="1496"/>
      <c r="AA89" s="1496"/>
      <c r="AB89" s="1496"/>
      <c r="AC89" s="1496"/>
      <c r="AD89" s="1496"/>
      <c r="AE89" s="1496"/>
      <c r="AF89" s="1690" t="s">
        <v>904</v>
      </c>
      <c r="AG89" s="1690"/>
      <c r="AH89" s="1690"/>
      <c r="AI89" s="1690"/>
      <c r="AJ89" s="1690"/>
      <c r="AK89" s="1690"/>
      <c r="AL89" s="1690"/>
      <c r="AM89" s="1690"/>
      <c r="AN89" s="1690"/>
      <c r="AO89" s="1690"/>
      <c r="AP89" s="1496"/>
      <c r="AQ89" s="1496"/>
      <c r="AR89" s="1491"/>
      <c r="AS89" s="1491"/>
      <c r="AT89" s="1491"/>
      <c r="AU89" s="1491"/>
      <c r="AV89" s="1598"/>
      <c r="AW89" s="1496"/>
      <c r="AX89" s="1680"/>
      <c r="AY89" s="1496"/>
      <c r="AZ89" s="1503"/>
    </row>
    <row r="90" spans="1:52" ht="12" customHeight="1">
      <c r="A90" s="1823"/>
      <c r="B90" s="1824" t="s">
        <v>905</v>
      </c>
      <c r="C90" s="1824"/>
      <c r="D90" s="1824"/>
      <c r="E90" s="1824"/>
      <c r="F90" s="1824"/>
      <c r="G90" s="1824"/>
      <c r="H90" s="1824"/>
      <c r="I90" s="1824"/>
      <c r="J90" s="1824"/>
      <c r="K90" s="1824"/>
      <c r="L90" s="1825"/>
      <c r="M90" s="1825"/>
      <c r="N90" s="1825"/>
      <c r="O90" s="1826"/>
      <c r="P90" s="1826"/>
      <c r="Q90" s="1686"/>
      <c r="R90" s="1686"/>
      <c r="S90" s="1686"/>
      <c r="T90" s="1686"/>
      <c r="U90" s="1685"/>
      <c r="V90" s="1686"/>
      <c r="W90" s="1686"/>
      <c r="X90" s="1686"/>
      <c r="Y90" s="1686"/>
      <c r="Z90" s="1496"/>
      <c r="AA90" s="1496"/>
      <c r="AB90" s="1684"/>
      <c r="AC90" s="1515"/>
      <c r="AD90" s="1515"/>
      <c r="AE90" s="1819" t="s">
        <v>906</v>
      </c>
      <c r="AF90" s="1515"/>
      <c r="AG90" s="1551"/>
      <c r="AH90" s="1551"/>
      <c r="AI90" s="1522"/>
      <c r="AJ90" s="1522"/>
      <c r="AK90" s="1522"/>
      <c r="AL90" s="1522"/>
      <c r="AM90" s="1522"/>
      <c r="AN90" s="1522"/>
      <c r="AO90" s="1522"/>
      <c r="AP90" s="1522"/>
      <c r="AQ90" s="1522"/>
      <c r="AR90" s="1496"/>
      <c r="AS90" s="1496"/>
      <c r="AT90" s="1496"/>
      <c r="AU90" s="1496"/>
      <c r="AV90" s="1649"/>
      <c r="AW90" s="1496"/>
      <c r="AX90" s="1680"/>
      <c r="AY90" s="1496"/>
      <c r="AZ90" s="1503"/>
    </row>
    <row r="91" spans="1:52" ht="20.100000000000001" customHeight="1">
      <c r="A91" s="1497"/>
      <c r="B91" s="1822"/>
      <c r="C91" s="1827"/>
      <c r="D91" s="1827"/>
      <c r="E91" s="1827"/>
      <c r="F91" s="1827"/>
      <c r="G91" s="1827"/>
      <c r="H91" s="1827"/>
      <c r="I91" s="1827"/>
      <c r="J91" s="1827"/>
      <c r="K91" s="1827"/>
      <c r="L91" s="1827"/>
      <c r="M91" s="1827"/>
      <c r="N91" s="1827"/>
      <c r="O91" s="1828"/>
      <c r="P91" s="1828"/>
      <c r="Q91" s="1829"/>
      <c r="R91" s="1829"/>
      <c r="S91" s="1829"/>
      <c r="T91" s="1829"/>
      <c r="U91" s="1830">
        <f>U88+U41</f>
        <v>0</v>
      </c>
      <c r="V91" s="1830"/>
      <c r="W91" s="1830"/>
      <c r="X91" s="1830">
        <f>X88+X41</f>
        <v>0</v>
      </c>
      <c r="Y91" s="1830"/>
      <c r="Z91" s="1830"/>
      <c r="AA91" s="1830">
        <f>AA88+AA41</f>
        <v>0</v>
      </c>
      <c r="AB91" s="1830"/>
      <c r="AC91" s="1830"/>
      <c r="AD91" s="1830">
        <f>AD88+AD41</f>
        <v>0</v>
      </c>
      <c r="AE91" s="1830"/>
      <c r="AF91" s="1830"/>
      <c r="AG91" s="1831"/>
      <c r="AH91" s="1832">
        <f>AJ88+AH41</f>
        <v>0</v>
      </c>
      <c r="AI91" s="1833"/>
      <c r="AJ91" s="1833"/>
      <c r="AK91" s="1833"/>
      <c r="AL91" s="1833"/>
      <c r="AM91" s="1833"/>
      <c r="AN91" s="1833"/>
      <c r="AO91" s="1833"/>
      <c r="AP91" s="1833"/>
      <c r="AQ91" s="1834"/>
      <c r="AR91" s="1832">
        <f>AR88+AR41</f>
        <v>0</v>
      </c>
      <c r="AS91" s="1833"/>
      <c r="AT91" s="1833"/>
      <c r="AU91" s="1833"/>
      <c r="AV91" s="1834"/>
      <c r="AW91" s="1831"/>
      <c r="AX91" s="1831"/>
      <c r="AY91" s="1831"/>
      <c r="AZ91" s="1835"/>
    </row>
    <row r="92" spans="1:52" ht="12" customHeight="1">
      <c r="A92" s="1497"/>
      <c r="B92" s="1822"/>
      <c r="C92" s="1827"/>
      <c r="D92" s="1827"/>
      <c r="E92" s="1827"/>
      <c r="F92" s="1827"/>
      <c r="G92" s="1827"/>
      <c r="H92" s="1827"/>
      <c r="I92" s="1827"/>
      <c r="J92" s="1827"/>
      <c r="K92" s="1827"/>
      <c r="L92" s="1827"/>
      <c r="M92" s="1827"/>
      <c r="N92" s="1827"/>
      <c r="O92" s="1828"/>
      <c r="P92" s="1828"/>
      <c r="Q92" s="1829"/>
      <c r="R92" s="1829"/>
      <c r="S92" s="1829"/>
      <c r="T92" s="1829"/>
      <c r="U92" s="1836"/>
      <c r="V92" s="1836"/>
      <c r="W92" s="1836"/>
      <c r="X92" s="1836"/>
      <c r="Y92" s="1836"/>
      <c r="Z92" s="1836"/>
      <c r="AA92" s="1837"/>
      <c r="AB92" s="1837"/>
      <c r="AC92" s="1837"/>
      <c r="AD92" s="1837"/>
      <c r="AE92" s="1837"/>
      <c r="AF92" s="1837"/>
      <c r="AG92" s="1831"/>
      <c r="AH92" s="1837"/>
      <c r="AI92" s="1837"/>
      <c r="AJ92" s="1837"/>
      <c r="AK92" s="1837"/>
      <c r="AL92" s="1837"/>
      <c r="AM92" s="1837"/>
      <c r="AN92" s="1837"/>
      <c r="AO92" s="1837"/>
      <c r="AP92" s="1837"/>
      <c r="AQ92" s="1837"/>
      <c r="AR92" s="1837"/>
      <c r="AS92" s="1837"/>
      <c r="AT92" s="1837"/>
      <c r="AU92" s="1837"/>
      <c r="AV92" s="1837"/>
      <c r="AW92" s="1831"/>
      <c r="AX92" s="1831"/>
      <c r="AY92" s="1831"/>
      <c r="AZ92" s="1835"/>
    </row>
    <row r="93" spans="1:52" ht="5.25" customHeight="1">
      <c r="A93" s="1497"/>
      <c r="B93" s="1822"/>
      <c r="C93" s="1827"/>
      <c r="D93" s="1827"/>
      <c r="E93" s="1827"/>
      <c r="F93" s="1827"/>
      <c r="G93" s="1827"/>
      <c r="H93" s="1827"/>
      <c r="I93" s="1827"/>
      <c r="J93" s="1827"/>
      <c r="K93" s="1827"/>
      <c r="L93" s="1827"/>
      <c r="M93" s="1827"/>
      <c r="N93" s="1827"/>
      <c r="O93" s="1828"/>
      <c r="P93" s="1828"/>
      <c r="Q93" s="1829"/>
      <c r="R93" s="1829"/>
      <c r="S93" s="1829"/>
      <c r="T93" s="1829"/>
      <c r="U93" s="1838"/>
      <c r="V93" s="1839"/>
      <c r="W93" s="1839"/>
      <c r="X93" s="1839"/>
      <c r="Y93" s="1839"/>
      <c r="Z93" s="1840"/>
      <c r="AA93" s="1841"/>
      <c r="AB93" s="1842"/>
      <c r="AC93" s="1841"/>
      <c r="AD93" s="1841"/>
      <c r="AE93" s="1841"/>
      <c r="AF93" s="1841"/>
      <c r="AG93" s="1841"/>
      <c r="AH93" s="1841"/>
      <c r="AI93" s="1841"/>
      <c r="AJ93" s="1841"/>
      <c r="AK93" s="1843"/>
      <c r="AL93" s="1831"/>
      <c r="AM93" s="1831"/>
      <c r="AN93" s="1831"/>
      <c r="AO93" s="1831"/>
      <c r="AP93" s="1831"/>
      <c r="AQ93" s="1831"/>
      <c r="AR93" s="1831"/>
      <c r="AS93" s="1831"/>
      <c r="AT93" s="1831"/>
      <c r="AU93" s="1831"/>
      <c r="AV93" s="1831"/>
      <c r="AW93" s="1831"/>
      <c r="AX93" s="1831"/>
      <c r="AY93" s="1831"/>
      <c r="AZ93" s="1835"/>
    </row>
    <row r="94" spans="1:52" ht="12" customHeight="1">
      <c r="A94" s="1497"/>
      <c r="B94" s="1822"/>
      <c r="C94" s="1844"/>
      <c r="D94" s="1844"/>
      <c r="E94" s="1844"/>
      <c r="F94" s="1844"/>
      <c r="G94" s="1844"/>
      <c r="H94" s="1844"/>
      <c r="I94" s="1844"/>
      <c r="J94" s="1844"/>
      <c r="K94" s="1844"/>
      <c r="L94" s="1844"/>
      <c r="M94" s="1496"/>
      <c r="N94" s="1496"/>
      <c r="O94" s="1671" t="s">
        <v>907</v>
      </c>
      <c r="P94" s="1671"/>
      <c r="Q94" s="1671"/>
      <c r="R94" s="1671"/>
      <c r="S94" s="1671"/>
      <c r="T94" s="1672"/>
      <c r="U94" s="1845" t="s">
        <v>908</v>
      </c>
      <c r="V94" s="1846"/>
      <c r="W94" s="1847"/>
      <c r="X94" s="1848"/>
      <c r="Y94" s="1849" t="s">
        <v>909</v>
      </c>
      <c r="Z94" s="1850"/>
      <c r="AA94" s="1831"/>
      <c r="AB94" s="1496"/>
      <c r="AC94" s="1496"/>
      <c r="AD94" s="1496"/>
      <c r="AE94" s="1496"/>
      <c r="AF94" s="1851" t="s">
        <v>910</v>
      </c>
      <c r="AG94" s="1851"/>
      <c r="AH94" s="1852"/>
      <c r="AI94" s="1853"/>
      <c r="AJ94" s="1831"/>
      <c r="AK94" s="1854" t="s">
        <v>911</v>
      </c>
      <c r="AL94" s="1855" t="s">
        <v>912</v>
      </c>
      <c r="AM94" s="1856"/>
      <c r="AN94" s="1856"/>
      <c r="AO94" s="1856"/>
      <c r="AP94" s="1856"/>
      <c r="AQ94" s="1856"/>
      <c r="AR94" s="1831"/>
      <c r="AS94" s="1831"/>
      <c r="AT94" s="1831"/>
      <c r="AU94" s="1831"/>
      <c r="AV94" s="1831"/>
      <c r="AW94" s="1831"/>
      <c r="AX94" s="1831"/>
      <c r="AY94" s="1831"/>
      <c r="AZ94" s="1835"/>
    </row>
    <row r="95" spans="1:52" ht="12" customHeight="1">
      <c r="A95" s="1857" t="s">
        <v>69</v>
      </c>
      <c r="B95" s="1858"/>
      <c r="C95" s="1858"/>
      <c r="D95" s="1858"/>
      <c r="E95" s="1858"/>
      <c r="F95" s="1859" t="s">
        <v>913</v>
      </c>
      <c r="G95" s="1860">
        <f ca="1">TODAY()</f>
        <v>44431</v>
      </c>
      <c r="H95" s="1860"/>
      <c r="I95" s="1860"/>
      <c r="J95" s="1860"/>
      <c r="K95" s="1860"/>
      <c r="L95" s="1860"/>
      <c r="M95" s="1538"/>
      <c r="N95" s="1844" t="s">
        <v>914</v>
      </c>
      <c r="O95" s="1861" t="s">
        <v>915</v>
      </c>
      <c r="P95" s="1850" t="s">
        <v>916</v>
      </c>
      <c r="Q95" s="1850"/>
      <c r="R95" s="1850"/>
      <c r="S95" s="1850"/>
      <c r="T95" s="1861"/>
      <c r="U95" s="1862" t="s">
        <v>917</v>
      </c>
      <c r="V95" s="1863"/>
      <c r="W95" s="1863"/>
      <c r="X95" s="1863"/>
      <c r="Y95" s="1863"/>
      <c r="Z95" s="1864"/>
      <c r="AA95" s="1853"/>
      <c r="AB95" s="1603"/>
      <c r="AC95" s="1864"/>
      <c r="AD95" s="1853"/>
      <c r="AE95" s="1522"/>
      <c r="AF95" s="1865"/>
      <c r="AG95" s="1864"/>
      <c r="AH95" s="1866" t="s">
        <v>918</v>
      </c>
      <c r="AI95" s="1867"/>
      <c r="AJ95" s="1867"/>
      <c r="AK95" s="1868"/>
      <c r="AL95" s="1831"/>
      <c r="AM95" s="1831"/>
      <c r="AN95" s="1831"/>
      <c r="AO95" s="1831"/>
      <c r="AP95" s="1831"/>
      <c r="AQ95" s="1831"/>
      <c r="AR95" s="1831"/>
      <c r="AS95" s="1831"/>
      <c r="AT95" s="1831"/>
      <c r="AU95" s="1831"/>
      <c r="AV95" s="1831"/>
      <c r="AW95" s="1831"/>
      <c r="AX95" s="1831"/>
      <c r="AY95" s="1831"/>
      <c r="AZ95" s="1835"/>
    </row>
    <row r="96" spans="1:52" ht="0.95" customHeight="1" thickBot="1">
      <c r="A96" s="1581"/>
      <c r="B96" s="1785"/>
      <c r="C96" s="1869"/>
      <c r="D96" s="1869"/>
      <c r="E96" s="1869"/>
      <c r="F96" s="1869"/>
      <c r="G96" s="1869"/>
      <c r="H96" s="1869"/>
      <c r="I96" s="1869"/>
      <c r="J96" s="1869"/>
      <c r="K96" s="1869"/>
      <c r="L96" s="1869"/>
      <c r="M96" s="1870"/>
      <c r="N96" s="1871"/>
      <c r="O96" s="1871"/>
      <c r="P96" s="1871"/>
      <c r="Q96" s="1871"/>
      <c r="R96" s="1871"/>
      <c r="S96" s="1871"/>
      <c r="T96" s="1871"/>
      <c r="U96" s="1871"/>
      <c r="V96" s="1871"/>
      <c r="W96" s="1871"/>
      <c r="X96" s="1871"/>
      <c r="Y96" s="1871"/>
      <c r="Z96" s="1506"/>
      <c r="AA96" s="1872"/>
      <c r="AB96" s="1873"/>
      <c r="AC96" s="1872"/>
      <c r="AD96" s="1872"/>
      <c r="AE96" s="1872"/>
      <c r="AF96" s="1872"/>
      <c r="AG96" s="1872"/>
      <c r="AH96" s="1872"/>
      <c r="AI96" s="1872"/>
      <c r="AJ96" s="1872"/>
      <c r="AK96" s="1874"/>
      <c r="AL96" s="1872"/>
      <c r="AM96" s="1872"/>
      <c r="AN96" s="1872"/>
      <c r="AO96" s="1872"/>
      <c r="AP96" s="1872"/>
      <c r="AQ96" s="1872"/>
      <c r="AR96" s="1872"/>
      <c r="AS96" s="1872"/>
      <c r="AT96" s="1872"/>
      <c r="AU96" s="1872"/>
      <c r="AV96" s="1872"/>
      <c r="AW96" s="1872"/>
      <c r="AX96" s="1872"/>
      <c r="AY96" s="1872"/>
      <c r="AZ96" s="1875"/>
    </row>
    <row r="97" spans="1:52" ht="0.95" customHeight="1"/>
    <row r="98" spans="1:52" ht="0.95" customHeight="1"/>
    <row r="99" spans="1:52" ht="0.95" customHeight="1"/>
    <row r="100" spans="1:52" ht="0.95" customHeight="1" thickBot="1"/>
    <row r="101" spans="1:52" ht="18" customHeight="1">
      <c r="A101" s="1489"/>
      <c r="B101" s="1490" t="s">
        <v>826</v>
      </c>
      <c r="C101" s="1490"/>
      <c r="D101" s="1490"/>
      <c r="E101" s="1490"/>
      <c r="F101" s="1490"/>
      <c r="G101" s="1490"/>
      <c r="H101" s="1490"/>
      <c r="I101" s="1490"/>
      <c r="J101" s="1490"/>
      <c r="K101" s="1490"/>
      <c r="L101" s="1490"/>
      <c r="M101" s="1490"/>
      <c r="N101" s="1490"/>
      <c r="O101" s="1490"/>
      <c r="P101" s="1490"/>
      <c r="Q101" s="1490"/>
      <c r="R101" s="1490"/>
      <c r="S101" s="1491"/>
      <c r="T101" s="1491"/>
      <c r="U101" s="1491"/>
      <c r="V101" s="1491"/>
      <c r="W101" s="1491"/>
      <c r="X101" s="1491"/>
      <c r="Y101" s="1491"/>
      <c r="Z101" s="1491"/>
      <c r="AA101" s="1491"/>
      <c r="AB101" s="1491"/>
      <c r="AC101" s="1491"/>
      <c r="AD101" s="1491"/>
      <c r="AE101" s="1491"/>
      <c r="AF101" s="1491"/>
      <c r="AG101" s="1491"/>
      <c r="AH101" s="1491"/>
      <c r="AI101" s="1491"/>
      <c r="AJ101" s="1491"/>
      <c r="AK101" s="1491"/>
      <c r="AL101" s="1491"/>
      <c r="AM101" s="1491"/>
      <c r="AN101" s="1491"/>
      <c r="AO101" s="1490"/>
      <c r="AP101" s="1492"/>
      <c r="AQ101" s="1492"/>
      <c r="AR101" s="1492"/>
      <c r="AS101" s="1492"/>
      <c r="AT101" s="1492"/>
      <c r="AU101" s="1493"/>
      <c r="AV101" s="1494"/>
      <c r="AW101" s="1494"/>
      <c r="AX101" s="1494"/>
      <c r="AY101" s="1494" t="s">
        <v>827</v>
      </c>
      <c r="AZ101" s="1495"/>
    </row>
    <row r="102" spans="1:52" ht="18" customHeight="1">
      <c r="A102" s="1497"/>
      <c r="B102" s="1498" t="s">
        <v>828</v>
      </c>
      <c r="C102" s="1498"/>
      <c r="D102" s="1498"/>
      <c r="E102" s="1498"/>
      <c r="F102" s="1498"/>
      <c r="G102" s="1498"/>
      <c r="H102" s="1498"/>
      <c r="I102" s="1498"/>
      <c r="J102" s="1498"/>
      <c r="K102" s="1498"/>
      <c r="L102" s="1498"/>
      <c r="M102" s="1498"/>
      <c r="N102" s="1498"/>
      <c r="O102" s="1498"/>
      <c r="P102" s="1499"/>
      <c r="Q102" s="1499"/>
      <c r="R102" s="1499"/>
      <c r="S102" s="1496"/>
      <c r="T102" s="1496"/>
      <c r="U102" s="1496"/>
      <c r="V102" s="1496"/>
      <c r="W102" s="1496"/>
      <c r="X102" s="1496"/>
      <c r="Y102" s="1496"/>
      <c r="Z102" s="1496"/>
      <c r="AA102" s="1496"/>
      <c r="AB102" s="1496"/>
      <c r="AC102" s="1496"/>
      <c r="AD102" s="1496"/>
      <c r="AE102" s="1496"/>
      <c r="AF102" s="1496"/>
      <c r="AG102" s="1496"/>
      <c r="AH102" s="1496"/>
      <c r="AI102" s="1496"/>
      <c r="AJ102" s="1496"/>
      <c r="AK102" s="1496"/>
      <c r="AL102" s="1496"/>
      <c r="AM102" s="1496"/>
      <c r="AN102" s="1496"/>
      <c r="AO102" s="1500"/>
      <c r="AP102" s="1500"/>
      <c r="AQ102" s="1500"/>
      <c r="AR102" s="1496"/>
      <c r="AS102" s="1500"/>
      <c r="AT102" s="1500"/>
      <c r="AU102" s="1501"/>
      <c r="AV102" s="1502"/>
      <c r="AW102" s="1502"/>
      <c r="AX102" s="1502"/>
      <c r="AY102" s="1502" t="s">
        <v>829</v>
      </c>
      <c r="AZ102" s="1503"/>
    </row>
    <row r="103" spans="1:52" ht="6" customHeight="1" thickBot="1">
      <c r="A103" s="1504"/>
      <c r="B103" s="1505"/>
      <c r="C103" s="1505"/>
      <c r="D103" s="1505"/>
      <c r="E103" s="1505"/>
      <c r="F103" s="1505"/>
      <c r="G103" s="1506"/>
      <c r="H103" s="1507"/>
      <c r="I103" s="1508"/>
      <c r="J103" s="1508"/>
      <c r="K103" s="1508"/>
      <c r="L103" s="1508"/>
      <c r="M103" s="1506"/>
      <c r="N103" s="1506"/>
      <c r="O103" s="1508"/>
      <c r="P103" s="1508"/>
      <c r="Q103" s="1508"/>
      <c r="R103" s="1508"/>
      <c r="S103" s="1508"/>
      <c r="T103" s="1508"/>
      <c r="U103" s="1508"/>
      <c r="V103" s="1506"/>
      <c r="W103" s="1506"/>
      <c r="X103" s="1506"/>
      <c r="Y103" s="1506"/>
      <c r="Z103" s="1506"/>
      <c r="AA103" s="1506"/>
      <c r="AB103" s="1506"/>
      <c r="AC103" s="1506"/>
      <c r="AD103" s="1506"/>
      <c r="AE103" s="1506"/>
      <c r="AF103" s="1506"/>
      <c r="AG103" s="1506"/>
      <c r="AH103" s="1506"/>
      <c r="AI103" s="1506"/>
      <c r="AJ103" s="1506"/>
      <c r="AK103" s="1506"/>
      <c r="AL103" s="1506"/>
      <c r="AM103" s="1506"/>
      <c r="AN103" s="1506"/>
      <c r="AO103" s="1509"/>
      <c r="AP103" s="1509"/>
      <c r="AQ103" s="1509"/>
      <c r="AR103" s="1509"/>
      <c r="AS103" s="1510"/>
      <c r="AT103" s="1510"/>
      <c r="AU103" s="1506"/>
      <c r="AV103" s="1511"/>
      <c r="AW103" s="1511"/>
      <c r="AX103" s="1511"/>
      <c r="AY103" s="1511"/>
      <c r="AZ103" s="1512"/>
    </row>
    <row r="104" spans="1:52" ht="12.95" customHeight="1">
      <c r="A104" s="1497" t="s">
        <v>830</v>
      </c>
      <c r="B104" s="1496"/>
      <c r="C104" s="1496"/>
      <c r="D104" s="1496"/>
      <c r="E104" s="1496"/>
      <c r="F104" s="1496"/>
      <c r="G104" s="1496"/>
      <c r="H104" s="1496"/>
      <c r="I104" s="1496"/>
      <c r="J104" s="1496"/>
      <c r="K104" s="1496" t="s">
        <v>618</v>
      </c>
      <c r="L104" s="1513" t="s">
        <v>831</v>
      </c>
      <c r="M104" s="1514"/>
      <c r="N104" s="1514"/>
      <c r="O104" s="1514"/>
      <c r="P104" s="1514"/>
      <c r="Q104" s="1514"/>
      <c r="R104" s="1514"/>
      <c r="S104" s="1514"/>
      <c r="T104" s="1491"/>
      <c r="U104" s="1491"/>
      <c r="V104" s="1491"/>
      <c r="W104" s="1495" t="s">
        <v>614</v>
      </c>
      <c r="X104" s="1496"/>
      <c r="Y104" s="1515" t="s">
        <v>832</v>
      </c>
      <c r="Z104" s="1515"/>
      <c r="AA104" s="1515"/>
      <c r="AB104" s="1515"/>
      <c r="AC104" s="1515"/>
      <c r="AD104" s="1515"/>
      <c r="AE104" s="1515"/>
      <c r="AF104" s="1515"/>
      <c r="AG104" s="1515"/>
      <c r="AH104" s="1515"/>
      <c r="AI104" s="1515"/>
      <c r="AJ104" s="1515"/>
      <c r="AK104" s="1515"/>
      <c r="AL104" s="1515"/>
      <c r="AM104" s="1515"/>
      <c r="AN104" s="1496"/>
      <c r="AO104" s="1496"/>
      <c r="AP104" s="1496"/>
      <c r="AQ104" s="1496"/>
      <c r="AR104" s="1496"/>
      <c r="AS104" s="1496"/>
      <c r="AT104" s="1496"/>
      <c r="AU104" s="1496"/>
      <c r="AV104" s="1496"/>
      <c r="AW104" s="1496"/>
      <c r="AX104" s="1496"/>
      <c r="AY104" s="1496"/>
      <c r="AZ104" s="1503" t="s">
        <v>833</v>
      </c>
    </row>
    <row r="105" spans="1:52" s="1883" customFormat="1" ht="12.95" customHeight="1" thickBot="1">
      <c r="A105" s="1877">
        <f>ss!M112</f>
        <v>0</v>
      </c>
      <c r="B105" s="1878"/>
      <c r="C105" s="1878"/>
      <c r="D105" s="1878"/>
      <c r="E105" s="1878"/>
      <c r="F105" s="1878"/>
      <c r="G105" s="1878"/>
      <c r="H105" s="1878"/>
      <c r="I105" s="1878"/>
      <c r="J105" s="1878"/>
      <c r="K105" s="1878"/>
      <c r="L105" s="1518">
        <f>L$5</f>
        <v>-99989826</v>
      </c>
      <c r="M105" s="1519"/>
      <c r="N105" s="1519"/>
      <c r="O105" s="1519"/>
      <c r="P105" s="1519"/>
      <c r="Q105" s="1519"/>
      <c r="R105" s="1519"/>
      <c r="S105" s="1519"/>
      <c r="T105" s="1519"/>
      <c r="U105" s="1519"/>
      <c r="V105" s="1519"/>
      <c r="W105" s="1520"/>
      <c r="X105" s="1879"/>
      <c r="Y105" s="1880"/>
      <c r="Z105" s="1880"/>
      <c r="AA105" s="1880"/>
      <c r="AB105" s="1880"/>
      <c r="AC105" s="1880"/>
      <c r="AD105" s="1880"/>
      <c r="AE105" s="1880"/>
      <c r="AF105" s="1880"/>
      <c r="AG105" s="1880"/>
      <c r="AH105" s="1880"/>
      <c r="AI105" s="1880"/>
      <c r="AJ105" s="1880"/>
      <c r="AK105" s="1880"/>
      <c r="AL105" s="1524">
        <f>AL$5</f>
        <v>41</v>
      </c>
      <c r="AM105" s="1524"/>
      <c r="AN105" s="1524"/>
      <c r="AO105" s="1524"/>
      <c r="AP105" s="1524"/>
      <c r="AQ105" s="1524"/>
      <c r="AR105" s="1881"/>
      <c r="AS105" s="1880"/>
      <c r="AT105" s="1880"/>
      <c r="AU105" s="1880"/>
      <c r="AV105" s="1880"/>
      <c r="AW105" s="1880"/>
      <c r="AX105" s="1880"/>
      <c r="AY105" s="1880"/>
      <c r="AZ105" s="1882"/>
    </row>
    <row r="106" spans="1:52" ht="15" customHeight="1">
      <c r="A106" s="1527">
        <f>A56</f>
        <v>0</v>
      </c>
      <c r="B106" s="1528"/>
      <c r="C106" s="1528"/>
      <c r="D106" s="1528"/>
      <c r="E106" s="1528"/>
      <c r="F106" s="1528"/>
      <c r="G106" s="1528"/>
      <c r="H106" s="1528"/>
      <c r="I106" s="1528"/>
      <c r="J106" s="1528"/>
      <c r="K106" s="1528"/>
      <c r="L106" s="1529"/>
      <c r="M106" s="1529"/>
      <c r="N106" s="1529"/>
      <c r="O106" s="1529"/>
      <c r="P106" s="1530"/>
      <c r="Q106" s="1531" t="s">
        <v>834</v>
      </c>
      <c r="R106" s="1532"/>
      <c r="S106" s="1532"/>
      <c r="T106" s="1532"/>
      <c r="U106" s="1532"/>
      <c r="V106" s="1532"/>
      <c r="W106" s="1533"/>
      <c r="X106" s="1534"/>
      <c r="Y106" s="1515" t="s">
        <v>835</v>
      </c>
      <c r="Z106" s="1499"/>
      <c r="AA106" s="1535"/>
      <c r="AB106" s="1535"/>
      <c r="AC106" s="1535"/>
      <c r="AD106" s="1535"/>
      <c r="AE106" s="1535"/>
      <c r="AF106" s="1535"/>
      <c r="AG106" s="1535"/>
      <c r="AH106" s="1535"/>
      <c r="AI106" s="1535"/>
      <c r="AJ106" s="1535"/>
      <c r="AK106" s="1535"/>
      <c r="AL106" s="1535"/>
      <c r="AM106" s="1535"/>
      <c r="AN106" s="1535"/>
      <c r="AO106" s="1537"/>
      <c r="AP106" s="1538" t="s">
        <v>836</v>
      </c>
      <c r="AQ106" s="1538"/>
      <c r="AR106" s="1538"/>
      <c r="AS106" s="1538"/>
      <c r="AT106" s="1538"/>
      <c r="AU106" s="1538"/>
      <c r="AV106" s="1538"/>
      <c r="AW106" s="1515"/>
      <c r="AX106" s="1515"/>
      <c r="AY106" s="1496"/>
      <c r="AZ106" s="1503"/>
    </row>
    <row r="107" spans="1:52" ht="15" customHeight="1">
      <c r="A107" s="1539">
        <f>A57</f>
        <v>0</v>
      </c>
      <c r="B107" s="1529"/>
      <c r="C107" s="1529"/>
      <c r="D107" s="1529"/>
      <c r="E107" s="1529"/>
      <c r="F107" s="1529"/>
      <c r="G107" s="1529"/>
      <c r="H107" s="1529"/>
      <c r="I107" s="1529"/>
      <c r="J107" s="1529"/>
      <c r="K107" s="1529"/>
      <c r="L107" s="1529"/>
      <c r="M107" s="1529"/>
      <c r="N107" s="1529"/>
      <c r="O107" s="1529"/>
      <c r="P107" s="1530"/>
      <c r="Q107" s="1540" t="s">
        <v>837</v>
      </c>
      <c r="R107" s="1541"/>
      <c r="S107" s="1541"/>
      <c r="T107" s="1541"/>
      <c r="U107" s="1541"/>
      <c r="V107" s="1541"/>
      <c r="W107" s="1542"/>
      <c r="X107" s="1543"/>
      <c r="Y107" s="1515" t="s">
        <v>838</v>
      </c>
      <c r="Z107" s="1499"/>
      <c r="AA107" s="1499"/>
      <c r="AB107" s="1499"/>
      <c r="AC107" s="1499"/>
      <c r="AD107" s="1499"/>
      <c r="AE107" s="1499"/>
      <c r="AF107" s="1499"/>
      <c r="AG107" s="1499"/>
      <c r="AH107" s="1499"/>
      <c r="AI107" s="1499"/>
      <c r="AJ107" s="1499"/>
      <c r="AK107" s="1499"/>
      <c r="AL107" s="1499"/>
      <c r="AM107" s="1499"/>
      <c r="AN107" s="1499"/>
      <c r="AO107" s="1545"/>
      <c r="AP107" s="1546" t="s">
        <v>839</v>
      </c>
      <c r="AQ107" s="1496"/>
      <c r="AR107" s="1515"/>
      <c r="AS107" s="1515"/>
      <c r="AT107" s="1515"/>
      <c r="AU107" s="1515"/>
      <c r="AV107" s="1515"/>
      <c r="AW107" s="1515"/>
      <c r="AX107" s="1515"/>
      <c r="AY107" s="1515"/>
      <c r="AZ107" s="1503"/>
    </row>
    <row r="108" spans="1:52" ht="15" customHeight="1">
      <c r="A108" s="1539">
        <f>A58</f>
        <v>0</v>
      </c>
      <c r="B108" s="1529"/>
      <c r="C108" s="1529"/>
      <c r="D108" s="1529"/>
      <c r="E108" s="1529"/>
      <c r="F108" s="1529"/>
      <c r="G108" s="1529"/>
      <c r="H108" s="1529"/>
      <c r="I108" s="1529"/>
      <c r="J108" s="1529"/>
      <c r="K108" s="1529"/>
      <c r="L108" s="1529"/>
      <c r="M108" s="1529"/>
      <c r="N108" s="1529"/>
      <c r="O108" s="1529"/>
      <c r="P108" s="1530"/>
      <c r="Q108" s="1547"/>
      <c r="R108" s="1548"/>
      <c r="S108" s="1548"/>
      <c r="T108" s="1548"/>
      <c r="U108" s="1548"/>
      <c r="V108" s="1548"/>
      <c r="W108" s="1549"/>
      <c r="X108" s="1550"/>
      <c r="Y108" s="1551" t="s">
        <v>840</v>
      </c>
      <c r="Z108" s="1552"/>
      <c r="AA108" s="1553"/>
      <c r="AB108" s="1553"/>
      <c r="AC108" s="1553"/>
      <c r="AD108" s="1553"/>
      <c r="AE108" s="1553"/>
      <c r="AF108" s="1553"/>
      <c r="AG108" s="1553"/>
      <c r="AH108" s="1553"/>
      <c r="AI108" s="1553"/>
      <c r="AJ108" s="1553"/>
      <c r="AK108" s="1553"/>
      <c r="AL108" s="1553"/>
      <c r="AM108" s="1553"/>
      <c r="AN108" s="1553"/>
      <c r="AO108" s="1554"/>
      <c r="AP108" s="1555" t="s">
        <v>841</v>
      </c>
      <c r="AQ108" s="1522"/>
      <c r="AR108" s="1555"/>
      <c r="AS108" s="1555"/>
      <c r="AT108" s="1555"/>
      <c r="AU108" s="1555"/>
      <c r="AV108" s="1555"/>
      <c r="AW108" s="1555"/>
      <c r="AX108" s="1555"/>
      <c r="AY108" s="1551"/>
      <c r="AZ108" s="1556"/>
    </row>
    <row r="109" spans="1:52" ht="15.75" hidden="1" customHeight="1">
      <c r="A109" s="1539"/>
      <c r="B109" s="1529"/>
      <c r="C109" s="1529"/>
      <c r="D109" s="1529"/>
      <c r="E109" s="1529"/>
      <c r="F109" s="1529"/>
      <c r="G109" s="1529"/>
      <c r="H109" s="1529"/>
      <c r="I109" s="1529"/>
      <c r="J109" s="1529"/>
      <c r="K109" s="1529"/>
      <c r="L109" s="1529"/>
      <c r="M109" s="1529"/>
      <c r="N109" s="1529"/>
      <c r="O109" s="1529"/>
      <c r="P109" s="1530"/>
      <c r="Q109" s="1557"/>
      <c r="R109" s="1558"/>
      <c r="S109" s="1558"/>
      <c r="T109" s="1558"/>
      <c r="U109" s="1558"/>
      <c r="V109" s="1558"/>
      <c r="W109" s="1559"/>
      <c r="X109" s="1560"/>
      <c r="Y109" s="1496"/>
      <c r="Z109" s="1498"/>
      <c r="AA109" s="1561"/>
      <c r="AB109" s="1561"/>
      <c r="AC109" s="1561"/>
      <c r="AD109" s="1561"/>
      <c r="AE109" s="1561"/>
      <c r="AF109" s="1561"/>
      <c r="AG109" s="1561"/>
      <c r="AH109" s="1561"/>
      <c r="AI109" s="1561"/>
      <c r="AJ109" s="1561"/>
      <c r="AK109" s="1561"/>
      <c r="AL109" s="1561"/>
      <c r="AM109" s="1561"/>
      <c r="AN109" s="1561"/>
      <c r="AO109" s="1561"/>
      <c r="AP109" s="1561"/>
      <c r="AQ109" s="1561"/>
      <c r="AR109" s="1561"/>
      <c r="AS109" s="1561"/>
      <c r="AT109" s="1561"/>
      <c r="AU109" s="1561"/>
      <c r="AV109" s="1561"/>
      <c r="AW109" s="1561"/>
      <c r="AX109" s="1561"/>
      <c r="AY109" s="1561"/>
      <c r="AZ109" s="1503"/>
    </row>
    <row r="110" spans="1:52" ht="12" customHeight="1">
      <c r="A110" s="1539">
        <f>A59</f>
        <v>0</v>
      </c>
      <c r="B110" s="1529"/>
      <c r="C110" s="1529"/>
      <c r="D110" s="1529"/>
      <c r="E110" s="1529"/>
      <c r="F110" s="1529"/>
      <c r="G110" s="1529"/>
      <c r="H110" s="1529"/>
      <c r="I110" s="1529"/>
      <c r="J110" s="1529"/>
      <c r="K110" s="1529"/>
      <c r="L110" s="1529"/>
      <c r="M110" s="1529"/>
      <c r="N110" s="1529"/>
      <c r="O110" s="1529"/>
      <c r="P110" s="1530"/>
      <c r="Q110" s="1562" t="s">
        <v>842</v>
      </c>
      <c r="R110" s="1563"/>
      <c r="S110" s="1563"/>
      <c r="T110" s="1563"/>
      <c r="U110" s="1563"/>
      <c r="V110" s="1563"/>
      <c r="W110" s="1564"/>
      <c r="X110" s="1560"/>
      <c r="Y110" s="1496"/>
      <c r="Z110" s="1498"/>
      <c r="AA110" s="1884"/>
      <c r="AB110" s="1884"/>
      <c r="AC110" s="1884"/>
      <c r="AD110" s="1884"/>
      <c r="AE110" s="1884"/>
      <c r="AF110" s="1884"/>
      <c r="AG110" s="1884"/>
      <c r="AH110" s="1884"/>
      <c r="AI110" s="1884"/>
      <c r="AJ110" s="1884"/>
      <c r="AK110" s="1884"/>
      <c r="AL110" s="1884"/>
      <c r="AM110" s="1884"/>
      <c r="AN110" s="1884"/>
      <c r="AO110" s="1884"/>
      <c r="AP110" s="1884"/>
      <c r="AQ110" s="1884"/>
      <c r="AR110" s="1884"/>
      <c r="AS110" s="1884"/>
      <c r="AT110" s="1884"/>
      <c r="AU110" s="1884"/>
      <c r="AV110" s="1884"/>
      <c r="AW110" s="1884"/>
      <c r="AX110" s="1884"/>
      <c r="AY110" s="1561"/>
      <c r="AZ110" s="1503"/>
    </row>
    <row r="111" spans="1:52" ht="12" customHeight="1">
      <c r="A111" s="1568"/>
      <c r="B111" s="1569"/>
      <c r="C111" s="1569"/>
      <c r="D111" s="1569"/>
      <c r="E111" s="1569"/>
      <c r="F111" s="1569"/>
      <c r="G111" s="1569"/>
      <c r="H111" s="1569"/>
      <c r="I111" s="1569"/>
      <c r="J111" s="1569"/>
      <c r="K111" s="1569"/>
      <c r="L111" s="1569"/>
      <c r="M111" s="1570"/>
      <c r="N111" s="1570"/>
      <c r="O111" s="1570"/>
      <c r="P111" s="1571"/>
      <c r="Q111" s="1572" t="s">
        <v>843</v>
      </c>
      <c r="R111" s="1573"/>
      <c r="S111" s="1573"/>
      <c r="T111" s="1573"/>
      <c r="U111" s="1573"/>
      <c r="V111" s="1573"/>
      <c r="W111" s="1574"/>
      <c r="X111" s="1885"/>
      <c r="Y111" s="1496"/>
      <c r="Z111" s="1498"/>
      <c r="AA111" s="1561"/>
      <c r="AB111" s="1561"/>
      <c r="AC111" s="1561"/>
      <c r="AD111" s="1561"/>
      <c r="AE111" s="1561"/>
      <c r="AF111" s="1561"/>
      <c r="AG111" s="1561"/>
      <c r="AH111" s="1561"/>
      <c r="AI111" s="1561"/>
      <c r="AJ111" s="1561"/>
      <c r="AK111" s="1561"/>
      <c r="AL111" s="1561"/>
      <c r="AM111" s="1561"/>
      <c r="AN111" s="1561"/>
      <c r="AO111" s="1561"/>
      <c r="AP111" s="1561"/>
      <c r="AQ111" s="1561"/>
      <c r="AR111" s="1884"/>
      <c r="AS111" s="1884"/>
      <c r="AT111" s="1884"/>
      <c r="AU111" s="1884"/>
      <c r="AV111" s="1884"/>
      <c r="AW111" s="1884"/>
      <c r="AX111" s="1884"/>
      <c r="AY111" s="1884"/>
      <c r="AZ111" s="1503"/>
    </row>
    <row r="112" spans="1:52" ht="12" customHeight="1" thickBot="1">
      <c r="A112" s="1575">
        <f>A62</f>
        <v>0</v>
      </c>
      <c r="B112" s="1576"/>
      <c r="C112" s="1576"/>
      <c r="D112" s="1576"/>
      <c r="E112" s="1576"/>
      <c r="F112" s="1576"/>
      <c r="G112" s="1576"/>
      <c r="H112" s="1576"/>
      <c r="I112" s="1576"/>
      <c r="J112" s="1576"/>
      <c r="K112" s="1576"/>
      <c r="L112" s="1576"/>
      <c r="M112" s="1576"/>
      <c r="N112" s="1576"/>
      <c r="O112" s="1576"/>
      <c r="P112" s="1577"/>
      <c r="Q112" s="1578">
        <f>Q$12</f>
        <v>27</v>
      </c>
      <c r="R112" s="1579"/>
      <c r="S112" s="1579"/>
      <c r="T112" s="1579"/>
      <c r="U112" s="1579"/>
      <c r="V112" s="1579"/>
      <c r="W112" s="1580"/>
      <c r="X112" s="1885"/>
      <c r="Y112" s="1496"/>
      <c r="Z112" s="1498"/>
      <c r="AA112" s="1515"/>
      <c r="AB112" s="1886"/>
      <c r="AC112" s="1886"/>
      <c r="AD112" s="1886"/>
      <c r="AE112" s="1886"/>
      <c r="AF112" s="1886"/>
      <c r="AG112" s="1886"/>
      <c r="AH112" s="1886"/>
      <c r="AI112" s="1886"/>
      <c r="AJ112" s="1886"/>
      <c r="AK112" s="1886"/>
      <c r="AL112" s="1886"/>
      <c r="AM112" s="1886"/>
      <c r="AN112" s="1886"/>
      <c r="AO112" s="1886"/>
      <c r="AP112" s="1886"/>
      <c r="AQ112" s="1886"/>
      <c r="AR112" s="1886"/>
      <c r="AS112" s="1886"/>
      <c r="AT112" s="1498"/>
      <c r="AU112" s="1498"/>
      <c r="AV112" s="1498"/>
      <c r="AW112" s="1498"/>
      <c r="AX112" s="1498"/>
      <c r="AY112" s="1498"/>
      <c r="AZ112" s="1503"/>
    </row>
    <row r="113" spans="1:52" ht="5.25" hidden="1" customHeight="1" thickBot="1">
      <c r="A113" s="1581"/>
      <c r="B113" s="1582"/>
      <c r="C113" s="1582"/>
      <c r="D113" s="1582"/>
      <c r="E113" s="1582"/>
      <c r="F113" s="1582"/>
      <c r="G113" s="1582"/>
      <c r="H113" s="1582"/>
      <c r="I113" s="1582"/>
      <c r="J113" s="1582"/>
      <c r="K113" s="1582"/>
      <c r="L113" s="1582"/>
      <c r="M113" s="1583"/>
      <c r="N113" s="1583"/>
      <c r="O113" s="1583"/>
      <c r="P113" s="1584"/>
      <c r="Q113" s="1516"/>
      <c r="R113" s="1517"/>
      <c r="S113" s="1517"/>
      <c r="T113" s="1517"/>
      <c r="U113" s="1517"/>
      <c r="V113" s="1517"/>
      <c r="W113" s="1517"/>
      <c r="X113" s="1585"/>
      <c r="Y113" s="1506"/>
      <c r="Z113" s="1509"/>
      <c r="AA113" s="1508"/>
      <c r="AB113" s="1586"/>
      <c r="AC113" s="1586"/>
      <c r="AD113" s="1586"/>
      <c r="AE113" s="1586"/>
      <c r="AF113" s="1586"/>
      <c r="AG113" s="1586"/>
      <c r="AH113" s="1586"/>
      <c r="AI113" s="1586"/>
      <c r="AJ113" s="1586"/>
      <c r="AK113" s="1586"/>
      <c r="AL113" s="1586"/>
      <c r="AM113" s="1586"/>
      <c r="AN113" s="1586"/>
      <c r="AO113" s="1586"/>
      <c r="AP113" s="1586"/>
      <c r="AQ113" s="1586"/>
      <c r="AR113" s="1586"/>
      <c r="AS113" s="1586"/>
      <c r="AT113" s="1509"/>
      <c r="AU113" s="1509"/>
      <c r="AV113" s="1509"/>
      <c r="AW113" s="1509"/>
      <c r="AX113" s="1509"/>
      <c r="AY113" s="1509"/>
      <c r="AZ113" s="1512"/>
    </row>
    <row r="114" spans="1:52" ht="12" customHeight="1">
      <c r="A114" s="1587" t="s">
        <v>844</v>
      </c>
      <c r="B114" s="1588"/>
      <c r="C114" s="1588"/>
      <c r="D114" s="1588"/>
      <c r="E114" s="1589"/>
      <c r="F114" s="1491"/>
      <c r="G114" s="1491"/>
      <c r="H114" s="1491"/>
      <c r="I114" s="1590"/>
      <c r="J114" s="1591" t="s">
        <v>845</v>
      </c>
      <c r="K114" s="1590"/>
      <c r="L114" s="1590"/>
      <c r="M114" s="1590"/>
      <c r="N114" s="1590"/>
      <c r="O114" s="1590"/>
      <c r="P114" s="1590"/>
      <c r="Q114" s="1592"/>
      <c r="R114" s="1593" t="s">
        <v>846</v>
      </c>
      <c r="S114" s="1594"/>
      <c r="T114" s="1594"/>
      <c r="U114" s="1594"/>
      <c r="V114" s="1594"/>
      <c r="W114" s="1594"/>
      <c r="X114" s="1594"/>
      <c r="Y114" s="1594"/>
      <c r="Z114" s="1594"/>
      <c r="AA114" s="1594"/>
      <c r="AB114" s="1594"/>
      <c r="AC114" s="1594"/>
      <c r="AD114" s="1594"/>
      <c r="AE114" s="1594"/>
      <c r="AF114" s="1595"/>
      <c r="AG114" s="1596" t="s">
        <v>847</v>
      </c>
      <c r="AH114" s="1597"/>
      <c r="AI114" s="1597"/>
      <c r="AJ114" s="1597"/>
      <c r="AK114" s="1597"/>
      <c r="AL114" s="1597"/>
      <c r="AM114" s="1597"/>
      <c r="AN114" s="1597"/>
      <c r="AO114" s="1597"/>
      <c r="AP114" s="1597"/>
      <c r="AQ114" s="1597"/>
      <c r="AR114" s="1597"/>
      <c r="AS114" s="1597"/>
      <c r="AT114" s="1597"/>
      <c r="AU114" s="1597"/>
      <c r="AV114" s="1598"/>
      <c r="AW114" s="1599" t="s">
        <v>848</v>
      </c>
      <c r="AX114" s="1490"/>
      <c r="AY114" s="1490"/>
      <c r="AZ114" s="1495" t="s">
        <v>849</v>
      </c>
    </row>
    <row r="115" spans="1:52" ht="12" customHeight="1">
      <c r="A115" s="1600" t="s">
        <v>850</v>
      </c>
      <c r="B115" s="1601"/>
      <c r="C115" s="1601"/>
      <c r="D115" s="1601"/>
      <c r="E115" s="1602"/>
      <c r="F115" s="1603"/>
      <c r="G115" s="1522"/>
      <c r="H115" s="1604" t="s">
        <v>851</v>
      </c>
      <c r="I115" s="1604"/>
      <c r="J115" s="1604"/>
      <c r="K115" s="1604"/>
      <c r="L115" s="1604"/>
      <c r="M115" s="1604"/>
      <c r="N115" s="1604"/>
      <c r="O115" s="1604"/>
      <c r="P115" s="1604"/>
      <c r="Q115" s="1605"/>
      <c r="R115" s="1606" t="s">
        <v>852</v>
      </c>
      <c r="S115" s="1607"/>
      <c r="T115" s="1607"/>
      <c r="U115" s="1607"/>
      <c r="V115" s="1607"/>
      <c r="W115" s="1607"/>
      <c r="X115" s="1607"/>
      <c r="Y115" s="1607"/>
      <c r="Z115" s="1607"/>
      <c r="AA115" s="1607"/>
      <c r="AB115" s="1607"/>
      <c r="AC115" s="1607"/>
      <c r="AD115" s="1607"/>
      <c r="AE115" s="1607"/>
      <c r="AF115" s="1608"/>
      <c r="AG115" s="1609" t="s">
        <v>853</v>
      </c>
      <c r="AH115" s="1610"/>
      <c r="AI115" s="1610"/>
      <c r="AJ115" s="1610"/>
      <c r="AK115" s="1610"/>
      <c r="AL115" s="1610"/>
      <c r="AM115" s="1610"/>
      <c r="AN115" s="1610"/>
      <c r="AO115" s="1610"/>
      <c r="AP115" s="1610"/>
      <c r="AQ115" s="1610"/>
      <c r="AR115" s="1610"/>
      <c r="AS115" s="1610"/>
      <c r="AT115" s="1610"/>
      <c r="AU115" s="1610"/>
      <c r="AV115" s="1611"/>
      <c r="AW115" s="1612"/>
      <c r="AX115" s="1613"/>
      <c r="AY115" s="1613"/>
      <c r="AZ115" s="1614"/>
    </row>
    <row r="116" spans="1:52" s="1883" customFormat="1" ht="12" customHeight="1" thickBot="1">
      <c r="A116" s="1615">
        <f>A$16</f>
        <v>0</v>
      </c>
      <c r="B116" s="1616"/>
      <c r="C116" s="1616"/>
      <c r="D116" s="1616"/>
      <c r="E116" s="1617"/>
      <c r="F116" s="1618" t="str">
        <f>F$16</f>
        <v>bir anzarane</v>
      </c>
      <c r="G116" s="1616"/>
      <c r="H116" s="1616"/>
      <c r="I116" s="1616"/>
      <c r="J116" s="1616"/>
      <c r="K116" s="1616"/>
      <c r="L116" s="1616"/>
      <c r="M116" s="1616"/>
      <c r="N116" s="1616"/>
      <c r="O116" s="1616"/>
      <c r="P116" s="1616"/>
      <c r="Q116" s="1617"/>
      <c r="R116" s="1619">
        <f>R$16</f>
        <v>0</v>
      </c>
      <c r="S116" s="1620"/>
      <c r="T116" s="1620"/>
      <c r="U116" s="1620"/>
      <c r="V116" s="1620"/>
      <c r="W116" s="1620"/>
      <c r="X116" s="1620"/>
      <c r="Y116" s="1620"/>
      <c r="Z116" s="1620"/>
      <c r="AA116" s="1620"/>
      <c r="AB116" s="1620"/>
      <c r="AC116" s="1620"/>
      <c r="AD116" s="1620"/>
      <c r="AE116" s="1620"/>
      <c r="AF116" s="1621"/>
      <c r="AG116" s="1619">
        <f>R116</f>
        <v>0</v>
      </c>
      <c r="AH116" s="1620"/>
      <c r="AI116" s="1620"/>
      <c r="AJ116" s="1620"/>
      <c r="AK116" s="1620"/>
      <c r="AL116" s="1620"/>
      <c r="AM116" s="1620"/>
      <c r="AN116" s="1620"/>
      <c r="AO116" s="1620"/>
      <c r="AP116" s="1620"/>
      <c r="AQ116" s="1620"/>
      <c r="AR116" s="1620"/>
      <c r="AS116" s="1620"/>
      <c r="AT116" s="1620"/>
      <c r="AU116" s="1620"/>
      <c r="AV116" s="1621"/>
      <c r="AW116" s="1622"/>
      <c r="AX116" s="1623" t="s">
        <v>920</v>
      </c>
      <c r="AY116" s="1624">
        <f xml:space="preserve"> AY$16</f>
        <v>7</v>
      </c>
      <c r="AZ116" s="1625"/>
    </row>
    <row r="117" spans="1:52" ht="3" customHeight="1" thickBot="1">
      <c r="A117" s="1627"/>
      <c r="B117" s="1628"/>
      <c r="C117" s="1628"/>
      <c r="D117" s="1628"/>
      <c r="E117" s="1628"/>
      <c r="F117" s="1629"/>
      <c r="G117" s="1629"/>
      <c r="H117" s="1629"/>
      <c r="I117" s="1629"/>
      <c r="J117" s="1629"/>
      <c r="K117" s="1629"/>
      <c r="L117" s="1629"/>
      <c r="M117" s="1629"/>
      <c r="N117" s="1629"/>
      <c r="O117" s="1629"/>
      <c r="P117" s="1630"/>
      <c r="Q117" s="1631"/>
      <c r="R117" s="1631"/>
      <c r="S117" s="1631"/>
      <c r="T117" s="1631"/>
      <c r="U117" s="1631"/>
      <c r="V117" s="1631"/>
      <c r="W117" s="1631"/>
      <c r="X117" s="1631"/>
      <c r="Y117" s="1631"/>
      <c r="Z117" s="1631"/>
      <c r="AA117" s="1631"/>
      <c r="AB117" s="1631"/>
      <c r="AC117" s="1631"/>
      <c r="AD117" s="1631"/>
      <c r="AE117" s="1631"/>
      <c r="AF117" s="1631"/>
      <c r="AG117" s="1630"/>
      <c r="AH117" s="1631"/>
      <c r="AI117" s="1631"/>
      <c r="AJ117" s="1631"/>
      <c r="AK117" s="1631"/>
      <c r="AL117" s="1631"/>
      <c r="AM117" s="1631"/>
      <c r="AN117" s="1631"/>
      <c r="AO117" s="1631"/>
      <c r="AP117" s="1631"/>
      <c r="AQ117" s="1631"/>
      <c r="AR117" s="1631"/>
      <c r="AS117" s="1631"/>
      <c r="AT117" s="1631"/>
      <c r="AU117" s="1631"/>
      <c r="AV117" s="1628"/>
      <c r="AW117" s="1628"/>
      <c r="AX117" s="1628"/>
      <c r="AY117" s="1632"/>
      <c r="AZ117" s="1633"/>
    </row>
    <row r="118" spans="1:52" ht="12" customHeight="1">
      <c r="A118" s="1634" t="s">
        <v>856</v>
      </c>
      <c r="B118" s="1635"/>
      <c r="C118" s="1635"/>
      <c r="D118" s="1635"/>
      <c r="E118" s="1636"/>
      <c r="F118" s="1491"/>
      <c r="G118" s="1491"/>
      <c r="H118" s="1491"/>
      <c r="I118" s="1491"/>
      <c r="J118" s="1491"/>
      <c r="K118" s="1491"/>
      <c r="L118" s="1491"/>
      <c r="M118" s="1491"/>
      <c r="N118" s="1491"/>
      <c r="O118" s="1491"/>
      <c r="P118" s="1491"/>
      <c r="Q118" s="1598"/>
      <c r="R118" s="1637" t="s">
        <v>857</v>
      </c>
      <c r="S118" s="1637"/>
      <c r="T118" s="1637"/>
      <c r="U118" s="1638" t="s">
        <v>858</v>
      </c>
      <c r="V118" s="1638"/>
      <c r="W118" s="1638"/>
      <c r="X118" s="1639" t="s">
        <v>859</v>
      </c>
      <c r="Y118" s="1640"/>
      <c r="Z118" s="1641"/>
      <c r="AA118" s="1641" t="s">
        <v>860</v>
      </c>
      <c r="AB118" s="1642"/>
      <c r="AC118" s="1639"/>
      <c r="AD118" s="1641" t="s">
        <v>860</v>
      </c>
      <c r="AE118" s="1642"/>
      <c r="AF118" s="1639"/>
      <c r="AG118" s="1643" t="s">
        <v>861</v>
      </c>
      <c r="AH118" s="1643"/>
      <c r="AI118" s="1644"/>
      <c r="AJ118" s="1491"/>
      <c r="AK118" s="1491"/>
      <c r="AL118" s="1491"/>
      <c r="AM118" s="1491"/>
      <c r="AN118" s="1491"/>
      <c r="AO118" s="1491"/>
      <c r="AP118" s="1491"/>
      <c r="AQ118" s="1491"/>
      <c r="AR118" s="1645"/>
      <c r="AS118" s="1598"/>
      <c r="AT118" s="1646" t="s">
        <v>862</v>
      </c>
      <c r="AU118" s="1647"/>
      <c r="AV118" s="1648"/>
      <c r="AW118" s="1491"/>
      <c r="AX118" s="1491"/>
      <c r="AY118" s="1491"/>
      <c r="AZ118" s="1495"/>
    </row>
    <row r="119" spans="1:52" ht="12" customHeight="1">
      <c r="A119" s="1497"/>
      <c r="B119" s="1496"/>
      <c r="C119" s="1496"/>
      <c r="D119" s="1496"/>
      <c r="E119" s="1649"/>
      <c r="F119" s="1650" t="s">
        <v>863</v>
      </c>
      <c r="G119" s="1651"/>
      <c r="H119" s="1651"/>
      <c r="I119" s="1651"/>
      <c r="J119" s="1651"/>
      <c r="K119" s="1651"/>
      <c r="L119" s="1651"/>
      <c r="M119" s="1651"/>
      <c r="N119" s="1651"/>
      <c r="O119" s="1651"/>
      <c r="P119" s="1651"/>
      <c r="Q119" s="1652"/>
      <c r="R119" s="1496"/>
      <c r="S119" s="1496"/>
      <c r="T119" s="1496"/>
      <c r="U119" s="1653" t="s">
        <v>864</v>
      </c>
      <c r="V119" s="1653"/>
      <c r="W119" s="1653"/>
      <c r="X119" s="1654" t="s">
        <v>865</v>
      </c>
      <c r="Y119" s="1653"/>
      <c r="Z119" s="1655"/>
      <c r="AA119" s="1656" t="s">
        <v>866</v>
      </c>
      <c r="AB119" s="1657"/>
      <c r="AC119" s="1658"/>
      <c r="AD119" s="1659" t="s">
        <v>867</v>
      </c>
      <c r="AE119" s="1660"/>
      <c r="AF119" s="1661"/>
      <c r="AG119" s="1662" t="s">
        <v>868</v>
      </c>
      <c r="AH119" s="1663"/>
      <c r="AI119" s="1664"/>
      <c r="AJ119" s="1496"/>
      <c r="AK119" s="1496"/>
      <c r="AL119" s="1496"/>
      <c r="AM119" s="1496"/>
      <c r="AN119" s="1496"/>
      <c r="AO119" s="1496"/>
      <c r="AP119" s="1496"/>
      <c r="AQ119" s="1496"/>
      <c r="AR119" s="1496"/>
      <c r="AS119" s="1496"/>
      <c r="AT119" s="1665"/>
      <c r="AU119" s="1665"/>
      <c r="AV119" s="1666"/>
      <c r="AW119" s="1496"/>
      <c r="AX119" s="1496"/>
      <c r="AY119" s="1496" t="s">
        <v>869</v>
      </c>
      <c r="AZ119" s="1503"/>
    </row>
    <row r="120" spans="1:52" ht="12" customHeight="1">
      <c r="A120" s="1667" t="s">
        <v>870</v>
      </c>
      <c r="B120" s="1663"/>
      <c r="C120" s="1663"/>
      <c r="D120" s="1663"/>
      <c r="E120" s="1664"/>
      <c r="F120" s="1496"/>
      <c r="G120" s="1496"/>
      <c r="H120" s="1496"/>
      <c r="I120" s="1496"/>
      <c r="J120" s="1496"/>
      <c r="K120" s="1496"/>
      <c r="L120" s="1496"/>
      <c r="M120" s="1496"/>
      <c r="N120" s="1496"/>
      <c r="O120" s="1496"/>
      <c r="P120" s="1496"/>
      <c r="Q120" s="1649"/>
      <c r="R120" s="1654" t="s">
        <v>871</v>
      </c>
      <c r="S120" s="1653"/>
      <c r="T120" s="1653"/>
      <c r="U120" s="1653" t="s">
        <v>872</v>
      </c>
      <c r="V120" s="1653"/>
      <c r="W120" s="1653"/>
      <c r="X120" s="1654" t="s">
        <v>873</v>
      </c>
      <c r="Y120" s="1653"/>
      <c r="Z120" s="1653"/>
      <c r="AA120" s="1659" t="s">
        <v>874</v>
      </c>
      <c r="AB120" s="1660"/>
      <c r="AC120" s="1661"/>
      <c r="AD120" s="1659" t="s">
        <v>874</v>
      </c>
      <c r="AE120" s="1660"/>
      <c r="AF120" s="1661"/>
      <c r="AG120" s="1662"/>
      <c r="AH120" s="1663"/>
      <c r="AI120" s="1664"/>
      <c r="AJ120" s="1522"/>
      <c r="AK120" s="1522"/>
      <c r="AL120" s="1522"/>
      <c r="AM120" s="1522"/>
      <c r="AN120" s="1668" t="s">
        <v>875</v>
      </c>
      <c r="AO120" s="1668"/>
      <c r="AP120" s="1668"/>
      <c r="AQ120" s="1668"/>
      <c r="AR120" s="1668"/>
      <c r="AS120" s="1668"/>
      <c r="AT120" s="1668"/>
      <c r="AU120" s="1668"/>
      <c r="AV120" s="1669"/>
      <c r="AW120" s="1496"/>
      <c r="AX120" s="1496"/>
      <c r="AY120" s="1496"/>
      <c r="AZ120" s="1503"/>
    </row>
    <row r="121" spans="1:52" ht="12" customHeight="1">
      <c r="A121" s="1670" t="s">
        <v>0</v>
      </c>
      <c r="B121" s="1671"/>
      <c r="C121" s="1671"/>
      <c r="D121" s="1671"/>
      <c r="E121" s="1672"/>
      <c r="F121" s="1496"/>
      <c r="G121" s="1496"/>
      <c r="H121" s="1496"/>
      <c r="I121" s="1496"/>
      <c r="J121" s="1496"/>
      <c r="K121" s="1496"/>
      <c r="L121" s="1496"/>
      <c r="M121" s="1496"/>
      <c r="N121" s="1496"/>
      <c r="O121" s="1496"/>
      <c r="P121" s="1496"/>
      <c r="Q121" s="1649"/>
      <c r="R121" s="1673" t="s">
        <v>876</v>
      </c>
      <c r="S121" s="1671"/>
      <c r="T121" s="1672"/>
      <c r="U121" s="1673" t="s">
        <v>877</v>
      </c>
      <c r="V121" s="1671"/>
      <c r="W121" s="1672"/>
      <c r="X121" s="1674" t="s">
        <v>878</v>
      </c>
      <c r="Y121" s="1674"/>
      <c r="Z121" s="1675"/>
      <c r="AA121" s="1676" t="s">
        <v>879</v>
      </c>
      <c r="AB121" s="1674"/>
      <c r="AC121" s="1675"/>
      <c r="AD121" s="1676" t="s">
        <v>880</v>
      </c>
      <c r="AE121" s="1674"/>
      <c r="AF121" s="1675"/>
      <c r="AG121" s="1496" t="s">
        <v>881</v>
      </c>
      <c r="AH121" s="1496"/>
      <c r="AI121" s="1649"/>
      <c r="AJ121" s="1677" t="s">
        <v>882</v>
      </c>
      <c r="AK121" s="1678"/>
      <c r="AL121" s="1678"/>
      <c r="AM121" s="1678"/>
      <c r="AN121" s="1678"/>
      <c r="AO121" s="1678"/>
      <c r="AP121" s="1678"/>
      <c r="AQ121" s="1679"/>
      <c r="AR121" s="1677" t="s">
        <v>883</v>
      </c>
      <c r="AS121" s="1678"/>
      <c r="AT121" s="1678"/>
      <c r="AU121" s="1678"/>
      <c r="AV121" s="1679"/>
      <c r="AW121" s="1680"/>
      <c r="AX121" s="1681"/>
      <c r="AY121" s="1682"/>
      <c r="AZ121" s="1683"/>
    </row>
    <row r="122" spans="1:52" ht="12" customHeight="1">
      <c r="A122" s="1497"/>
      <c r="B122" s="1684"/>
      <c r="C122" s="1496"/>
      <c r="D122" s="1496"/>
      <c r="E122" s="1649"/>
      <c r="F122" s="1662" t="s">
        <v>884</v>
      </c>
      <c r="G122" s="1663"/>
      <c r="H122" s="1663"/>
      <c r="I122" s="1663"/>
      <c r="J122" s="1663"/>
      <c r="K122" s="1663"/>
      <c r="L122" s="1663"/>
      <c r="M122" s="1663"/>
      <c r="N122" s="1663"/>
      <c r="O122" s="1663"/>
      <c r="P122" s="1663"/>
      <c r="Q122" s="1664"/>
      <c r="R122" s="1496"/>
      <c r="S122" s="1496"/>
      <c r="T122" s="1496"/>
      <c r="U122" s="1673" t="s">
        <v>885</v>
      </c>
      <c r="V122" s="1671"/>
      <c r="W122" s="1672"/>
      <c r="X122" s="1674" t="s">
        <v>886</v>
      </c>
      <c r="Y122" s="1674"/>
      <c r="Z122" s="1675"/>
      <c r="AA122" s="1676" t="s">
        <v>887</v>
      </c>
      <c r="AB122" s="1674"/>
      <c r="AC122" s="1675"/>
      <c r="AD122" s="1676" t="s">
        <v>888</v>
      </c>
      <c r="AE122" s="1674"/>
      <c r="AF122" s="1675"/>
      <c r="AG122" s="1663" t="s">
        <v>889</v>
      </c>
      <c r="AH122" s="1663"/>
      <c r="AI122" s="1664"/>
      <c r="AJ122" s="1662" t="s">
        <v>890</v>
      </c>
      <c r="AK122" s="1663"/>
      <c r="AL122" s="1663"/>
      <c r="AM122" s="1663"/>
      <c r="AN122" s="1663"/>
      <c r="AO122" s="1663"/>
      <c r="AP122" s="1663"/>
      <c r="AQ122" s="1664"/>
      <c r="AR122" s="1685" t="s">
        <v>891</v>
      </c>
      <c r="AS122" s="1686"/>
      <c r="AT122" s="1686"/>
      <c r="AU122" s="1686"/>
      <c r="AV122" s="1687"/>
      <c r="AW122" s="1659" t="s">
        <v>892</v>
      </c>
      <c r="AX122" s="1660"/>
      <c r="AY122" s="1660"/>
      <c r="AZ122" s="1688"/>
    </row>
    <row r="123" spans="1:52" ht="12" customHeight="1">
      <c r="A123" s="1689" t="s">
        <v>893</v>
      </c>
      <c r="B123" s="1690"/>
      <c r="C123" s="1690"/>
      <c r="D123" s="1690"/>
      <c r="E123" s="1654"/>
      <c r="F123" s="1691"/>
      <c r="G123" s="1691"/>
      <c r="H123" s="1538"/>
      <c r="I123" s="1538"/>
      <c r="J123" s="1538"/>
      <c r="K123" s="1538"/>
      <c r="L123" s="1538"/>
      <c r="M123" s="1538"/>
      <c r="N123" s="1538"/>
      <c r="O123" s="1538"/>
      <c r="P123" s="1538"/>
      <c r="Q123" s="1692"/>
      <c r="R123" s="1693" t="s">
        <v>894</v>
      </c>
      <c r="S123" s="1693"/>
      <c r="T123" s="1693"/>
      <c r="U123" s="1694" t="s">
        <v>895</v>
      </c>
      <c r="V123" s="1694"/>
      <c r="W123" s="1694"/>
      <c r="X123" s="1675" t="s">
        <v>896</v>
      </c>
      <c r="Y123" s="1694"/>
      <c r="Z123" s="1694"/>
      <c r="AA123" s="1694" t="s">
        <v>897</v>
      </c>
      <c r="AB123" s="1694"/>
      <c r="AC123" s="1694"/>
      <c r="AD123" s="1694" t="s">
        <v>897</v>
      </c>
      <c r="AE123" s="1694"/>
      <c r="AF123" s="1694"/>
      <c r="AG123" s="1695"/>
      <c r="AH123" s="1496"/>
      <c r="AI123" s="1649"/>
      <c r="AJ123" s="1663" t="s">
        <v>898</v>
      </c>
      <c r="AK123" s="1663"/>
      <c r="AL123" s="1663"/>
      <c r="AM123" s="1663"/>
      <c r="AN123" s="1663"/>
      <c r="AO123" s="1663"/>
      <c r="AP123" s="1663"/>
      <c r="AQ123" s="1664"/>
      <c r="AR123" s="1662" t="s">
        <v>898</v>
      </c>
      <c r="AS123" s="1663"/>
      <c r="AT123" s="1663"/>
      <c r="AU123" s="1663"/>
      <c r="AV123" s="1664"/>
      <c r="AW123" s="1496"/>
      <c r="AX123" s="1496"/>
      <c r="AY123" s="1496"/>
      <c r="AZ123" s="1503"/>
    </row>
    <row r="124" spans="1:52" ht="12" customHeight="1">
      <c r="A124" s="1696"/>
      <c r="B124" s="1697"/>
      <c r="C124" s="1698"/>
      <c r="D124" s="1698"/>
      <c r="E124" s="1699"/>
      <c r="F124" s="1700"/>
      <c r="G124" s="1700"/>
      <c r="H124" s="1700"/>
      <c r="I124" s="1700"/>
      <c r="J124" s="1700"/>
      <c r="K124" s="1700"/>
      <c r="L124" s="1700"/>
      <c r="M124" s="1700"/>
      <c r="N124" s="1700"/>
      <c r="O124" s="1555"/>
      <c r="P124" s="1555"/>
      <c r="Q124" s="1701"/>
      <c r="R124" s="1702"/>
      <c r="S124" s="1702"/>
      <c r="T124" s="1701"/>
      <c r="U124" s="1702"/>
      <c r="V124" s="1702"/>
      <c r="W124" s="1701"/>
      <c r="X124" s="1702"/>
      <c r="Y124" s="1702"/>
      <c r="Z124" s="1611"/>
      <c r="AA124" s="1522"/>
      <c r="AB124" s="1551"/>
      <c r="AC124" s="1611"/>
      <c r="AD124" s="1703" t="s">
        <v>402</v>
      </c>
      <c r="AE124" s="1704"/>
      <c r="AF124" s="1705"/>
      <c r="AG124" s="1703" t="s">
        <v>403</v>
      </c>
      <c r="AH124" s="1704"/>
      <c r="AI124" s="1705"/>
      <c r="AJ124" s="1703" t="s">
        <v>404</v>
      </c>
      <c r="AK124" s="1704"/>
      <c r="AL124" s="1704"/>
      <c r="AM124" s="1704"/>
      <c r="AN124" s="1704"/>
      <c r="AO124" s="1704"/>
      <c r="AP124" s="1704"/>
      <c r="AQ124" s="1705"/>
      <c r="AR124" s="1703" t="s">
        <v>899</v>
      </c>
      <c r="AS124" s="1704"/>
      <c r="AT124" s="1704"/>
      <c r="AU124" s="1704"/>
      <c r="AV124" s="1705"/>
      <c r="AW124" s="1703" t="s">
        <v>900</v>
      </c>
      <c r="AX124" s="1704"/>
      <c r="AY124" s="1704"/>
      <c r="AZ124" s="1706"/>
    </row>
    <row r="125" spans="1:52" ht="12" customHeight="1">
      <c r="A125" s="1707"/>
      <c r="B125" s="1708"/>
      <c r="C125" s="1708"/>
      <c r="D125" s="1708"/>
      <c r="E125" s="1709"/>
      <c r="F125" s="1710"/>
      <c r="G125" s="1711"/>
      <c r="H125" s="1711"/>
      <c r="I125" s="1711"/>
      <c r="J125" s="1711"/>
      <c r="K125" s="1711"/>
      <c r="L125" s="1711"/>
      <c r="M125" s="1711"/>
      <c r="N125" s="1711"/>
      <c r="O125" s="1711"/>
      <c r="P125" s="1711"/>
      <c r="Q125" s="1712"/>
      <c r="R125" s="1713" t="s">
        <v>901</v>
      </c>
      <c r="S125" s="1714"/>
      <c r="T125" s="1715"/>
      <c r="U125" s="1716"/>
      <c r="V125" s="1717"/>
      <c r="W125" s="1718"/>
      <c r="X125" s="1716"/>
      <c r="Y125" s="1717"/>
      <c r="Z125" s="1718"/>
      <c r="AA125" s="1719">
        <f>U125-X125</f>
        <v>0</v>
      </c>
      <c r="AB125" s="1720"/>
      <c r="AC125" s="1721"/>
      <c r="AD125" s="1716"/>
      <c r="AE125" s="1717"/>
      <c r="AF125" s="1718"/>
      <c r="AG125" s="1713" t="s">
        <v>74</v>
      </c>
      <c r="AH125" s="1714"/>
      <c r="AI125" s="1715"/>
      <c r="AJ125" s="1722">
        <v>0</v>
      </c>
      <c r="AK125" s="1723"/>
      <c r="AL125" s="1723"/>
      <c r="AM125" s="1723"/>
      <c r="AN125" s="1723"/>
      <c r="AO125" s="1723"/>
      <c r="AP125" s="1723"/>
      <c r="AQ125" s="1724"/>
      <c r="AR125" s="1725">
        <f t="shared" ref="AR125:AR136" si="4">MIN(6000,AJ125)</f>
        <v>0</v>
      </c>
      <c r="AS125" s="1726"/>
      <c r="AT125" s="1726"/>
      <c r="AU125" s="1726"/>
      <c r="AV125" s="1727"/>
      <c r="AW125" s="1728"/>
      <c r="AX125" s="1729"/>
      <c r="AY125" s="1729"/>
      <c r="AZ125" s="1730"/>
    </row>
    <row r="126" spans="1:52" ht="12" customHeight="1">
      <c r="A126" s="1731"/>
      <c r="B126" s="1732"/>
      <c r="C126" s="1732"/>
      <c r="D126" s="1732"/>
      <c r="E126" s="1733"/>
      <c r="F126" s="1734"/>
      <c r="G126" s="1735"/>
      <c r="H126" s="1735"/>
      <c r="I126" s="1735"/>
      <c r="J126" s="1735"/>
      <c r="K126" s="1735"/>
      <c r="L126" s="1735"/>
      <c r="M126" s="1735"/>
      <c r="N126" s="1735"/>
      <c r="O126" s="1735"/>
      <c r="P126" s="1735"/>
      <c r="Q126" s="1736"/>
      <c r="R126" s="1737" t="s">
        <v>901</v>
      </c>
      <c r="S126" s="1738"/>
      <c r="T126" s="1739"/>
      <c r="U126" s="1740"/>
      <c r="V126" s="1741"/>
      <c r="W126" s="1742"/>
      <c r="X126" s="1740"/>
      <c r="Y126" s="1741"/>
      <c r="Z126" s="1742"/>
      <c r="AA126" s="1743">
        <f>U126-X126</f>
        <v>0</v>
      </c>
      <c r="AB126" s="1744"/>
      <c r="AC126" s="1745"/>
      <c r="AD126" s="1740"/>
      <c r="AE126" s="1741"/>
      <c r="AF126" s="1742"/>
      <c r="AG126" s="1737"/>
      <c r="AH126" s="1738"/>
      <c r="AI126" s="1739"/>
      <c r="AJ126" s="1746">
        <v>0</v>
      </c>
      <c r="AK126" s="1747"/>
      <c r="AL126" s="1747"/>
      <c r="AM126" s="1747"/>
      <c r="AN126" s="1747"/>
      <c r="AO126" s="1747"/>
      <c r="AP126" s="1747"/>
      <c r="AQ126" s="1748"/>
      <c r="AR126" s="1749">
        <f t="shared" si="4"/>
        <v>0</v>
      </c>
      <c r="AS126" s="1750"/>
      <c r="AT126" s="1750"/>
      <c r="AU126" s="1750"/>
      <c r="AV126" s="1751"/>
      <c r="AW126" s="1752"/>
      <c r="AX126" s="1753"/>
      <c r="AY126" s="1753"/>
      <c r="AZ126" s="1754"/>
    </row>
    <row r="127" spans="1:52" ht="12" customHeight="1">
      <c r="A127" s="1731"/>
      <c r="B127" s="1732"/>
      <c r="C127" s="1732"/>
      <c r="D127" s="1732"/>
      <c r="E127" s="1733"/>
      <c r="F127" s="1734"/>
      <c r="G127" s="1735"/>
      <c r="H127" s="1735"/>
      <c r="I127" s="1735"/>
      <c r="J127" s="1735"/>
      <c r="K127" s="1735"/>
      <c r="L127" s="1735"/>
      <c r="M127" s="1735"/>
      <c r="N127" s="1735"/>
      <c r="O127" s="1735"/>
      <c r="P127" s="1735"/>
      <c r="Q127" s="1736"/>
      <c r="R127" s="1737" t="s">
        <v>901</v>
      </c>
      <c r="S127" s="1738"/>
      <c r="T127" s="1739"/>
      <c r="U127" s="1740"/>
      <c r="V127" s="1741"/>
      <c r="W127" s="1742"/>
      <c r="X127" s="1740"/>
      <c r="Y127" s="1741"/>
      <c r="Z127" s="1742"/>
      <c r="AA127" s="1743">
        <f t="shared" ref="AA127:AA135" si="5">U127-X127</f>
        <v>0</v>
      </c>
      <c r="AB127" s="1744"/>
      <c r="AC127" s="1745"/>
      <c r="AD127" s="1740"/>
      <c r="AE127" s="1741"/>
      <c r="AF127" s="1742"/>
      <c r="AG127" s="1737"/>
      <c r="AH127" s="1738"/>
      <c r="AI127" s="1739"/>
      <c r="AJ127" s="1746">
        <v>0</v>
      </c>
      <c r="AK127" s="1747"/>
      <c r="AL127" s="1747"/>
      <c r="AM127" s="1747"/>
      <c r="AN127" s="1747"/>
      <c r="AO127" s="1747"/>
      <c r="AP127" s="1747"/>
      <c r="AQ127" s="1748"/>
      <c r="AR127" s="1749">
        <f t="shared" si="4"/>
        <v>0</v>
      </c>
      <c r="AS127" s="1750"/>
      <c r="AT127" s="1750"/>
      <c r="AU127" s="1750"/>
      <c r="AV127" s="1751"/>
      <c r="AW127" s="1752"/>
      <c r="AX127" s="1753"/>
      <c r="AY127" s="1753"/>
      <c r="AZ127" s="1754"/>
    </row>
    <row r="128" spans="1:52" ht="12" customHeight="1">
      <c r="A128" s="1731"/>
      <c r="B128" s="1732"/>
      <c r="C128" s="1732"/>
      <c r="D128" s="1732"/>
      <c r="E128" s="1733"/>
      <c r="F128" s="1734"/>
      <c r="G128" s="1735"/>
      <c r="H128" s="1735"/>
      <c r="I128" s="1735"/>
      <c r="J128" s="1735"/>
      <c r="K128" s="1735"/>
      <c r="L128" s="1735"/>
      <c r="M128" s="1735"/>
      <c r="N128" s="1735"/>
      <c r="O128" s="1735"/>
      <c r="P128" s="1735"/>
      <c r="Q128" s="1736"/>
      <c r="R128" s="1737" t="s">
        <v>901</v>
      </c>
      <c r="S128" s="1738"/>
      <c r="T128" s="1739"/>
      <c r="U128" s="1740"/>
      <c r="V128" s="1741"/>
      <c r="W128" s="1742"/>
      <c r="X128" s="1740"/>
      <c r="Y128" s="1741"/>
      <c r="Z128" s="1742"/>
      <c r="AA128" s="1743">
        <f t="shared" si="5"/>
        <v>0</v>
      </c>
      <c r="AB128" s="1744"/>
      <c r="AC128" s="1745"/>
      <c r="AD128" s="1740"/>
      <c r="AE128" s="1741"/>
      <c r="AF128" s="1742"/>
      <c r="AG128" s="1737"/>
      <c r="AH128" s="1738"/>
      <c r="AI128" s="1739"/>
      <c r="AJ128" s="1746">
        <v>0</v>
      </c>
      <c r="AK128" s="1747"/>
      <c r="AL128" s="1747"/>
      <c r="AM128" s="1747"/>
      <c r="AN128" s="1747"/>
      <c r="AO128" s="1747"/>
      <c r="AP128" s="1747"/>
      <c r="AQ128" s="1748"/>
      <c r="AR128" s="1749">
        <f t="shared" si="4"/>
        <v>0</v>
      </c>
      <c r="AS128" s="1750"/>
      <c r="AT128" s="1750"/>
      <c r="AU128" s="1750"/>
      <c r="AV128" s="1751"/>
      <c r="AW128" s="1755"/>
      <c r="AX128" s="1753"/>
      <c r="AY128" s="1753"/>
      <c r="AZ128" s="1754"/>
    </row>
    <row r="129" spans="1:52" ht="12" customHeight="1">
      <c r="A129" s="1731"/>
      <c r="B129" s="1732"/>
      <c r="C129" s="1732"/>
      <c r="D129" s="1732"/>
      <c r="E129" s="1733"/>
      <c r="F129" s="1734"/>
      <c r="G129" s="1735"/>
      <c r="H129" s="1735"/>
      <c r="I129" s="1735"/>
      <c r="J129" s="1735"/>
      <c r="K129" s="1735"/>
      <c r="L129" s="1735"/>
      <c r="M129" s="1735"/>
      <c r="N129" s="1735"/>
      <c r="O129" s="1735"/>
      <c r="P129" s="1735"/>
      <c r="Q129" s="1736"/>
      <c r="R129" s="1737" t="s">
        <v>901</v>
      </c>
      <c r="S129" s="1738"/>
      <c r="T129" s="1739"/>
      <c r="U129" s="1740"/>
      <c r="V129" s="1741"/>
      <c r="W129" s="1742"/>
      <c r="X129" s="1740"/>
      <c r="Y129" s="1741"/>
      <c r="Z129" s="1742"/>
      <c r="AA129" s="1743">
        <f t="shared" si="5"/>
        <v>0</v>
      </c>
      <c r="AB129" s="1744"/>
      <c r="AC129" s="1745"/>
      <c r="AD129" s="1740"/>
      <c r="AE129" s="1741"/>
      <c r="AF129" s="1742"/>
      <c r="AG129" s="1737"/>
      <c r="AH129" s="1738"/>
      <c r="AI129" s="1739"/>
      <c r="AJ129" s="1746">
        <v>0</v>
      </c>
      <c r="AK129" s="1747"/>
      <c r="AL129" s="1747"/>
      <c r="AM129" s="1747"/>
      <c r="AN129" s="1747"/>
      <c r="AO129" s="1747"/>
      <c r="AP129" s="1747"/>
      <c r="AQ129" s="1748"/>
      <c r="AR129" s="1749">
        <f t="shared" si="4"/>
        <v>0</v>
      </c>
      <c r="AS129" s="1750"/>
      <c r="AT129" s="1750"/>
      <c r="AU129" s="1750"/>
      <c r="AV129" s="1751"/>
      <c r="AW129" s="1755"/>
      <c r="AX129" s="1753"/>
      <c r="AY129" s="1753"/>
      <c r="AZ129" s="1754"/>
    </row>
    <row r="130" spans="1:52" ht="12" customHeight="1">
      <c r="A130" s="1731"/>
      <c r="B130" s="1732"/>
      <c r="C130" s="1732"/>
      <c r="D130" s="1732"/>
      <c r="E130" s="1733"/>
      <c r="F130" s="1734"/>
      <c r="G130" s="1735"/>
      <c r="H130" s="1735"/>
      <c r="I130" s="1735"/>
      <c r="J130" s="1735"/>
      <c r="K130" s="1735"/>
      <c r="L130" s="1735"/>
      <c r="M130" s="1735"/>
      <c r="N130" s="1735"/>
      <c r="O130" s="1735"/>
      <c r="P130" s="1735"/>
      <c r="Q130" s="1736"/>
      <c r="R130" s="1737" t="s">
        <v>901</v>
      </c>
      <c r="S130" s="1738"/>
      <c r="T130" s="1739"/>
      <c r="U130" s="1740"/>
      <c r="V130" s="1741"/>
      <c r="W130" s="1742"/>
      <c r="X130" s="1740"/>
      <c r="Y130" s="1741"/>
      <c r="Z130" s="1742"/>
      <c r="AA130" s="1743">
        <f t="shared" si="5"/>
        <v>0</v>
      </c>
      <c r="AB130" s="1744"/>
      <c r="AC130" s="1745"/>
      <c r="AD130" s="1740"/>
      <c r="AE130" s="1741"/>
      <c r="AF130" s="1742"/>
      <c r="AG130" s="1737"/>
      <c r="AH130" s="1738"/>
      <c r="AI130" s="1739"/>
      <c r="AJ130" s="1746">
        <v>0</v>
      </c>
      <c r="AK130" s="1747"/>
      <c r="AL130" s="1747"/>
      <c r="AM130" s="1747"/>
      <c r="AN130" s="1747"/>
      <c r="AO130" s="1747"/>
      <c r="AP130" s="1747"/>
      <c r="AQ130" s="1748"/>
      <c r="AR130" s="1749">
        <f t="shared" si="4"/>
        <v>0</v>
      </c>
      <c r="AS130" s="1750"/>
      <c r="AT130" s="1750"/>
      <c r="AU130" s="1750"/>
      <c r="AV130" s="1751"/>
      <c r="AW130" s="1755"/>
      <c r="AX130" s="1753"/>
      <c r="AY130" s="1753"/>
      <c r="AZ130" s="1754"/>
    </row>
    <row r="131" spans="1:52" ht="12" customHeight="1">
      <c r="A131" s="1731"/>
      <c r="B131" s="1732"/>
      <c r="C131" s="1732"/>
      <c r="D131" s="1732"/>
      <c r="E131" s="1733"/>
      <c r="F131" s="1734"/>
      <c r="G131" s="1735"/>
      <c r="H131" s="1735"/>
      <c r="I131" s="1735"/>
      <c r="J131" s="1735"/>
      <c r="K131" s="1735"/>
      <c r="L131" s="1735"/>
      <c r="M131" s="1735"/>
      <c r="N131" s="1735"/>
      <c r="O131" s="1735"/>
      <c r="P131" s="1735"/>
      <c r="Q131" s="1736"/>
      <c r="R131" s="1737" t="s">
        <v>901</v>
      </c>
      <c r="S131" s="1738"/>
      <c r="T131" s="1739"/>
      <c r="U131" s="1740"/>
      <c r="V131" s="1741"/>
      <c r="W131" s="1742"/>
      <c r="X131" s="1740"/>
      <c r="Y131" s="1741"/>
      <c r="Z131" s="1742"/>
      <c r="AA131" s="1743">
        <f t="shared" si="5"/>
        <v>0</v>
      </c>
      <c r="AB131" s="1744"/>
      <c r="AC131" s="1745"/>
      <c r="AD131" s="1740"/>
      <c r="AE131" s="1741"/>
      <c r="AF131" s="1742"/>
      <c r="AG131" s="1737"/>
      <c r="AH131" s="1738"/>
      <c r="AI131" s="1739"/>
      <c r="AJ131" s="1746">
        <v>0</v>
      </c>
      <c r="AK131" s="1747"/>
      <c r="AL131" s="1747"/>
      <c r="AM131" s="1747"/>
      <c r="AN131" s="1747"/>
      <c r="AO131" s="1747"/>
      <c r="AP131" s="1747"/>
      <c r="AQ131" s="1748"/>
      <c r="AR131" s="1749">
        <f t="shared" si="4"/>
        <v>0</v>
      </c>
      <c r="AS131" s="1750"/>
      <c r="AT131" s="1750"/>
      <c r="AU131" s="1750"/>
      <c r="AV131" s="1751"/>
      <c r="AW131" s="1756"/>
      <c r="AX131" s="1753"/>
      <c r="AY131" s="1753"/>
      <c r="AZ131" s="1754"/>
    </row>
    <row r="132" spans="1:52" ht="12" customHeight="1">
      <c r="A132" s="1731"/>
      <c r="B132" s="1732"/>
      <c r="C132" s="1732"/>
      <c r="D132" s="1732"/>
      <c r="E132" s="1733"/>
      <c r="F132" s="1734"/>
      <c r="G132" s="1735"/>
      <c r="H132" s="1735"/>
      <c r="I132" s="1735"/>
      <c r="J132" s="1735"/>
      <c r="K132" s="1735"/>
      <c r="L132" s="1735"/>
      <c r="M132" s="1735"/>
      <c r="N132" s="1735"/>
      <c r="O132" s="1735"/>
      <c r="P132" s="1735"/>
      <c r="Q132" s="1736"/>
      <c r="R132" s="1737" t="s">
        <v>901</v>
      </c>
      <c r="S132" s="1738"/>
      <c r="T132" s="1739"/>
      <c r="U132" s="1740"/>
      <c r="V132" s="1741"/>
      <c r="W132" s="1742"/>
      <c r="X132" s="1740"/>
      <c r="Y132" s="1741"/>
      <c r="Z132" s="1742"/>
      <c r="AA132" s="1743">
        <f t="shared" si="5"/>
        <v>0</v>
      </c>
      <c r="AB132" s="1744"/>
      <c r="AC132" s="1745"/>
      <c r="AD132" s="1740"/>
      <c r="AE132" s="1741"/>
      <c r="AF132" s="1742"/>
      <c r="AG132" s="1737"/>
      <c r="AH132" s="1738"/>
      <c r="AI132" s="1739"/>
      <c r="AJ132" s="1746">
        <v>0</v>
      </c>
      <c r="AK132" s="1747"/>
      <c r="AL132" s="1747"/>
      <c r="AM132" s="1747"/>
      <c r="AN132" s="1747"/>
      <c r="AO132" s="1747"/>
      <c r="AP132" s="1747"/>
      <c r="AQ132" s="1748"/>
      <c r="AR132" s="1749">
        <f t="shared" si="4"/>
        <v>0</v>
      </c>
      <c r="AS132" s="1750"/>
      <c r="AT132" s="1750"/>
      <c r="AU132" s="1750"/>
      <c r="AV132" s="1751"/>
      <c r="AW132" s="1752"/>
      <c r="AX132" s="1753"/>
      <c r="AY132" s="1753"/>
      <c r="AZ132" s="1754"/>
    </row>
    <row r="133" spans="1:52" ht="12" customHeight="1">
      <c r="A133" s="1731"/>
      <c r="B133" s="1732"/>
      <c r="C133" s="1732"/>
      <c r="D133" s="1732"/>
      <c r="E133" s="1733"/>
      <c r="F133" s="1734"/>
      <c r="G133" s="1735"/>
      <c r="H133" s="1735"/>
      <c r="I133" s="1735"/>
      <c r="J133" s="1735"/>
      <c r="K133" s="1735"/>
      <c r="L133" s="1735"/>
      <c r="M133" s="1735"/>
      <c r="N133" s="1735"/>
      <c r="O133" s="1735"/>
      <c r="P133" s="1735"/>
      <c r="Q133" s="1736"/>
      <c r="R133" s="1737" t="s">
        <v>901</v>
      </c>
      <c r="S133" s="1738"/>
      <c r="T133" s="1739"/>
      <c r="U133" s="1740"/>
      <c r="V133" s="1741"/>
      <c r="W133" s="1742"/>
      <c r="X133" s="1740"/>
      <c r="Y133" s="1741"/>
      <c r="Z133" s="1742"/>
      <c r="AA133" s="1743">
        <f t="shared" si="5"/>
        <v>0</v>
      </c>
      <c r="AB133" s="1744"/>
      <c r="AC133" s="1745"/>
      <c r="AD133" s="1740"/>
      <c r="AE133" s="1741"/>
      <c r="AF133" s="1742"/>
      <c r="AG133" s="1737"/>
      <c r="AH133" s="1738"/>
      <c r="AI133" s="1739"/>
      <c r="AJ133" s="1746">
        <v>0</v>
      </c>
      <c r="AK133" s="1747"/>
      <c r="AL133" s="1747"/>
      <c r="AM133" s="1747"/>
      <c r="AN133" s="1747"/>
      <c r="AO133" s="1747"/>
      <c r="AP133" s="1747"/>
      <c r="AQ133" s="1748"/>
      <c r="AR133" s="1749">
        <f t="shared" si="4"/>
        <v>0</v>
      </c>
      <c r="AS133" s="1750"/>
      <c r="AT133" s="1750"/>
      <c r="AU133" s="1750"/>
      <c r="AV133" s="1751"/>
      <c r="AW133" s="1757"/>
      <c r="AX133" s="1753"/>
      <c r="AY133" s="1753"/>
      <c r="AZ133" s="1758"/>
    </row>
    <row r="134" spans="1:52" ht="12" customHeight="1">
      <c r="A134" s="1731"/>
      <c r="B134" s="1732"/>
      <c r="C134" s="1732"/>
      <c r="D134" s="1732"/>
      <c r="E134" s="1733"/>
      <c r="F134" s="1734"/>
      <c r="G134" s="1735"/>
      <c r="H134" s="1735"/>
      <c r="I134" s="1735"/>
      <c r="J134" s="1735"/>
      <c r="K134" s="1735"/>
      <c r="L134" s="1735"/>
      <c r="M134" s="1735"/>
      <c r="N134" s="1735"/>
      <c r="O134" s="1735"/>
      <c r="P134" s="1735"/>
      <c r="Q134" s="1736"/>
      <c r="R134" s="1737" t="s">
        <v>901</v>
      </c>
      <c r="S134" s="1738"/>
      <c r="T134" s="1739"/>
      <c r="U134" s="1740"/>
      <c r="V134" s="1741"/>
      <c r="W134" s="1742"/>
      <c r="X134" s="1740"/>
      <c r="Y134" s="1741"/>
      <c r="Z134" s="1742"/>
      <c r="AA134" s="1743">
        <f t="shared" si="5"/>
        <v>0</v>
      </c>
      <c r="AB134" s="1744"/>
      <c r="AC134" s="1745"/>
      <c r="AD134" s="1740"/>
      <c r="AE134" s="1741"/>
      <c r="AF134" s="1742"/>
      <c r="AG134" s="1737"/>
      <c r="AH134" s="1738"/>
      <c r="AI134" s="1739"/>
      <c r="AJ134" s="1746">
        <v>0</v>
      </c>
      <c r="AK134" s="1747"/>
      <c r="AL134" s="1747"/>
      <c r="AM134" s="1747"/>
      <c r="AN134" s="1747"/>
      <c r="AO134" s="1747"/>
      <c r="AP134" s="1747"/>
      <c r="AQ134" s="1748"/>
      <c r="AR134" s="1749">
        <f t="shared" si="4"/>
        <v>0</v>
      </c>
      <c r="AS134" s="1750"/>
      <c r="AT134" s="1750"/>
      <c r="AU134" s="1750"/>
      <c r="AV134" s="1751"/>
      <c r="AW134" s="1752"/>
      <c r="AX134" s="1753"/>
      <c r="AY134" s="1753"/>
      <c r="AZ134" s="1754"/>
    </row>
    <row r="135" spans="1:52" ht="12" customHeight="1">
      <c r="A135" s="1731"/>
      <c r="B135" s="1732"/>
      <c r="C135" s="1732"/>
      <c r="D135" s="1732"/>
      <c r="E135" s="1733"/>
      <c r="F135" s="1734"/>
      <c r="G135" s="1735"/>
      <c r="H135" s="1735"/>
      <c r="I135" s="1735"/>
      <c r="J135" s="1735"/>
      <c r="K135" s="1735"/>
      <c r="L135" s="1735"/>
      <c r="M135" s="1735"/>
      <c r="N135" s="1735"/>
      <c r="O135" s="1735"/>
      <c r="P135" s="1735"/>
      <c r="Q135" s="1736"/>
      <c r="R135" s="1737" t="s">
        <v>901</v>
      </c>
      <c r="S135" s="1738"/>
      <c r="T135" s="1739"/>
      <c r="U135" s="1740"/>
      <c r="V135" s="1741"/>
      <c r="W135" s="1742"/>
      <c r="X135" s="1740"/>
      <c r="Y135" s="1741"/>
      <c r="Z135" s="1742"/>
      <c r="AA135" s="1743">
        <f t="shared" si="5"/>
        <v>0</v>
      </c>
      <c r="AB135" s="1744"/>
      <c r="AC135" s="1745"/>
      <c r="AD135" s="1740"/>
      <c r="AE135" s="1741"/>
      <c r="AF135" s="1742"/>
      <c r="AG135" s="1737"/>
      <c r="AH135" s="1738"/>
      <c r="AI135" s="1739"/>
      <c r="AJ135" s="1746">
        <v>0</v>
      </c>
      <c r="AK135" s="1747"/>
      <c r="AL135" s="1747"/>
      <c r="AM135" s="1747"/>
      <c r="AN135" s="1747"/>
      <c r="AO135" s="1747"/>
      <c r="AP135" s="1747"/>
      <c r="AQ135" s="1748"/>
      <c r="AR135" s="1749">
        <f t="shared" si="4"/>
        <v>0</v>
      </c>
      <c r="AS135" s="1750"/>
      <c r="AT135" s="1750"/>
      <c r="AU135" s="1750"/>
      <c r="AV135" s="1751"/>
      <c r="AW135" s="1759"/>
      <c r="AX135" s="1753"/>
      <c r="AY135" s="1753"/>
      <c r="AZ135" s="1754"/>
    </row>
    <row r="136" spans="1:52" ht="12" customHeight="1">
      <c r="A136" s="1760"/>
      <c r="B136" s="1761"/>
      <c r="C136" s="1761"/>
      <c r="D136" s="1761"/>
      <c r="E136" s="1762"/>
      <c r="F136" s="1763"/>
      <c r="G136" s="1764"/>
      <c r="H136" s="1764"/>
      <c r="I136" s="1764"/>
      <c r="J136" s="1764"/>
      <c r="K136" s="1764"/>
      <c r="L136" s="1764"/>
      <c r="M136" s="1764"/>
      <c r="N136" s="1764"/>
      <c r="O136" s="1764"/>
      <c r="P136" s="1764"/>
      <c r="Q136" s="1765"/>
      <c r="R136" s="1766" t="s">
        <v>901</v>
      </c>
      <c r="S136" s="1767"/>
      <c r="T136" s="1768"/>
      <c r="U136" s="1769"/>
      <c r="V136" s="1770"/>
      <c r="W136" s="1771"/>
      <c r="X136" s="1769"/>
      <c r="Y136" s="1770"/>
      <c r="Z136" s="1771"/>
      <c r="AA136" s="1772">
        <f>U136-X136</f>
        <v>0</v>
      </c>
      <c r="AB136" s="1773"/>
      <c r="AC136" s="1774"/>
      <c r="AD136" s="1769"/>
      <c r="AE136" s="1770"/>
      <c r="AF136" s="1771"/>
      <c r="AG136" s="1766"/>
      <c r="AH136" s="1767"/>
      <c r="AI136" s="1768"/>
      <c r="AJ136" s="1775">
        <v>0</v>
      </c>
      <c r="AK136" s="1776"/>
      <c r="AL136" s="1776"/>
      <c r="AM136" s="1776"/>
      <c r="AN136" s="1776"/>
      <c r="AO136" s="1776"/>
      <c r="AP136" s="1776"/>
      <c r="AQ136" s="1777"/>
      <c r="AR136" s="1778">
        <f t="shared" si="4"/>
        <v>0</v>
      </c>
      <c r="AS136" s="1779"/>
      <c r="AT136" s="1779"/>
      <c r="AU136" s="1779"/>
      <c r="AV136" s="1780"/>
      <c r="AW136" s="1781"/>
      <c r="AX136" s="1782"/>
      <c r="AY136" s="1782"/>
      <c r="AZ136" s="1783"/>
    </row>
    <row r="137" spans="1:52" ht="3" customHeight="1" thickBot="1">
      <c r="A137" s="1784"/>
      <c r="B137" s="1785"/>
      <c r="C137" s="1786"/>
      <c r="D137" s="1786"/>
      <c r="E137" s="1787"/>
      <c r="F137" s="1786"/>
      <c r="G137" s="1786"/>
      <c r="H137" s="1786"/>
      <c r="I137" s="1786"/>
      <c r="J137" s="1786"/>
      <c r="K137" s="1786"/>
      <c r="L137" s="1786"/>
      <c r="M137" s="1786"/>
      <c r="N137" s="1786"/>
      <c r="O137" s="1788"/>
      <c r="P137" s="1788"/>
      <c r="Q137" s="1788"/>
      <c r="R137" s="1788"/>
      <c r="S137" s="1788"/>
      <c r="T137" s="1789"/>
      <c r="U137" s="1790"/>
      <c r="V137" s="1790"/>
      <c r="W137" s="1791"/>
      <c r="X137" s="1790"/>
      <c r="Y137" s="1790"/>
      <c r="Z137" s="1792"/>
      <c r="AA137" s="1793"/>
      <c r="AB137" s="1793"/>
      <c r="AC137" s="1792"/>
      <c r="AD137" s="1793"/>
      <c r="AE137" s="1793"/>
      <c r="AF137" s="1792"/>
      <c r="AG137" s="1506"/>
      <c r="AH137" s="1506"/>
      <c r="AI137" s="1794"/>
      <c r="AJ137" s="1795"/>
      <c r="AK137" s="1795"/>
      <c r="AL137" s="1795"/>
      <c r="AM137" s="1795"/>
      <c r="AN137" s="1795"/>
      <c r="AO137" s="1796"/>
      <c r="AP137" s="1796"/>
      <c r="AQ137" s="1797"/>
      <c r="AR137" s="1796"/>
      <c r="AS137" s="1795"/>
      <c r="AT137" s="1795"/>
      <c r="AU137" s="1795"/>
      <c r="AV137" s="1798"/>
      <c r="AW137" s="1506"/>
      <c r="AX137" s="1506"/>
      <c r="AY137" s="1506"/>
      <c r="AZ137" s="1512"/>
    </row>
    <row r="138" spans="1:52" ht="20.100000000000001" customHeight="1" thickBot="1">
      <c r="A138" s="1799"/>
      <c r="B138" s="1800" t="s">
        <v>902</v>
      </c>
      <c r="C138" s="1801"/>
      <c r="D138" s="1801"/>
      <c r="E138" s="1801"/>
      <c r="F138" s="1801"/>
      <c r="G138" s="1801"/>
      <c r="H138" s="1801"/>
      <c r="I138" s="1801"/>
      <c r="J138" s="1801"/>
      <c r="K138" s="1802"/>
      <c r="L138" s="1803"/>
      <c r="M138" s="1802"/>
      <c r="N138" s="1804"/>
      <c r="O138" s="1803"/>
      <c r="P138" s="1803"/>
      <c r="Q138" s="1803"/>
      <c r="R138" s="1805"/>
      <c r="S138" s="1805" t="s">
        <v>903</v>
      </c>
      <c r="T138" s="1806"/>
      <c r="U138" s="1807">
        <f>SUM(U125:W137)</f>
        <v>0</v>
      </c>
      <c r="V138" s="1808"/>
      <c r="W138" s="1809"/>
      <c r="X138" s="1807">
        <f>SUM(X125:Z137)</f>
        <v>0</v>
      </c>
      <c r="Y138" s="1808"/>
      <c r="Z138" s="1809"/>
      <c r="AA138" s="1807">
        <f>SUM(AA125:AC137)</f>
        <v>0</v>
      </c>
      <c r="AB138" s="1808"/>
      <c r="AC138" s="1809"/>
      <c r="AD138" s="1807">
        <f>SUM(AD125:AF137)</f>
        <v>0</v>
      </c>
      <c r="AE138" s="1808"/>
      <c r="AF138" s="1809"/>
      <c r="AG138" s="1810"/>
      <c r="AH138" s="1811"/>
      <c r="AI138" s="1812"/>
      <c r="AJ138" s="1813">
        <f>SUM(AJ125:AQ137)</f>
        <v>0</v>
      </c>
      <c r="AK138" s="1814"/>
      <c r="AL138" s="1814"/>
      <c r="AM138" s="1814"/>
      <c r="AN138" s="1814"/>
      <c r="AO138" s="1814"/>
      <c r="AP138" s="1814"/>
      <c r="AQ138" s="1815"/>
      <c r="AR138" s="1816">
        <f>SUM(AR125:AV137)</f>
        <v>0</v>
      </c>
      <c r="AS138" s="1817"/>
      <c r="AT138" s="1817"/>
      <c r="AU138" s="1817"/>
      <c r="AV138" s="1818"/>
      <c r="AW138" s="1819"/>
      <c r="AX138" s="1680"/>
      <c r="AY138" s="1820"/>
      <c r="AZ138" s="1821"/>
    </row>
    <row r="139" spans="1:52" ht="12" customHeight="1">
      <c r="A139" s="1497"/>
      <c r="B139" s="1822"/>
      <c r="C139" s="1690" t="s">
        <v>719</v>
      </c>
      <c r="D139" s="1690"/>
      <c r="E139" s="1690"/>
      <c r="F139" s="1690"/>
      <c r="G139" s="1690"/>
      <c r="H139" s="1690"/>
      <c r="I139" s="1690"/>
      <c r="J139" s="1690"/>
      <c r="K139" s="1569"/>
      <c r="L139" s="1569"/>
      <c r="M139" s="1569"/>
      <c r="N139" s="1569"/>
      <c r="O139" s="1538"/>
      <c r="P139" s="1538"/>
      <c r="Q139" s="1686"/>
      <c r="R139" s="1686"/>
      <c r="S139" s="1686"/>
      <c r="T139" s="1686"/>
      <c r="U139" s="1685"/>
      <c r="V139" s="1496"/>
      <c r="W139" s="1496"/>
      <c r="X139" s="1496"/>
      <c r="Y139" s="1496"/>
      <c r="Z139" s="1496"/>
      <c r="AA139" s="1496"/>
      <c r="AB139" s="1496"/>
      <c r="AC139" s="1496"/>
      <c r="AD139" s="1496"/>
      <c r="AE139" s="1496"/>
      <c r="AF139" s="1690" t="s">
        <v>904</v>
      </c>
      <c r="AG139" s="1690"/>
      <c r="AH139" s="1690"/>
      <c r="AI139" s="1690"/>
      <c r="AJ139" s="1690"/>
      <c r="AK139" s="1690"/>
      <c r="AL139" s="1690"/>
      <c r="AM139" s="1690"/>
      <c r="AN139" s="1690"/>
      <c r="AO139" s="1690"/>
      <c r="AP139" s="1496"/>
      <c r="AQ139" s="1496"/>
      <c r="AR139" s="1491"/>
      <c r="AS139" s="1491"/>
      <c r="AT139" s="1491"/>
      <c r="AU139" s="1491"/>
      <c r="AV139" s="1598"/>
      <c r="AW139" s="1496"/>
      <c r="AX139" s="1680"/>
      <c r="AY139" s="1496"/>
      <c r="AZ139" s="1503"/>
    </row>
    <row r="140" spans="1:52" ht="12" customHeight="1">
      <c r="A140" s="1823"/>
      <c r="B140" s="1824" t="s">
        <v>905</v>
      </c>
      <c r="C140" s="1824"/>
      <c r="D140" s="1824"/>
      <c r="E140" s="1824"/>
      <c r="F140" s="1824"/>
      <c r="G140" s="1824"/>
      <c r="H140" s="1824"/>
      <c r="I140" s="1824"/>
      <c r="J140" s="1824"/>
      <c r="K140" s="1824"/>
      <c r="L140" s="1825"/>
      <c r="M140" s="1825"/>
      <c r="N140" s="1825"/>
      <c r="O140" s="1826"/>
      <c r="P140" s="1826"/>
      <c r="Q140" s="1686"/>
      <c r="R140" s="1686"/>
      <c r="S140" s="1686"/>
      <c r="T140" s="1686"/>
      <c r="U140" s="1685"/>
      <c r="V140" s="1686"/>
      <c r="W140" s="1686"/>
      <c r="X140" s="1686"/>
      <c r="Y140" s="1686"/>
      <c r="Z140" s="1496"/>
      <c r="AA140" s="1496"/>
      <c r="AB140" s="1684"/>
      <c r="AC140" s="1515"/>
      <c r="AD140" s="1515"/>
      <c r="AE140" s="1819" t="s">
        <v>906</v>
      </c>
      <c r="AF140" s="1515"/>
      <c r="AG140" s="1551"/>
      <c r="AH140" s="1551"/>
      <c r="AI140" s="1522"/>
      <c r="AJ140" s="1522"/>
      <c r="AK140" s="1522"/>
      <c r="AL140" s="1522"/>
      <c r="AM140" s="1522"/>
      <c r="AN140" s="1522"/>
      <c r="AO140" s="1522"/>
      <c r="AP140" s="1522"/>
      <c r="AQ140" s="1522"/>
      <c r="AR140" s="1496"/>
      <c r="AS140" s="1496"/>
      <c r="AT140" s="1496"/>
      <c r="AU140" s="1496"/>
      <c r="AV140" s="1649"/>
      <c r="AW140" s="1496"/>
      <c r="AX140" s="1680"/>
      <c r="AY140" s="1496"/>
      <c r="AZ140" s="1503"/>
    </row>
    <row r="141" spans="1:52" ht="20.100000000000001" customHeight="1">
      <c r="A141" s="1497"/>
      <c r="B141" s="1822"/>
      <c r="C141" s="1827"/>
      <c r="D141" s="1827"/>
      <c r="E141" s="1827"/>
      <c r="F141" s="1827"/>
      <c r="G141" s="1827"/>
      <c r="H141" s="1827"/>
      <c r="I141" s="1827"/>
      <c r="J141" s="1827"/>
      <c r="K141" s="1827"/>
      <c r="L141" s="1827"/>
      <c r="M141" s="1827"/>
      <c r="N141" s="1827"/>
      <c r="O141" s="1828"/>
      <c r="P141" s="1828"/>
      <c r="Q141" s="1829"/>
      <c r="R141" s="1829"/>
      <c r="S141" s="1829"/>
      <c r="T141" s="1829"/>
      <c r="U141" s="1830">
        <f>U138+U91</f>
        <v>0</v>
      </c>
      <c r="V141" s="1830"/>
      <c r="W141" s="1830"/>
      <c r="X141" s="1830">
        <f>X138+X91</f>
        <v>0</v>
      </c>
      <c r="Y141" s="1830"/>
      <c r="Z141" s="1830"/>
      <c r="AA141" s="1830">
        <f>AA138+AA91</f>
        <v>0</v>
      </c>
      <c r="AB141" s="1830"/>
      <c r="AC141" s="1830"/>
      <c r="AD141" s="1830">
        <f>AD138+AD91</f>
        <v>0</v>
      </c>
      <c r="AE141" s="1830"/>
      <c r="AF141" s="1830"/>
      <c r="AG141" s="1831"/>
      <c r="AH141" s="1832">
        <f>AJ138+AH91</f>
        <v>0</v>
      </c>
      <c r="AI141" s="1833"/>
      <c r="AJ141" s="1833"/>
      <c r="AK141" s="1833"/>
      <c r="AL141" s="1833"/>
      <c r="AM141" s="1833"/>
      <c r="AN141" s="1833"/>
      <c r="AO141" s="1833"/>
      <c r="AP141" s="1833"/>
      <c r="AQ141" s="1834"/>
      <c r="AR141" s="1832">
        <f>AR138+AR91</f>
        <v>0</v>
      </c>
      <c r="AS141" s="1833"/>
      <c r="AT141" s="1833"/>
      <c r="AU141" s="1833"/>
      <c r="AV141" s="1834"/>
      <c r="AW141" s="1831"/>
      <c r="AX141" s="1831"/>
      <c r="AY141" s="1831"/>
      <c r="AZ141" s="1835"/>
    </row>
    <row r="142" spans="1:52" ht="12" customHeight="1">
      <c r="A142" s="1497"/>
      <c r="B142" s="1822"/>
      <c r="C142" s="1827"/>
      <c r="D142" s="1827"/>
      <c r="E142" s="1827"/>
      <c r="F142" s="1827"/>
      <c r="G142" s="1827"/>
      <c r="H142" s="1827"/>
      <c r="I142" s="1827"/>
      <c r="J142" s="1827"/>
      <c r="K142" s="1827"/>
      <c r="L142" s="1827"/>
      <c r="M142" s="1827"/>
      <c r="N142" s="1827"/>
      <c r="O142" s="1828"/>
      <c r="P142" s="1828"/>
      <c r="Q142" s="1829"/>
      <c r="R142" s="1829"/>
      <c r="S142" s="1829"/>
      <c r="T142" s="1829"/>
      <c r="U142" s="1836"/>
      <c r="V142" s="1836"/>
      <c r="W142" s="1836"/>
      <c r="X142" s="1836"/>
      <c r="Y142" s="1836"/>
      <c r="Z142" s="1836"/>
      <c r="AA142" s="1837"/>
      <c r="AB142" s="1837"/>
      <c r="AC142" s="1837"/>
      <c r="AD142" s="1837"/>
      <c r="AE142" s="1837"/>
      <c r="AF142" s="1837"/>
      <c r="AG142" s="1831"/>
      <c r="AH142" s="1837"/>
      <c r="AI142" s="1837"/>
      <c r="AJ142" s="1837"/>
      <c r="AK142" s="1837"/>
      <c r="AL142" s="1837"/>
      <c r="AM142" s="1837"/>
      <c r="AN142" s="1837"/>
      <c r="AO142" s="1837"/>
      <c r="AP142" s="1837"/>
      <c r="AQ142" s="1837"/>
      <c r="AR142" s="1837"/>
      <c r="AS142" s="1837"/>
      <c r="AT142" s="1837"/>
      <c r="AU142" s="1837"/>
      <c r="AV142" s="1837"/>
      <c r="AW142" s="1831"/>
      <c r="AX142" s="1831"/>
      <c r="AY142" s="1831"/>
      <c r="AZ142" s="1835"/>
    </row>
    <row r="143" spans="1:52" ht="3.75" customHeight="1">
      <c r="A143" s="1497"/>
      <c r="B143" s="1822"/>
      <c r="C143" s="1827"/>
      <c r="D143" s="1827"/>
      <c r="E143" s="1827"/>
      <c r="F143" s="1827"/>
      <c r="G143" s="1827"/>
      <c r="H143" s="1827"/>
      <c r="I143" s="1827"/>
      <c r="J143" s="1827"/>
      <c r="K143" s="1827"/>
      <c r="L143" s="1827"/>
      <c r="M143" s="1827"/>
      <c r="N143" s="1827"/>
      <c r="O143" s="1828"/>
      <c r="P143" s="1828"/>
      <c r="Q143" s="1829"/>
      <c r="R143" s="1829"/>
      <c r="S143" s="1829"/>
      <c r="T143" s="1829"/>
      <c r="U143" s="1838"/>
      <c r="V143" s="1839"/>
      <c r="W143" s="1839"/>
      <c r="X143" s="1839"/>
      <c r="Y143" s="1839"/>
      <c r="Z143" s="1840"/>
      <c r="AA143" s="1841"/>
      <c r="AB143" s="1842"/>
      <c r="AC143" s="1841"/>
      <c r="AD143" s="1841"/>
      <c r="AE143" s="1841"/>
      <c r="AF143" s="1841"/>
      <c r="AG143" s="1841"/>
      <c r="AH143" s="1841"/>
      <c r="AI143" s="1841"/>
      <c r="AJ143" s="1841"/>
      <c r="AK143" s="1843"/>
      <c r="AL143" s="1831"/>
      <c r="AM143" s="1831"/>
      <c r="AN143" s="1831"/>
      <c r="AO143" s="1831"/>
      <c r="AP143" s="1831"/>
      <c r="AQ143" s="1831"/>
      <c r="AR143" s="1831"/>
      <c r="AS143" s="1831"/>
      <c r="AT143" s="1831"/>
      <c r="AU143" s="1831"/>
      <c r="AV143" s="1831"/>
      <c r="AW143" s="1831"/>
      <c r="AX143" s="1831"/>
      <c r="AY143" s="1831"/>
      <c r="AZ143" s="1835"/>
    </row>
    <row r="144" spans="1:52" ht="12" customHeight="1">
      <c r="A144" s="1497"/>
      <c r="B144" s="1822"/>
      <c r="C144" s="1844"/>
      <c r="D144" s="1844"/>
      <c r="E144" s="1844"/>
      <c r="F144" s="1844"/>
      <c r="G144" s="1844"/>
      <c r="H144" s="1844"/>
      <c r="I144" s="1844"/>
      <c r="J144" s="1844"/>
      <c r="K144" s="1844"/>
      <c r="L144" s="1844"/>
      <c r="M144" s="1496"/>
      <c r="N144" s="1496"/>
      <c r="O144" s="1671" t="s">
        <v>907</v>
      </c>
      <c r="P144" s="1671"/>
      <c r="Q144" s="1671"/>
      <c r="R144" s="1671"/>
      <c r="S144" s="1671"/>
      <c r="T144" s="1672"/>
      <c r="U144" s="1845" t="s">
        <v>908</v>
      </c>
      <c r="V144" s="1846"/>
      <c r="W144" s="1847"/>
      <c r="X144" s="1848"/>
      <c r="Y144" s="1849" t="s">
        <v>909</v>
      </c>
      <c r="Z144" s="1850"/>
      <c r="AA144" s="1831"/>
      <c r="AB144" s="1496"/>
      <c r="AC144" s="1496"/>
      <c r="AD144" s="1496"/>
      <c r="AE144" s="1496"/>
      <c r="AF144" s="1851" t="s">
        <v>910</v>
      </c>
      <c r="AG144" s="1851"/>
      <c r="AH144" s="1852"/>
      <c r="AI144" s="1853"/>
      <c r="AJ144" s="1831"/>
      <c r="AK144" s="1854" t="s">
        <v>911</v>
      </c>
      <c r="AL144" s="1855" t="s">
        <v>912</v>
      </c>
      <c r="AM144" s="1856"/>
      <c r="AN144" s="1856"/>
      <c r="AO144" s="1856"/>
      <c r="AP144" s="1856"/>
      <c r="AQ144" s="1856"/>
      <c r="AR144" s="1831"/>
      <c r="AS144" s="1831"/>
      <c r="AT144" s="1831"/>
      <c r="AU144" s="1831"/>
      <c r="AV144" s="1831"/>
      <c r="AW144" s="1831"/>
      <c r="AX144" s="1831"/>
      <c r="AY144" s="1831"/>
      <c r="AZ144" s="1835"/>
    </row>
    <row r="145" spans="1:52" ht="12" customHeight="1">
      <c r="A145" s="1857" t="s">
        <v>69</v>
      </c>
      <c r="B145" s="1858"/>
      <c r="C145" s="1858"/>
      <c r="D145" s="1858"/>
      <c r="E145" s="1858"/>
      <c r="F145" s="1859" t="s">
        <v>913</v>
      </c>
      <c r="G145" s="1860">
        <f ca="1">TODAY()</f>
        <v>44431</v>
      </c>
      <c r="H145" s="1860"/>
      <c r="I145" s="1860"/>
      <c r="J145" s="1860"/>
      <c r="K145" s="1860"/>
      <c r="L145" s="1860"/>
      <c r="M145" s="1538"/>
      <c r="N145" s="1844" t="s">
        <v>914</v>
      </c>
      <c r="O145" s="1861" t="s">
        <v>915</v>
      </c>
      <c r="P145" s="1850" t="s">
        <v>916</v>
      </c>
      <c r="Q145" s="1850"/>
      <c r="R145" s="1850"/>
      <c r="S145" s="1850"/>
      <c r="T145" s="1861"/>
      <c r="U145" s="1862" t="s">
        <v>917</v>
      </c>
      <c r="V145" s="1863"/>
      <c r="W145" s="1863"/>
      <c r="X145" s="1863"/>
      <c r="Y145" s="1863"/>
      <c r="Z145" s="1864"/>
      <c r="AA145" s="1853"/>
      <c r="AB145" s="1603"/>
      <c r="AC145" s="1864"/>
      <c r="AD145" s="1853"/>
      <c r="AE145" s="1522"/>
      <c r="AF145" s="1865"/>
      <c r="AG145" s="1864"/>
      <c r="AH145" s="1866" t="s">
        <v>918</v>
      </c>
      <c r="AI145" s="1867"/>
      <c r="AJ145" s="1867"/>
      <c r="AK145" s="1868"/>
      <c r="AL145" s="1831"/>
      <c r="AM145" s="1831"/>
      <c r="AN145" s="1831"/>
      <c r="AO145" s="1831"/>
      <c r="AP145" s="1831"/>
      <c r="AQ145" s="1831"/>
      <c r="AR145" s="1831"/>
      <c r="AS145" s="1831"/>
      <c r="AT145" s="1831"/>
      <c r="AU145" s="1831"/>
      <c r="AV145" s="1831"/>
      <c r="AW145" s="1831"/>
      <c r="AX145" s="1831"/>
      <c r="AY145" s="1831"/>
      <c r="AZ145" s="1835"/>
    </row>
    <row r="146" spans="1:52" ht="0.95" customHeight="1" thickBot="1">
      <c r="A146" s="1581"/>
      <c r="B146" s="1785"/>
      <c r="C146" s="1869"/>
      <c r="D146" s="1869"/>
      <c r="E146" s="1869"/>
      <c r="F146" s="1869"/>
      <c r="G146" s="1869"/>
      <c r="H146" s="1869"/>
      <c r="I146" s="1869"/>
      <c r="J146" s="1869"/>
      <c r="K146" s="1869"/>
      <c r="L146" s="1869"/>
      <c r="M146" s="1870"/>
      <c r="N146" s="1871"/>
      <c r="O146" s="1871"/>
      <c r="P146" s="1871"/>
      <c r="Q146" s="1871"/>
      <c r="R146" s="1871"/>
      <c r="S146" s="1871"/>
      <c r="T146" s="1871"/>
      <c r="U146" s="1871"/>
      <c r="V146" s="1871"/>
      <c r="W146" s="1871"/>
      <c r="X146" s="1871"/>
      <c r="Y146" s="1871"/>
      <c r="Z146" s="1506"/>
      <c r="AA146" s="1872"/>
      <c r="AB146" s="1873"/>
      <c r="AC146" s="1872"/>
      <c r="AD146" s="1872"/>
      <c r="AE146" s="1872"/>
      <c r="AF146" s="1872"/>
      <c r="AG146" s="1872"/>
      <c r="AH146" s="1872"/>
      <c r="AI146" s="1872"/>
      <c r="AJ146" s="1872"/>
      <c r="AK146" s="1874"/>
      <c r="AL146" s="1872"/>
      <c r="AM146" s="1872"/>
      <c r="AN146" s="1872"/>
      <c r="AO146" s="1872"/>
      <c r="AP146" s="1872"/>
      <c r="AQ146" s="1872"/>
      <c r="AR146" s="1872"/>
      <c r="AS146" s="1872"/>
      <c r="AT146" s="1872"/>
      <c r="AU146" s="1872"/>
      <c r="AV146" s="1872"/>
      <c r="AW146" s="1872"/>
      <c r="AX146" s="1872"/>
      <c r="AY146" s="1872"/>
      <c r="AZ146" s="1875"/>
    </row>
    <row r="147" spans="1:52" ht="0.95" customHeight="1"/>
    <row r="148" spans="1:52" ht="0.95" customHeight="1"/>
    <row r="149" spans="1:52" ht="0.95" customHeight="1"/>
    <row r="150" spans="1:52" ht="0.95" customHeight="1" thickBot="1"/>
    <row r="151" spans="1:52" ht="18" customHeight="1">
      <c r="A151" s="1489"/>
      <c r="B151" s="1490" t="s">
        <v>826</v>
      </c>
      <c r="C151" s="1490"/>
      <c r="D151" s="1490"/>
      <c r="E151" s="1490"/>
      <c r="F151" s="1490"/>
      <c r="G151" s="1490"/>
      <c r="H151" s="1490"/>
      <c r="I151" s="1490"/>
      <c r="J151" s="1490"/>
      <c r="K151" s="1490"/>
      <c r="L151" s="1490"/>
      <c r="M151" s="1490"/>
      <c r="N151" s="1490"/>
      <c r="O151" s="1490"/>
      <c r="P151" s="1490"/>
      <c r="Q151" s="1490"/>
      <c r="R151" s="1490"/>
      <c r="S151" s="1491"/>
      <c r="T151" s="1491"/>
      <c r="U151" s="1491"/>
      <c r="V151" s="1491"/>
      <c r="W151" s="1491"/>
      <c r="X151" s="1491"/>
      <c r="Y151" s="1491"/>
      <c r="Z151" s="1491"/>
      <c r="AA151" s="1491"/>
      <c r="AB151" s="1491"/>
      <c r="AC151" s="1491"/>
      <c r="AD151" s="1491"/>
      <c r="AE151" s="1491"/>
      <c r="AF151" s="1491"/>
      <c r="AG151" s="1491"/>
      <c r="AH151" s="1491"/>
      <c r="AI151" s="1491"/>
      <c r="AJ151" s="1491"/>
      <c r="AK151" s="1491"/>
      <c r="AL151" s="1491"/>
      <c r="AM151" s="1491"/>
      <c r="AN151" s="1491"/>
      <c r="AO151" s="1490"/>
      <c r="AP151" s="1492"/>
      <c r="AQ151" s="1492"/>
      <c r="AR151" s="1492"/>
      <c r="AS151" s="1492"/>
      <c r="AT151" s="1492"/>
      <c r="AU151" s="1493"/>
      <c r="AV151" s="1494"/>
      <c r="AW151" s="1494"/>
      <c r="AX151" s="1494"/>
      <c r="AY151" s="1494" t="s">
        <v>827</v>
      </c>
      <c r="AZ151" s="1495"/>
    </row>
    <row r="152" spans="1:52" ht="18" customHeight="1">
      <c r="A152" s="1497"/>
      <c r="B152" s="1498" t="s">
        <v>828</v>
      </c>
      <c r="C152" s="1498"/>
      <c r="D152" s="1498"/>
      <c r="E152" s="1498"/>
      <c r="F152" s="1498"/>
      <c r="G152" s="1498"/>
      <c r="H152" s="1498"/>
      <c r="I152" s="1498"/>
      <c r="J152" s="1498"/>
      <c r="K152" s="1498"/>
      <c r="L152" s="1498"/>
      <c r="M152" s="1498"/>
      <c r="N152" s="1498"/>
      <c r="O152" s="1498"/>
      <c r="P152" s="1499"/>
      <c r="Q152" s="1499"/>
      <c r="R152" s="1499"/>
      <c r="S152" s="1496"/>
      <c r="T152" s="1496"/>
      <c r="U152" s="1496"/>
      <c r="V152" s="1496"/>
      <c r="W152" s="1496"/>
      <c r="X152" s="1496"/>
      <c r="Y152" s="1496"/>
      <c r="Z152" s="1496"/>
      <c r="AA152" s="1496"/>
      <c r="AB152" s="1496"/>
      <c r="AC152" s="1496"/>
      <c r="AD152" s="1496"/>
      <c r="AE152" s="1496"/>
      <c r="AF152" s="1496"/>
      <c r="AG152" s="1496"/>
      <c r="AH152" s="1496"/>
      <c r="AI152" s="1496"/>
      <c r="AJ152" s="1496"/>
      <c r="AK152" s="1496"/>
      <c r="AL152" s="1496"/>
      <c r="AM152" s="1496"/>
      <c r="AN152" s="1496"/>
      <c r="AO152" s="1500"/>
      <c r="AP152" s="1500"/>
      <c r="AQ152" s="1500"/>
      <c r="AR152" s="1496"/>
      <c r="AS152" s="1500"/>
      <c r="AT152" s="1500"/>
      <c r="AU152" s="1501"/>
      <c r="AV152" s="1502"/>
      <c r="AW152" s="1502"/>
      <c r="AX152" s="1502"/>
      <c r="AY152" s="1502" t="s">
        <v>829</v>
      </c>
      <c r="AZ152" s="1503"/>
    </row>
    <row r="153" spans="1:52" ht="5.25" customHeight="1" thickBot="1">
      <c r="A153" s="1504"/>
      <c r="B153" s="1505"/>
      <c r="C153" s="1505"/>
      <c r="D153" s="1505"/>
      <c r="E153" s="1505"/>
      <c r="F153" s="1505"/>
      <c r="G153" s="1506"/>
      <c r="H153" s="1507"/>
      <c r="I153" s="1508"/>
      <c r="J153" s="1508"/>
      <c r="K153" s="1508"/>
      <c r="L153" s="1508"/>
      <c r="M153" s="1506"/>
      <c r="N153" s="1506"/>
      <c r="O153" s="1508"/>
      <c r="P153" s="1508"/>
      <c r="Q153" s="1508"/>
      <c r="R153" s="1508"/>
      <c r="S153" s="1508"/>
      <c r="T153" s="1508"/>
      <c r="U153" s="1508"/>
      <c r="V153" s="1506"/>
      <c r="W153" s="1506"/>
      <c r="X153" s="1506"/>
      <c r="Y153" s="1506"/>
      <c r="Z153" s="1506"/>
      <c r="AA153" s="1506"/>
      <c r="AB153" s="1506"/>
      <c r="AC153" s="1506"/>
      <c r="AD153" s="1506"/>
      <c r="AE153" s="1506"/>
      <c r="AF153" s="1506"/>
      <c r="AG153" s="1506"/>
      <c r="AH153" s="1506"/>
      <c r="AI153" s="1506"/>
      <c r="AJ153" s="1506"/>
      <c r="AK153" s="1506"/>
      <c r="AL153" s="1506"/>
      <c r="AM153" s="1506"/>
      <c r="AN153" s="1506"/>
      <c r="AO153" s="1509"/>
      <c r="AP153" s="1509"/>
      <c r="AQ153" s="1509"/>
      <c r="AR153" s="1509"/>
      <c r="AS153" s="1510"/>
      <c r="AT153" s="1510"/>
      <c r="AU153" s="1506"/>
      <c r="AV153" s="1511"/>
      <c r="AW153" s="1511"/>
      <c r="AX153" s="1511"/>
      <c r="AY153" s="1511"/>
      <c r="AZ153" s="1512"/>
    </row>
    <row r="154" spans="1:52" ht="12.95" customHeight="1">
      <c r="A154" s="1497" t="s">
        <v>830</v>
      </c>
      <c r="B154" s="1496"/>
      <c r="C154" s="1496"/>
      <c r="D154" s="1496"/>
      <c r="E154" s="1496"/>
      <c r="F154" s="1496"/>
      <c r="G154" s="1496"/>
      <c r="H154" s="1496"/>
      <c r="I154" s="1496"/>
      <c r="J154" s="1496"/>
      <c r="K154" s="1496" t="s">
        <v>618</v>
      </c>
      <c r="L154" s="1513" t="s">
        <v>831</v>
      </c>
      <c r="M154" s="1514"/>
      <c r="N154" s="1514"/>
      <c r="O154" s="1514"/>
      <c r="P154" s="1514"/>
      <c r="Q154" s="1514"/>
      <c r="R154" s="1514"/>
      <c r="S154" s="1514"/>
      <c r="T154" s="1491"/>
      <c r="U154" s="1491"/>
      <c r="V154" s="1491"/>
      <c r="W154" s="1495" t="s">
        <v>614</v>
      </c>
      <c r="X154" s="1496"/>
      <c r="Y154" s="1515" t="s">
        <v>832</v>
      </c>
      <c r="Z154" s="1515"/>
      <c r="AA154" s="1515"/>
      <c r="AB154" s="1515"/>
      <c r="AC154" s="1515"/>
      <c r="AD154" s="1515"/>
      <c r="AE154" s="1515"/>
      <c r="AF154" s="1515"/>
      <c r="AG154" s="1515"/>
      <c r="AH154" s="1515"/>
      <c r="AI154" s="1515"/>
      <c r="AJ154" s="1515"/>
      <c r="AK154" s="1515"/>
      <c r="AL154" s="1515"/>
      <c r="AM154" s="1515"/>
      <c r="AN154" s="1496"/>
      <c r="AO154" s="1496"/>
      <c r="AP154" s="1496"/>
      <c r="AQ154" s="1496"/>
      <c r="AR154" s="1496"/>
      <c r="AS154" s="1496"/>
      <c r="AT154" s="1496"/>
      <c r="AU154" s="1496"/>
      <c r="AV154" s="1496"/>
      <c r="AW154" s="1496"/>
      <c r="AX154" s="1496"/>
      <c r="AY154" s="1496"/>
      <c r="AZ154" s="1503" t="s">
        <v>833</v>
      </c>
    </row>
    <row r="155" spans="1:52" s="1883" customFormat="1" ht="12.95" customHeight="1" thickBot="1">
      <c r="A155" s="1877">
        <f>ss!M162</f>
        <v>0</v>
      </c>
      <c r="B155" s="1878"/>
      <c r="C155" s="1878"/>
      <c r="D155" s="1878"/>
      <c r="E155" s="1878"/>
      <c r="F155" s="1878"/>
      <c r="G155" s="1878"/>
      <c r="H155" s="1878"/>
      <c r="I155" s="1878"/>
      <c r="J155" s="1878"/>
      <c r="K155" s="1878"/>
      <c r="L155" s="1518">
        <f>L$5</f>
        <v>-99989826</v>
      </c>
      <c r="M155" s="1519"/>
      <c r="N155" s="1519"/>
      <c r="O155" s="1519"/>
      <c r="P155" s="1519"/>
      <c r="Q155" s="1519"/>
      <c r="R155" s="1519"/>
      <c r="S155" s="1519"/>
      <c r="T155" s="1519"/>
      <c r="U155" s="1519"/>
      <c r="V155" s="1519"/>
      <c r="W155" s="1520"/>
      <c r="X155" s="1879"/>
      <c r="Y155" s="1880"/>
      <c r="Z155" s="1880"/>
      <c r="AA155" s="1880"/>
      <c r="AB155" s="1880"/>
      <c r="AC155" s="1880"/>
      <c r="AD155" s="1880"/>
      <c r="AE155" s="1880"/>
      <c r="AF155" s="1880"/>
      <c r="AG155" s="1880"/>
      <c r="AH155" s="1880"/>
      <c r="AI155" s="1880"/>
      <c r="AJ155" s="1880"/>
      <c r="AK155" s="1880"/>
      <c r="AL155" s="1524">
        <f>AL$5</f>
        <v>41</v>
      </c>
      <c r="AM155" s="1524"/>
      <c r="AN155" s="1524"/>
      <c r="AO155" s="1524"/>
      <c r="AP155" s="1524"/>
      <c r="AQ155" s="1524"/>
      <c r="AR155" s="1881"/>
      <c r="AS155" s="1880"/>
      <c r="AT155" s="1880"/>
      <c r="AU155" s="1880"/>
      <c r="AV155" s="1880"/>
      <c r="AW155" s="1880"/>
      <c r="AX155" s="1880"/>
      <c r="AY155" s="1880"/>
      <c r="AZ155" s="1882"/>
    </row>
    <row r="156" spans="1:52" ht="15" customHeight="1">
      <c r="A156" s="1527">
        <f>A106</f>
        <v>0</v>
      </c>
      <c r="B156" s="1528"/>
      <c r="C156" s="1528"/>
      <c r="D156" s="1528"/>
      <c r="E156" s="1528"/>
      <c r="F156" s="1528"/>
      <c r="G156" s="1528"/>
      <c r="H156" s="1528"/>
      <c r="I156" s="1528"/>
      <c r="J156" s="1528"/>
      <c r="K156" s="1528"/>
      <c r="L156" s="1529"/>
      <c r="M156" s="1529"/>
      <c r="N156" s="1529"/>
      <c r="O156" s="1529"/>
      <c r="P156" s="1530"/>
      <c r="Q156" s="1531" t="s">
        <v>834</v>
      </c>
      <c r="R156" s="1532"/>
      <c r="S156" s="1532"/>
      <c r="T156" s="1532"/>
      <c r="U156" s="1532"/>
      <c r="V156" s="1532"/>
      <c r="W156" s="1533"/>
      <c r="X156" s="1534"/>
      <c r="Y156" s="1515" t="s">
        <v>835</v>
      </c>
      <c r="Z156" s="1499"/>
      <c r="AA156" s="1535"/>
      <c r="AB156" s="1535"/>
      <c r="AC156" s="1535"/>
      <c r="AD156" s="1535"/>
      <c r="AE156" s="1535"/>
      <c r="AF156" s="1535"/>
      <c r="AG156" s="1535"/>
      <c r="AH156" s="1535"/>
      <c r="AI156" s="1535"/>
      <c r="AJ156" s="1535"/>
      <c r="AK156" s="1535"/>
      <c r="AL156" s="1535"/>
      <c r="AM156" s="1535"/>
      <c r="AN156" s="1535"/>
      <c r="AO156" s="1537"/>
      <c r="AP156" s="1538" t="s">
        <v>836</v>
      </c>
      <c r="AQ156" s="1538"/>
      <c r="AR156" s="1538"/>
      <c r="AS156" s="1538"/>
      <c r="AT156" s="1538"/>
      <c r="AU156" s="1538"/>
      <c r="AV156" s="1538"/>
      <c r="AW156" s="1515"/>
      <c r="AX156" s="1515"/>
      <c r="AY156" s="1496"/>
      <c r="AZ156" s="1503"/>
    </row>
    <row r="157" spans="1:52" ht="15" customHeight="1">
      <c r="A157" s="1539">
        <f>A107</f>
        <v>0</v>
      </c>
      <c r="B157" s="1529"/>
      <c r="C157" s="1529"/>
      <c r="D157" s="1529"/>
      <c r="E157" s="1529"/>
      <c r="F157" s="1529"/>
      <c r="G157" s="1529"/>
      <c r="H157" s="1529"/>
      <c r="I157" s="1529"/>
      <c r="J157" s="1529"/>
      <c r="K157" s="1529"/>
      <c r="L157" s="1529"/>
      <c r="M157" s="1529"/>
      <c r="N157" s="1529"/>
      <c r="O157" s="1529"/>
      <c r="P157" s="1530"/>
      <c r="Q157" s="1540" t="s">
        <v>837</v>
      </c>
      <c r="R157" s="1541"/>
      <c r="S157" s="1541"/>
      <c r="T157" s="1541"/>
      <c r="U157" s="1541"/>
      <c r="V157" s="1541"/>
      <c r="W157" s="1542"/>
      <c r="X157" s="1543"/>
      <c r="Y157" s="1515" t="s">
        <v>838</v>
      </c>
      <c r="Z157" s="1499"/>
      <c r="AA157" s="1499"/>
      <c r="AB157" s="1499"/>
      <c r="AC157" s="1499"/>
      <c r="AD157" s="1499"/>
      <c r="AE157" s="1499"/>
      <c r="AF157" s="1499"/>
      <c r="AG157" s="1499"/>
      <c r="AH157" s="1499"/>
      <c r="AI157" s="1499"/>
      <c r="AJ157" s="1499"/>
      <c r="AK157" s="1499"/>
      <c r="AL157" s="1499"/>
      <c r="AM157" s="1499"/>
      <c r="AN157" s="1499"/>
      <c r="AO157" s="1545"/>
      <c r="AP157" s="1546" t="s">
        <v>839</v>
      </c>
      <c r="AQ157" s="1496"/>
      <c r="AR157" s="1515"/>
      <c r="AS157" s="1515"/>
      <c r="AT157" s="1515"/>
      <c r="AU157" s="1515"/>
      <c r="AV157" s="1515"/>
      <c r="AW157" s="1515"/>
      <c r="AX157" s="1515"/>
      <c r="AY157" s="1515"/>
      <c r="AZ157" s="1503"/>
    </row>
    <row r="158" spans="1:52" ht="15" customHeight="1">
      <c r="A158" s="1539">
        <f>A108</f>
        <v>0</v>
      </c>
      <c r="B158" s="1529"/>
      <c r="C158" s="1529"/>
      <c r="D158" s="1529"/>
      <c r="E158" s="1529"/>
      <c r="F158" s="1529"/>
      <c r="G158" s="1529"/>
      <c r="H158" s="1529"/>
      <c r="I158" s="1529"/>
      <c r="J158" s="1529"/>
      <c r="K158" s="1529"/>
      <c r="L158" s="1529"/>
      <c r="M158" s="1529"/>
      <c r="N158" s="1529"/>
      <c r="O158" s="1529"/>
      <c r="P158" s="1530"/>
      <c r="Q158" s="1547"/>
      <c r="R158" s="1548"/>
      <c r="S158" s="1548"/>
      <c r="T158" s="1548"/>
      <c r="U158" s="1548"/>
      <c r="V158" s="1548"/>
      <c r="W158" s="1549"/>
      <c r="X158" s="1550"/>
      <c r="Y158" s="1551" t="s">
        <v>840</v>
      </c>
      <c r="Z158" s="1552"/>
      <c r="AA158" s="1553"/>
      <c r="AB158" s="1553"/>
      <c r="AC158" s="1553"/>
      <c r="AD158" s="1553"/>
      <c r="AE158" s="1553"/>
      <c r="AF158" s="1553"/>
      <c r="AG158" s="1553"/>
      <c r="AH158" s="1553"/>
      <c r="AI158" s="1553"/>
      <c r="AJ158" s="1553"/>
      <c r="AK158" s="1553"/>
      <c r="AL158" s="1553"/>
      <c r="AM158" s="1553"/>
      <c r="AN158" s="1553"/>
      <c r="AO158" s="1554"/>
      <c r="AP158" s="1555" t="s">
        <v>841</v>
      </c>
      <c r="AQ158" s="1522"/>
      <c r="AR158" s="1555"/>
      <c r="AS158" s="1555"/>
      <c r="AT158" s="1555"/>
      <c r="AU158" s="1555"/>
      <c r="AV158" s="1555"/>
      <c r="AW158" s="1555"/>
      <c r="AX158" s="1555"/>
      <c r="AY158" s="1551"/>
      <c r="AZ158" s="1556"/>
    </row>
    <row r="159" spans="1:52" ht="15.75" hidden="1" customHeight="1">
      <c r="A159" s="1539"/>
      <c r="B159" s="1529"/>
      <c r="C159" s="1529"/>
      <c r="D159" s="1529"/>
      <c r="E159" s="1529"/>
      <c r="F159" s="1529"/>
      <c r="G159" s="1529"/>
      <c r="H159" s="1529"/>
      <c r="I159" s="1529"/>
      <c r="J159" s="1529"/>
      <c r="K159" s="1529"/>
      <c r="L159" s="1529"/>
      <c r="M159" s="1529"/>
      <c r="N159" s="1529"/>
      <c r="O159" s="1529"/>
      <c r="P159" s="1530"/>
      <c r="Q159" s="1557"/>
      <c r="R159" s="1558"/>
      <c r="S159" s="1558"/>
      <c r="T159" s="1558"/>
      <c r="U159" s="1558"/>
      <c r="V159" s="1558"/>
      <c r="W159" s="1559"/>
      <c r="X159" s="1560"/>
      <c r="Y159" s="1496"/>
      <c r="Z159" s="1498"/>
      <c r="AA159" s="1561"/>
      <c r="AB159" s="1561"/>
      <c r="AC159" s="1561"/>
      <c r="AD159" s="1561"/>
      <c r="AE159" s="1561"/>
      <c r="AF159" s="1561"/>
      <c r="AG159" s="1561"/>
      <c r="AH159" s="1561"/>
      <c r="AI159" s="1561"/>
      <c r="AJ159" s="1561"/>
      <c r="AK159" s="1561"/>
      <c r="AL159" s="1561"/>
      <c r="AM159" s="1561"/>
      <c r="AN159" s="1561"/>
      <c r="AO159" s="1561"/>
      <c r="AP159" s="1561"/>
      <c r="AQ159" s="1561"/>
      <c r="AR159" s="1561"/>
      <c r="AS159" s="1561"/>
      <c r="AT159" s="1561"/>
      <c r="AU159" s="1561"/>
      <c r="AV159" s="1561"/>
      <c r="AW159" s="1561"/>
      <c r="AX159" s="1561"/>
      <c r="AY159" s="1561"/>
      <c r="AZ159" s="1503"/>
    </row>
    <row r="160" spans="1:52" ht="12" customHeight="1">
      <c r="A160" s="1539">
        <f>A109</f>
        <v>0</v>
      </c>
      <c r="B160" s="1529"/>
      <c r="C160" s="1529"/>
      <c r="D160" s="1529"/>
      <c r="E160" s="1529"/>
      <c r="F160" s="1529"/>
      <c r="G160" s="1529"/>
      <c r="H160" s="1529"/>
      <c r="I160" s="1529"/>
      <c r="J160" s="1529"/>
      <c r="K160" s="1529"/>
      <c r="L160" s="1529"/>
      <c r="M160" s="1529"/>
      <c r="N160" s="1529"/>
      <c r="O160" s="1529"/>
      <c r="P160" s="1530"/>
      <c r="Q160" s="1562" t="s">
        <v>842</v>
      </c>
      <c r="R160" s="1563"/>
      <c r="S160" s="1563"/>
      <c r="T160" s="1563"/>
      <c r="U160" s="1563"/>
      <c r="V160" s="1563"/>
      <c r="W160" s="1564"/>
      <c r="X160" s="1560"/>
      <c r="Y160" s="1496"/>
      <c r="Z160" s="1498"/>
      <c r="AA160" s="1884"/>
      <c r="AB160" s="1884"/>
      <c r="AC160" s="1884"/>
      <c r="AD160" s="1884"/>
      <c r="AE160" s="1884"/>
      <c r="AF160" s="1884"/>
      <c r="AG160" s="1884"/>
      <c r="AH160" s="1884"/>
      <c r="AI160" s="1884"/>
      <c r="AJ160" s="1884"/>
      <c r="AK160" s="1884"/>
      <c r="AL160" s="1884"/>
      <c r="AM160" s="1884"/>
      <c r="AN160" s="1884"/>
      <c r="AO160" s="1884"/>
      <c r="AP160" s="1884"/>
      <c r="AQ160" s="1884"/>
      <c r="AR160" s="1884"/>
      <c r="AS160" s="1884"/>
      <c r="AT160" s="1884"/>
      <c r="AU160" s="1884"/>
      <c r="AV160" s="1884"/>
      <c r="AW160" s="1884"/>
      <c r="AX160" s="1884"/>
      <c r="AY160" s="1561"/>
      <c r="AZ160" s="1503"/>
    </row>
    <row r="161" spans="1:52" ht="12" customHeight="1">
      <c r="A161" s="1568"/>
      <c r="B161" s="1569"/>
      <c r="C161" s="1569"/>
      <c r="D161" s="1569"/>
      <c r="E161" s="1569"/>
      <c r="F161" s="1569"/>
      <c r="G161" s="1569"/>
      <c r="H161" s="1569"/>
      <c r="I161" s="1569"/>
      <c r="J161" s="1569"/>
      <c r="K161" s="1569"/>
      <c r="L161" s="1569"/>
      <c r="M161" s="1570"/>
      <c r="N161" s="1570"/>
      <c r="O161" s="1570"/>
      <c r="P161" s="1571"/>
      <c r="Q161" s="1572" t="s">
        <v>843</v>
      </c>
      <c r="R161" s="1573"/>
      <c r="S161" s="1573"/>
      <c r="T161" s="1573"/>
      <c r="U161" s="1573"/>
      <c r="V161" s="1573"/>
      <c r="W161" s="1574"/>
      <c r="X161" s="1885"/>
      <c r="Y161" s="1496"/>
      <c r="Z161" s="1498"/>
      <c r="AA161" s="1561"/>
      <c r="AB161" s="1561"/>
      <c r="AC161" s="1561"/>
      <c r="AD161" s="1561"/>
      <c r="AE161" s="1561"/>
      <c r="AF161" s="1561"/>
      <c r="AG161" s="1561"/>
      <c r="AH161" s="1561"/>
      <c r="AI161" s="1561"/>
      <c r="AJ161" s="1561"/>
      <c r="AK161" s="1561"/>
      <c r="AL161" s="1561"/>
      <c r="AM161" s="1561"/>
      <c r="AN161" s="1561"/>
      <c r="AO161" s="1561"/>
      <c r="AP161" s="1561"/>
      <c r="AQ161" s="1561"/>
      <c r="AR161" s="1884"/>
      <c r="AS161" s="1884"/>
      <c r="AT161" s="1884"/>
      <c r="AU161" s="1884"/>
      <c r="AV161" s="1884"/>
      <c r="AW161" s="1884"/>
      <c r="AX161" s="1884"/>
      <c r="AY161" s="1884"/>
      <c r="AZ161" s="1503"/>
    </row>
    <row r="162" spans="1:52" ht="12" customHeight="1" thickBot="1">
      <c r="A162" s="1575">
        <f>A112</f>
        <v>0</v>
      </c>
      <c r="B162" s="1576"/>
      <c r="C162" s="1576"/>
      <c r="D162" s="1576"/>
      <c r="E162" s="1576"/>
      <c r="F162" s="1576"/>
      <c r="G162" s="1576"/>
      <c r="H162" s="1576"/>
      <c r="I162" s="1576"/>
      <c r="J162" s="1576"/>
      <c r="K162" s="1576"/>
      <c r="L162" s="1576"/>
      <c r="M162" s="1576"/>
      <c r="N162" s="1576"/>
      <c r="O162" s="1576"/>
      <c r="P162" s="1577"/>
      <c r="Q162" s="1578">
        <f>Q$12</f>
        <v>27</v>
      </c>
      <c r="R162" s="1579"/>
      <c r="S162" s="1579"/>
      <c r="T162" s="1579"/>
      <c r="U162" s="1579"/>
      <c r="V162" s="1579"/>
      <c r="W162" s="1580"/>
      <c r="X162" s="1885"/>
      <c r="Y162" s="1496"/>
      <c r="Z162" s="1498"/>
      <c r="AA162" s="1515"/>
      <c r="AB162" s="1886"/>
      <c r="AC162" s="1886"/>
      <c r="AD162" s="1886"/>
      <c r="AE162" s="1886"/>
      <c r="AF162" s="1886"/>
      <c r="AG162" s="1886"/>
      <c r="AH162" s="1886"/>
      <c r="AI162" s="1886"/>
      <c r="AJ162" s="1886"/>
      <c r="AK162" s="1886"/>
      <c r="AL162" s="1886"/>
      <c r="AM162" s="1886"/>
      <c r="AN162" s="1886"/>
      <c r="AO162" s="1886"/>
      <c r="AP162" s="1886"/>
      <c r="AQ162" s="1886"/>
      <c r="AR162" s="1886"/>
      <c r="AS162" s="1886"/>
      <c r="AT162" s="1498"/>
      <c r="AU162" s="1498"/>
      <c r="AV162" s="1498"/>
      <c r="AW162" s="1498"/>
      <c r="AX162" s="1498"/>
      <c r="AY162" s="1498"/>
      <c r="AZ162" s="1503"/>
    </row>
    <row r="163" spans="1:52" ht="16.5" hidden="1" thickBot="1">
      <c r="A163" s="1581"/>
      <c r="B163" s="1582"/>
      <c r="C163" s="1582"/>
      <c r="D163" s="1582"/>
      <c r="E163" s="1582"/>
      <c r="F163" s="1582"/>
      <c r="G163" s="1582"/>
      <c r="H163" s="1582"/>
      <c r="I163" s="1582"/>
      <c r="J163" s="1582"/>
      <c r="K163" s="1582"/>
      <c r="L163" s="1582"/>
      <c r="M163" s="1583"/>
      <c r="N163" s="1583"/>
      <c r="O163" s="1583"/>
      <c r="P163" s="1584"/>
      <c r="Q163" s="1516"/>
      <c r="R163" s="1517"/>
      <c r="S163" s="1517"/>
      <c r="T163" s="1517"/>
      <c r="U163" s="1517"/>
      <c r="V163" s="1517"/>
      <c r="W163" s="1517"/>
      <c r="X163" s="1585"/>
      <c r="Y163" s="1506"/>
      <c r="Z163" s="1509"/>
      <c r="AA163" s="1508"/>
      <c r="AB163" s="1586"/>
      <c r="AC163" s="1586"/>
      <c r="AD163" s="1586"/>
      <c r="AE163" s="1586"/>
      <c r="AF163" s="1586"/>
      <c r="AG163" s="1586"/>
      <c r="AH163" s="1586"/>
      <c r="AI163" s="1586"/>
      <c r="AJ163" s="1586"/>
      <c r="AK163" s="1586"/>
      <c r="AL163" s="1586"/>
      <c r="AM163" s="1586"/>
      <c r="AN163" s="1586"/>
      <c r="AO163" s="1586"/>
      <c r="AP163" s="1586"/>
      <c r="AQ163" s="1586"/>
      <c r="AR163" s="1586"/>
      <c r="AS163" s="1586"/>
      <c r="AT163" s="1509"/>
      <c r="AU163" s="1509"/>
      <c r="AV163" s="1509"/>
      <c r="AW163" s="1509"/>
      <c r="AX163" s="1509"/>
      <c r="AY163" s="1509"/>
      <c r="AZ163" s="1512"/>
    </row>
    <row r="164" spans="1:52" ht="12" customHeight="1">
      <c r="A164" s="1587" t="s">
        <v>844</v>
      </c>
      <c r="B164" s="1588"/>
      <c r="C164" s="1588"/>
      <c r="D164" s="1588"/>
      <c r="E164" s="1589"/>
      <c r="F164" s="1491"/>
      <c r="G164" s="1491"/>
      <c r="H164" s="1491"/>
      <c r="I164" s="1590"/>
      <c r="J164" s="1591" t="s">
        <v>845</v>
      </c>
      <c r="K164" s="1590"/>
      <c r="L164" s="1590"/>
      <c r="M164" s="1590"/>
      <c r="N164" s="1590"/>
      <c r="O164" s="1590"/>
      <c r="P164" s="1590"/>
      <c r="Q164" s="1592"/>
      <c r="R164" s="1593" t="s">
        <v>846</v>
      </c>
      <c r="S164" s="1594"/>
      <c r="T164" s="1594"/>
      <c r="U164" s="1594"/>
      <c r="V164" s="1594"/>
      <c r="W164" s="1594"/>
      <c r="X164" s="1594"/>
      <c r="Y164" s="1594"/>
      <c r="Z164" s="1594"/>
      <c r="AA164" s="1594"/>
      <c r="AB164" s="1594"/>
      <c r="AC164" s="1594"/>
      <c r="AD164" s="1594"/>
      <c r="AE164" s="1594"/>
      <c r="AF164" s="1595"/>
      <c r="AG164" s="1596" t="s">
        <v>847</v>
      </c>
      <c r="AH164" s="1597"/>
      <c r="AI164" s="1597"/>
      <c r="AJ164" s="1597"/>
      <c r="AK164" s="1597"/>
      <c r="AL164" s="1597"/>
      <c r="AM164" s="1597"/>
      <c r="AN164" s="1597"/>
      <c r="AO164" s="1597"/>
      <c r="AP164" s="1597"/>
      <c r="AQ164" s="1597"/>
      <c r="AR164" s="1597"/>
      <c r="AS164" s="1597"/>
      <c r="AT164" s="1597"/>
      <c r="AU164" s="1597"/>
      <c r="AV164" s="1598"/>
      <c r="AW164" s="1599" t="s">
        <v>848</v>
      </c>
      <c r="AX164" s="1490"/>
      <c r="AY164" s="1490"/>
      <c r="AZ164" s="1495" t="s">
        <v>849</v>
      </c>
    </row>
    <row r="165" spans="1:52" ht="12" customHeight="1">
      <c r="A165" s="1600" t="s">
        <v>850</v>
      </c>
      <c r="B165" s="1601"/>
      <c r="C165" s="1601"/>
      <c r="D165" s="1601"/>
      <c r="E165" s="1602"/>
      <c r="F165" s="1603"/>
      <c r="G165" s="1522"/>
      <c r="H165" s="1604" t="s">
        <v>851</v>
      </c>
      <c r="I165" s="1604"/>
      <c r="J165" s="1604"/>
      <c r="K165" s="1604"/>
      <c r="L165" s="1604"/>
      <c r="M165" s="1604"/>
      <c r="N165" s="1604"/>
      <c r="O165" s="1604"/>
      <c r="P165" s="1604"/>
      <c r="Q165" s="1605"/>
      <c r="R165" s="1606" t="s">
        <v>852</v>
      </c>
      <c r="S165" s="1607"/>
      <c r="T165" s="1607"/>
      <c r="U165" s="1607"/>
      <c r="V165" s="1607"/>
      <c r="W165" s="1607"/>
      <c r="X165" s="1607"/>
      <c r="Y165" s="1607"/>
      <c r="Z165" s="1607"/>
      <c r="AA165" s="1607"/>
      <c r="AB165" s="1607"/>
      <c r="AC165" s="1607"/>
      <c r="AD165" s="1607"/>
      <c r="AE165" s="1607"/>
      <c r="AF165" s="1608"/>
      <c r="AG165" s="1609" t="s">
        <v>853</v>
      </c>
      <c r="AH165" s="1610"/>
      <c r="AI165" s="1610"/>
      <c r="AJ165" s="1610"/>
      <c r="AK165" s="1610"/>
      <c r="AL165" s="1610"/>
      <c r="AM165" s="1610"/>
      <c r="AN165" s="1610"/>
      <c r="AO165" s="1610"/>
      <c r="AP165" s="1610"/>
      <c r="AQ165" s="1610"/>
      <c r="AR165" s="1610"/>
      <c r="AS165" s="1610"/>
      <c r="AT165" s="1610"/>
      <c r="AU165" s="1610"/>
      <c r="AV165" s="1611"/>
      <c r="AW165" s="1612"/>
      <c r="AX165" s="1613"/>
      <c r="AY165" s="1613"/>
      <c r="AZ165" s="1614"/>
    </row>
    <row r="166" spans="1:52" s="1883" customFormat="1" ht="12" customHeight="1" thickBot="1">
      <c r="A166" s="1615">
        <f>A$16</f>
        <v>0</v>
      </c>
      <c r="B166" s="1616"/>
      <c r="C166" s="1616"/>
      <c r="D166" s="1616"/>
      <c r="E166" s="1617"/>
      <c r="F166" s="1618" t="str">
        <f>F$16</f>
        <v>bir anzarane</v>
      </c>
      <c r="G166" s="1616"/>
      <c r="H166" s="1616"/>
      <c r="I166" s="1616"/>
      <c r="J166" s="1616"/>
      <c r="K166" s="1616"/>
      <c r="L166" s="1616"/>
      <c r="M166" s="1616"/>
      <c r="N166" s="1616"/>
      <c r="O166" s="1616"/>
      <c r="P166" s="1616"/>
      <c r="Q166" s="1617"/>
      <c r="R166" s="1619">
        <f>R$16</f>
        <v>0</v>
      </c>
      <c r="S166" s="1620"/>
      <c r="T166" s="1620"/>
      <c r="U166" s="1620"/>
      <c r="V166" s="1620"/>
      <c r="W166" s="1620"/>
      <c r="X166" s="1620"/>
      <c r="Y166" s="1620"/>
      <c r="Z166" s="1620"/>
      <c r="AA166" s="1620"/>
      <c r="AB166" s="1620"/>
      <c r="AC166" s="1620"/>
      <c r="AD166" s="1620"/>
      <c r="AE166" s="1620"/>
      <c r="AF166" s="1621"/>
      <c r="AG166" s="1619">
        <f>R166</f>
        <v>0</v>
      </c>
      <c r="AH166" s="1620"/>
      <c r="AI166" s="1620"/>
      <c r="AJ166" s="1620"/>
      <c r="AK166" s="1620"/>
      <c r="AL166" s="1620"/>
      <c r="AM166" s="1620"/>
      <c r="AN166" s="1620"/>
      <c r="AO166" s="1620"/>
      <c r="AP166" s="1620"/>
      <c r="AQ166" s="1620"/>
      <c r="AR166" s="1620"/>
      <c r="AS166" s="1620"/>
      <c r="AT166" s="1620"/>
      <c r="AU166" s="1620"/>
      <c r="AV166" s="1621"/>
      <c r="AW166" s="1622"/>
      <c r="AX166" s="1623" t="s">
        <v>921</v>
      </c>
      <c r="AY166" s="1624">
        <f xml:space="preserve"> AY$16</f>
        <v>7</v>
      </c>
      <c r="AZ166" s="1625"/>
    </row>
    <row r="167" spans="1:52" ht="2.25" customHeight="1" thickBot="1">
      <c r="A167" s="1627"/>
      <c r="B167" s="1628"/>
      <c r="C167" s="1628"/>
      <c r="D167" s="1628"/>
      <c r="E167" s="1628"/>
      <c r="F167" s="1629"/>
      <c r="G167" s="1629"/>
      <c r="H167" s="1629"/>
      <c r="I167" s="1629"/>
      <c r="J167" s="1629"/>
      <c r="K167" s="1629"/>
      <c r="L167" s="1629"/>
      <c r="M167" s="1629"/>
      <c r="N167" s="1629"/>
      <c r="O167" s="1629"/>
      <c r="P167" s="1630"/>
      <c r="Q167" s="1631"/>
      <c r="R167" s="1631"/>
      <c r="S167" s="1631"/>
      <c r="T167" s="1631"/>
      <c r="U167" s="1631"/>
      <c r="V167" s="1631"/>
      <c r="W167" s="1631"/>
      <c r="X167" s="1631"/>
      <c r="Y167" s="1631"/>
      <c r="Z167" s="1631"/>
      <c r="AA167" s="1631"/>
      <c r="AB167" s="1631"/>
      <c r="AC167" s="1631"/>
      <c r="AD167" s="1631"/>
      <c r="AE167" s="1631"/>
      <c r="AF167" s="1631"/>
      <c r="AG167" s="1630"/>
      <c r="AH167" s="1631"/>
      <c r="AI167" s="1631"/>
      <c r="AJ167" s="1631"/>
      <c r="AK167" s="1631"/>
      <c r="AL167" s="1631"/>
      <c r="AM167" s="1631"/>
      <c r="AN167" s="1631"/>
      <c r="AO167" s="1631"/>
      <c r="AP167" s="1631"/>
      <c r="AQ167" s="1631"/>
      <c r="AR167" s="1631"/>
      <c r="AS167" s="1631"/>
      <c r="AT167" s="1631"/>
      <c r="AU167" s="1631"/>
      <c r="AV167" s="1628"/>
      <c r="AW167" s="1628"/>
      <c r="AX167" s="1628"/>
      <c r="AY167" s="1632"/>
      <c r="AZ167" s="1633"/>
    </row>
    <row r="168" spans="1:52" ht="12" customHeight="1">
      <c r="A168" s="1634" t="s">
        <v>856</v>
      </c>
      <c r="B168" s="1635"/>
      <c r="C168" s="1635"/>
      <c r="D168" s="1635"/>
      <c r="E168" s="1636"/>
      <c r="F168" s="1491"/>
      <c r="G168" s="1491"/>
      <c r="H168" s="1491"/>
      <c r="I168" s="1491"/>
      <c r="J168" s="1491"/>
      <c r="K168" s="1491"/>
      <c r="L168" s="1491"/>
      <c r="M168" s="1491"/>
      <c r="N168" s="1491"/>
      <c r="O168" s="1491"/>
      <c r="P168" s="1491"/>
      <c r="Q168" s="1598"/>
      <c r="R168" s="1637" t="s">
        <v>857</v>
      </c>
      <c r="S168" s="1637"/>
      <c r="T168" s="1637"/>
      <c r="U168" s="1638" t="s">
        <v>858</v>
      </c>
      <c r="V168" s="1638"/>
      <c r="W168" s="1638"/>
      <c r="X168" s="1639" t="s">
        <v>859</v>
      </c>
      <c r="Y168" s="1640"/>
      <c r="Z168" s="1641"/>
      <c r="AA168" s="1641" t="s">
        <v>860</v>
      </c>
      <c r="AB168" s="1642"/>
      <c r="AC168" s="1639"/>
      <c r="AD168" s="1641" t="s">
        <v>860</v>
      </c>
      <c r="AE168" s="1642"/>
      <c r="AF168" s="1639"/>
      <c r="AG168" s="1643" t="s">
        <v>861</v>
      </c>
      <c r="AH168" s="1643"/>
      <c r="AI168" s="1644"/>
      <c r="AJ168" s="1491"/>
      <c r="AK168" s="1491"/>
      <c r="AL168" s="1491"/>
      <c r="AM168" s="1491"/>
      <c r="AN168" s="1491"/>
      <c r="AO168" s="1491"/>
      <c r="AP168" s="1491"/>
      <c r="AQ168" s="1491"/>
      <c r="AR168" s="1645"/>
      <c r="AS168" s="1598"/>
      <c r="AT168" s="1646" t="s">
        <v>862</v>
      </c>
      <c r="AU168" s="1647"/>
      <c r="AV168" s="1648"/>
      <c r="AW168" s="1491"/>
      <c r="AX168" s="1491"/>
      <c r="AY168" s="1491"/>
      <c r="AZ168" s="1495"/>
    </row>
    <row r="169" spans="1:52" ht="12" customHeight="1">
      <c r="A169" s="1497"/>
      <c r="B169" s="1496"/>
      <c r="C169" s="1496"/>
      <c r="D169" s="1496"/>
      <c r="E169" s="1649"/>
      <c r="F169" s="1650" t="s">
        <v>863</v>
      </c>
      <c r="G169" s="1651"/>
      <c r="H169" s="1651"/>
      <c r="I169" s="1651"/>
      <c r="J169" s="1651"/>
      <c r="K169" s="1651"/>
      <c r="L169" s="1651"/>
      <c r="M169" s="1651"/>
      <c r="N169" s="1651"/>
      <c r="O169" s="1651"/>
      <c r="P169" s="1651"/>
      <c r="Q169" s="1652"/>
      <c r="R169" s="1496"/>
      <c r="S169" s="1496"/>
      <c r="T169" s="1496"/>
      <c r="U169" s="1653" t="s">
        <v>864</v>
      </c>
      <c r="V169" s="1653"/>
      <c r="W169" s="1653"/>
      <c r="X169" s="1654" t="s">
        <v>865</v>
      </c>
      <c r="Y169" s="1653"/>
      <c r="Z169" s="1655"/>
      <c r="AA169" s="1656" t="s">
        <v>866</v>
      </c>
      <c r="AB169" s="1657"/>
      <c r="AC169" s="1658"/>
      <c r="AD169" s="1659" t="s">
        <v>867</v>
      </c>
      <c r="AE169" s="1660"/>
      <c r="AF169" s="1661"/>
      <c r="AG169" s="1662" t="s">
        <v>868</v>
      </c>
      <c r="AH169" s="1663"/>
      <c r="AI169" s="1664"/>
      <c r="AJ169" s="1496"/>
      <c r="AK169" s="1496"/>
      <c r="AL169" s="1496"/>
      <c r="AM169" s="1496"/>
      <c r="AN169" s="1496"/>
      <c r="AO169" s="1496"/>
      <c r="AP169" s="1496"/>
      <c r="AQ169" s="1496"/>
      <c r="AR169" s="1496"/>
      <c r="AS169" s="1496"/>
      <c r="AT169" s="1665"/>
      <c r="AU169" s="1665"/>
      <c r="AV169" s="1666"/>
      <c r="AW169" s="1496"/>
      <c r="AX169" s="1496"/>
      <c r="AY169" s="1496" t="s">
        <v>869</v>
      </c>
      <c r="AZ169" s="1503"/>
    </row>
    <row r="170" spans="1:52" ht="12" customHeight="1">
      <c r="A170" s="1667" t="s">
        <v>870</v>
      </c>
      <c r="B170" s="1663"/>
      <c r="C170" s="1663"/>
      <c r="D170" s="1663"/>
      <c r="E170" s="1664"/>
      <c r="F170" s="1496"/>
      <c r="G170" s="1496"/>
      <c r="H170" s="1496"/>
      <c r="I170" s="1496"/>
      <c r="J170" s="1496"/>
      <c r="K170" s="1496"/>
      <c r="L170" s="1496"/>
      <c r="M170" s="1496"/>
      <c r="N170" s="1496"/>
      <c r="O170" s="1496"/>
      <c r="P170" s="1496"/>
      <c r="Q170" s="1649"/>
      <c r="R170" s="1654" t="s">
        <v>871</v>
      </c>
      <c r="S170" s="1653"/>
      <c r="T170" s="1653"/>
      <c r="U170" s="1653" t="s">
        <v>872</v>
      </c>
      <c r="V170" s="1653"/>
      <c r="W170" s="1653"/>
      <c r="X170" s="1654" t="s">
        <v>873</v>
      </c>
      <c r="Y170" s="1653"/>
      <c r="Z170" s="1653"/>
      <c r="AA170" s="1659" t="s">
        <v>874</v>
      </c>
      <c r="AB170" s="1660"/>
      <c r="AC170" s="1661"/>
      <c r="AD170" s="1659" t="s">
        <v>874</v>
      </c>
      <c r="AE170" s="1660"/>
      <c r="AF170" s="1661"/>
      <c r="AG170" s="1662"/>
      <c r="AH170" s="1663"/>
      <c r="AI170" s="1664"/>
      <c r="AJ170" s="1522"/>
      <c r="AK170" s="1522"/>
      <c r="AL170" s="1522"/>
      <c r="AM170" s="1522"/>
      <c r="AN170" s="1668" t="s">
        <v>875</v>
      </c>
      <c r="AO170" s="1668"/>
      <c r="AP170" s="1668"/>
      <c r="AQ170" s="1668"/>
      <c r="AR170" s="1668"/>
      <c r="AS170" s="1668"/>
      <c r="AT170" s="1668"/>
      <c r="AU170" s="1668"/>
      <c r="AV170" s="1669"/>
      <c r="AW170" s="1496"/>
      <c r="AX170" s="1496"/>
      <c r="AY170" s="1496"/>
      <c r="AZ170" s="1503"/>
    </row>
    <row r="171" spans="1:52" ht="12" customHeight="1">
      <c r="A171" s="1670" t="s">
        <v>0</v>
      </c>
      <c r="B171" s="1671"/>
      <c r="C171" s="1671"/>
      <c r="D171" s="1671"/>
      <c r="E171" s="1672"/>
      <c r="F171" s="1496"/>
      <c r="G171" s="1496"/>
      <c r="H171" s="1496"/>
      <c r="I171" s="1496"/>
      <c r="J171" s="1496"/>
      <c r="K171" s="1496"/>
      <c r="L171" s="1496"/>
      <c r="M171" s="1496"/>
      <c r="N171" s="1496"/>
      <c r="O171" s="1496"/>
      <c r="P171" s="1496"/>
      <c r="Q171" s="1649"/>
      <c r="R171" s="1673" t="s">
        <v>876</v>
      </c>
      <c r="S171" s="1671"/>
      <c r="T171" s="1672"/>
      <c r="U171" s="1673" t="s">
        <v>877</v>
      </c>
      <c r="V171" s="1671"/>
      <c r="W171" s="1672"/>
      <c r="X171" s="1674" t="s">
        <v>878</v>
      </c>
      <c r="Y171" s="1674"/>
      <c r="Z171" s="1675"/>
      <c r="AA171" s="1676" t="s">
        <v>879</v>
      </c>
      <c r="AB171" s="1674"/>
      <c r="AC171" s="1675"/>
      <c r="AD171" s="1676" t="s">
        <v>880</v>
      </c>
      <c r="AE171" s="1674"/>
      <c r="AF171" s="1675"/>
      <c r="AG171" s="1496" t="s">
        <v>881</v>
      </c>
      <c r="AH171" s="1496"/>
      <c r="AI171" s="1649"/>
      <c r="AJ171" s="1677" t="s">
        <v>882</v>
      </c>
      <c r="AK171" s="1678"/>
      <c r="AL171" s="1678"/>
      <c r="AM171" s="1678"/>
      <c r="AN171" s="1678"/>
      <c r="AO171" s="1678"/>
      <c r="AP171" s="1678"/>
      <c r="AQ171" s="1679"/>
      <c r="AR171" s="1677" t="s">
        <v>883</v>
      </c>
      <c r="AS171" s="1678"/>
      <c r="AT171" s="1678"/>
      <c r="AU171" s="1678"/>
      <c r="AV171" s="1679"/>
      <c r="AW171" s="1680"/>
      <c r="AX171" s="1681"/>
      <c r="AY171" s="1682"/>
      <c r="AZ171" s="1683"/>
    </row>
    <row r="172" spans="1:52" ht="12" customHeight="1">
      <c r="A172" s="1497"/>
      <c r="B172" s="1684"/>
      <c r="C172" s="1496"/>
      <c r="D172" s="1496"/>
      <c r="E172" s="1649"/>
      <c r="F172" s="1662" t="s">
        <v>884</v>
      </c>
      <c r="G172" s="1663"/>
      <c r="H172" s="1663"/>
      <c r="I172" s="1663"/>
      <c r="J172" s="1663"/>
      <c r="K172" s="1663"/>
      <c r="L172" s="1663"/>
      <c r="M172" s="1663"/>
      <c r="N172" s="1663"/>
      <c r="O172" s="1663"/>
      <c r="P172" s="1663"/>
      <c r="Q172" s="1664"/>
      <c r="R172" s="1496"/>
      <c r="S172" s="1496"/>
      <c r="T172" s="1496"/>
      <c r="U172" s="1673" t="s">
        <v>885</v>
      </c>
      <c r="V172" s="1671"/>
      <c r="W172" s="1672"/>
      <c r="X172" s="1674" t="s">
        <v>886</v>
      </c>
      <c r="Y172" s="1674"/>
      <c r="Z172" s="1675"/>
      <c r="AA172" s="1676" t="s">
        <v>887</v>
      </c>
      <c r="AB172" s="1674"/>
      <c r="AC172" s="1675"/>
      <c r="AD172" s="1676" t="s">
        <v>888</v>
      </c>
      <c r="AE172" s="1674"/>
      <c r="AF172" s="1675"/>
      <c r="AG172" s="1663" t="s">
        <v>889</v>
      </c>
      <c r="AH172" s="1663"/>
      <c r="AI172" s="1664"/>
      <c r="AJ172" s="1662" t="s">
        <v>890</v>
      </c>
      <c r="AK172" s="1663"/>
      <c r="AL172" s="1663"/>
      <c r="AM172" s="1663"/>
      <c r="AN172" s="1663"/>
      <c r="AO172" s="1663"/>
      <c r="AP172" s="1663"/>
      <c r="AQ172" s="1664"/>
      <c r="AR172" s="1685" t="s">
        <v>891</v>
      </c>
      <c r="AS172" s="1686"/>
      <c r="AT172" s="1686"/>
      <c r="AU172" s="1686"/>
      <c r="AV172" s="1687"/>
      <c r="AW172" s="1659" t="s">
        <v>892</v>
      </c>
      <c r="AX172" s="1660"/>
      <c r="AY172" s="1660"/>
      <c r="AZ172" s="1688"/>
    </row>
    <row r="173" spans="1:52" ht="12" customHeight="1">
      <c r="A173" s="1689" t="s">
        <v>893</v>
      </c>
      <c r="B173" s="1690"/>
      <c r="C173" s="1690"/>
      <c r="D173" s="1690"/>
      <c r="E173" s="1654"/>
      <c r="F173" s="1691"/>
      <c r="G173" s="1691"/>
      <c r="H173" s="1538"/>
      <c r="I173" s="1538"/>
      <c r="J173" s="1538"/>
      <c r="K173" s="1538"/>
      <c r="L173" s="1538"/>
      <c r="M173" s="1538"/>
      <c r="N173" s="1538"/>
      <c r="O173" s="1538"/>
      <c r="P173" s="1538"/>
      <c r="Q173" s="1692"/>
      <c r="R173" s="1693" t="s">
        <v>894</v>
      </c>
      <c r="S173" s="1693"/>
      <c r="T173" s="1693"/>
      <c r="U173" s="1694" t="s">
        <v>895</v>
      </c>
      <c r="V173" s="1694"/>
      <c r="W173" s="1694"/>
      <c r="X173" s="1675" t="s">
        <v>896</v>
      </c>
      <c r="Y173" s="1694"/>
      <c r="Z173" s="1694"/>
      <c r="AA173" s="1694" t="s">
        <v>897</v>
      </c>
      <c r="AB173" s="1694"/>
      <c r="AC173" s="1694"/>
      <c r="AD173" s="1694" t="s">
        <v>897</v>
      </c>
      <c r="AE173" s="1694"/>
      <c r="AF173" s="1694"/>
      <c r="AG173" s="1695"/>
      <c r="AH173" s="1496"/>
      <c r="AI173" s="1649"/>
      <c r="AJ173" s="1663" t="s">
        <v>898</v>
      </c>
      <c r="AK173" s="1663"/>
      <c r="AL173" s="1663"/>
      <c r="AM173" s="1663"/>
      <c r="AN173" s="1663"/>
      <c r="AO173" s="1663"/>
      <c r="AP173" s="1663"/>
      <c r="AQ173" s="1664"/>
      <c r="AR173" s="1662" t="s">
        <v>898</v>
      </c>
      <c r="AS173" s="1663"/>
      <c r="AT173" s="1663"/>
      <c r="AU173" s="1663"/>
      <c r="AV173" s="1664"/>
      <c r="AW173" s="1496"/>
      <c r="AX173" s="1496"/>
      <c r="AY173" s="1496"/>
      <c r="AZ173" s="1503"/>
    </row>
    <row r="174" spans="1:52" ht="12" customHeight="1">
      <c r="A174" s="1696"/>
      <c r="B174" s="1697"/>
      <c r="C174" s="1698"/>
      <c r="D174" s="1698"/>
      <c r="E174" s="1699"/>
      <c r="F174" s="1700"/>
      <c r="G174" s="1700"/>
      <c r="H174" s="1700"/>
      <c r="I174" s="1700"/>
      <c r="J174" s="1700"/>
      <c r="K174" s="1700"/>
      <c r="L174" s="1700"/>
      <c r="M174" s="1700"/>
      <c r="N174" s="1700"/>
      <c r="O174" s="1555"/>
      <c r="P174" s="1555"/>
      <c r="Q174" s="1701"/>
      <c r="R174" s="1702"/>
      <c r="S174" s="1702"/>
      <c r="T174" s="1701"/>
      <c r="U174" s="1702"/>
      <c r="V174" s="1702"/>
      <c r="W174" s="1701"/>
      <c r="X174" s="1702"/>
      <c r="Y174" s="1702"/>
      <c r="Z174" s="1611"/>
      <c r="AA174" s="1522"/>
      <c r="AB174" s="1551"/>
      <c r="AC174" s="1611"/>
      <c r="AD174" s="1703" t="s">
        <v>402</v>
      </c>
      <c r="AE174" s="1704"/>
      <c r="AF174" s="1705"/>
      <c r="AG174" s="1703" t="s">
        <v>403</v>
      </c>
      <c r="AH174" s="1704"/>
      <c r="AI174" s="1705"/>
      <c r="AJ174" s="1703" t="s">
        <v>404</v>
      </c>
      <c r="AK174" s="1704"/>
      <c r="AL174" s="1704"/>
      <c r="AM174" s="1704"/>
      <c r="AN174" s="1704"/>
      <c r="AO174" s="1704"/>
      <c r="AP174" s="1704"/>
      <c r="AQ174" s="1705"/>
      <c r="AR174" s="1703" t="s">
        <v>899</v>
      </c>
      <c r="AS174" s="1704"/>
      <c r="AT174" s="1704"/>
      <c r="AU174" s="1704"/>
      <c r="AV174" s="1705"/>
      <c r="AW174" s="1703" t="s">
        <v>900</v>
      </c>
      <c r="AX174" s="1704"/>
      <c r="AY174" s="1704"/>
      <c r="AZ174" s="1706"/>
    </row>
    <row r="175" spans="1:52" ht="12" customHeight="1">
      <c r="A175" s="1707"/>
      <c r="B175" s="1708"/>
      <c r="C175" s="1708"/>
      <c r="D175" s="1708"/>
      <c r="E175" s="1709"/>
      <c r="F175" s="1710"/>
      <c r="G175" s="1711"/>
      <c r="H175" s="1711"/>
      <c r="I175" s="1711"/>
      <c r="J175" s="1711"/>
      <c r="K175" s="1711"/>
      <c r="L175" s="1711"/>
      <c r="M175" s="1711"/>
      <c r="N175" s="1711"/>
      <c r="O175" s="1711"/>
      <c r="P175" s="1711"/>
      <c r="Q175" s="1712"/>
      <c r="R175" s="1713" t="s">
        <v>901</v>
      </c>
      <c r="S175" s="1714"/>
      <c r="T175" s="1715"/>
      <c r="U175" s="1716"/>
      <c r="V175" s="1717"/>
      <c r="W175" s="1718"/>
      <c r="X175" s="1716"/>
      <c r="Y175" s="1717"/>
      <c r="Z175" s="1718"/>
      <c r="AA175" s="1719">
        <f>U175-X175</f>
        <v>0</v>
      </c>
      <c r="AB175" s="1720"/>
      <c r="AC175" s="1721"/>
      <c r="AD175" s="1716"/>
      <c r="AE175" s="1717"/>
      <c r="AF175" s="1718"/>
      <c r="AG175" s="1713" t="s">
        <v>74</v>
      </c>
      <c r="AH175" s="1714"/>
      <c r="AI175" s="1715"/>
      <c r="AJ175" s="1722">
        <v>0</v>
      </c>
      <c r="AK175" s="1723"/>
      <c r="AL175" s="1723"/>
      <c r="AM175" s="1723"/>
      <c r="AN175" s="1723"/>
      <c r="AO175" s="1723"/>
      <c r="AP175" s="1723"/>
      <c r="AQ175" s="1724"/>
      <c r="AR175" s="1725">
        <f t="shared" ref="AR175:AR186" si="6">MIN(6000,AJ175)</f>
        <v>0</v>
      </c>
      <c r="AS175" s="1726"/>
      <c r="AT175" s="1726"/>
      <c r="AU175" s="1726"/>
      <c r="AV175" s="1727"/>
      <c r="AW175" s="1728"/>
      <c r="AX175" s="1729"/>
      <c r="AY175" s="1729"/>
      <c r="AZ175" s="1730"/>
    </row>
    <row r="176" spans="1:52" ht="12" customHeight="1">
      <c r="A176" s="1731"/>
      <c r="B176" s="1732"/>
      <c r="C176" s="1732"/>
      <c r="D176" s="1732"/>
      <c r="E176" s="1733"/>
      <c r="F176" s="1734"/>
      <c r="G176" s="1735"/>
      <c r="H176" s="1735"/>
      <c r="I176" s="1735"/>
      <c r="J176" s="1735"/>
      <c r="K176" s="1735"/>
      <c r="L176" s="1735"/>
      <c r="M176" s="1735"/>
      <c r="N176" s="1735"/>
      <c r="O176" s="1735"/>
      <c r="P176" s="1735"/>
      <c r="Q176" s="1736"/>
      <c r="R176" s="1737" t="s">
        <v>901</v>
      </c>
      <c r="S176" s="1738"/>
      <c r="T176" s="1739"/>
      <c r="U176" s="1740"/>
      <c r="V176" s="1741"/>
      <c r="W176" s="1742"/>
      <c r="X176" s="1740"/>
      <c r="Y176" s="1741"/>
      <c r="Z176" s="1742"/>
      <c r="AA176" s="1743">
        <f>U176-X176</f>
        <v>0</v>
      </c>
      <c r="AB176" s="1744"/>
      <c r="AC176" s="1745"/>
      <c r="AD176" s="1740"/>
      <c r="AE176" s="1741"/>
      <c r="AF176" s="1742"/>
      <c r="AG176" s="1737"/>
      <c r="AH176" s="1738"/>
      <c r="AI176" s="1739"/>
      <c r="AJ176" s="1746">
        <v>0</v>
      </c>
      <c r="AK176" s="1747"/>
      <c r="AL176" s="1747"/>
      <c r="AM176" s="1747"/>
      <c r="AN176" s="1747"/>
      <c r="AO176" s="1747"/>
      <c r="AP176" s="1747"/>
      <c r="AQ176" s="1748"/>
      <c r="AR176" s="1749">
        <f t="shared" si="6"/>
        <v>0</v>
      </c>
      <c r="AS176" s="1750"/>
      <c r="AT176" s="1750"/>
      <c r="AU176" s="1750"/>
      <c r="AV176" s="1751"/>
      <c r="AW176" s="1752"/>
      <c r="AX176" s="1753"/>
      <c r="AY176" s="1753"/>
      <c r="AZ176" s="1754"/>
    </row>
    <row r="177" spans="1:52" ht="12" customHeight="1">
      <c r="A177" s="1731"/>
      <c r="B177" s="1732"/>
      <c r="C177" s="1732"/>
      <c r="D177" s="1732"/>
      <c r="E177" s="1733"/>
      <c r="F177" s="1734"/>
      <c r="G177" s="1735"/>
      <c r="H177" s="1735"/>
      <c r="I177" s="1735"/>
      <c r="J177" s="1735"/>
      <c r="K177" s="1735"/>
      <c r="L177" s="1735"/>
      <c r="M177" s="1735"/>
      <c r="N177" s="1735"/>
      <c r="O177" s="1735"/>
      <c r="P177" s="1735"/>
      <c r="Q177" s="1736"/>
      <c r="R177" s="1737" t="s">
        <v>901</v>
      </c>
      <c r="S177" s="1738"/>
      <c r="T177" s="1739"/>
      <c r="U177" s="1740"/>
      <c r="V177" s="1741"/>
      <c r="W177" s="1742"/>
      <c r="X177" s="1740"/>
      <c r="Y177" s="1741"/>
      <c r="Z177" s="1742"/>
      <c r="AA177" s="1743">
        <f t="shared" ref="AA177:AA185" si="7">U177-X177</f>
        <v>0</v>
      </c>
      <c r="AB177" s="1744"/>
      <c r="AC177" s="1745"/>
      <c r="AD177" s="1740"/>
      <c r="AE177" s="1741"/>
      <c r="AF177" s="1742"/>
      <c r="AG177" s="1737"/>
      <c r="AH177" s="1738"/>
      <c r="AI177" s="1739"/>
      <c r="AJ177" s="1746">
        <v>0</v>
      </c>
      <c r="AK177" s="1747"/>
      <c r="AL177" s="1747"/>
      <c r="AM177" s="1747"/>
      <c r="AN177" s="1747"/>
      <c r="AO177" s="1747"/>
      <c r="AP177" s="1747"/>
      <c r="AQ177" s="1748"/>
      <c r="AR177" s="1749">
        <f t="shared" si="6"/>
        <v>0</v>
      </c>
      <c r="AS177" s="1750"/>
      <c r="AT177" s="1750"/>
      <c r="AU177" s="1750"/>
      <c r="AV177" s="1751"/>
      <c r="AW177" s="1752"/>
      <c r="AX177" s="1753"/>
      <c r="AY177" s="1753"/>
      <c r="AZ177" s="1754"/>
    </row>
    <row r="178" spans="1:52" ht="12" customHeight="1">
      <c r="A178" s="1731"/>
      <c r="B178" s="1732"/>
      <c r="C178" s="1732"/>
      <c r="D178" s="1732"/>
      <c r="E178" s="1733"/>
      <c r="F178" s="1734"/>
      <c r="G178" s="1735"/>
      <c r="H178" s="1735"/>
      <c r="I178" s="1735"/>
      <c r="J178" s="1735"/>
      <c r="K178" s="1735"/>
      <c r="L178" s="1735"/>
      <c r="M178" s="1735"/>
      <c r="N178" s="1735"/>
      <c r="O178" s="1735"/>
      <c r="P178" s="1735"/>
      <c r="Q178" s="1736"/>
      <c r="R178" s="1737" t="s">
        <v>901</v>
      </c>
      <c r="S178" s="1738"/>
      <c r="T178" s="1739"/>
      <c r="U178" s="1740"/>
      <c r="V178" s="1741"/>
      <c r="W178" s="1742"/>
      <c r="X178" s="1740"/>
      <c r="Y178" s="1741"/>
      <c r="Z178" s="1742"/>
      <c r="AA178" s="1743">
        <f t="shared" si="7"/>
        <v>0</v>
      </c>
      <c r="AB178" s="1744"/>
      <c r="AC178" s="1745"/>
      <c r="AD178" s="1740"/>
      <c r="AE178" s="1741"/>
      <c r="AF178" s="1742"/>
      <c r="AG178" s="1737"/>
      <c r="AH178" s="1738"/>
      <c r="AI178" s="1739"/>
      <c r="AJ178" s="1746">
        <v>0</v>
      </c>
      <c r="AK178" s="1747"/>
      <c r="AL178" s="1747"/>
      <c r="AM178" s="1747"/>
      <c r="AN178" s="1747"/>
      <c r="AO178" s="1747"/>
      <c r="AP178" s="1747"/>
      <c r="AQ178" s="1748"/>
      <c r="AR178" s="1749">
        <f t="shared" si="6"/>
        <v>0</v>
      </c>
      <c r="AS178" s="1750"/>
      <c r="AT178" s="1750"/>
      <c r="AU178" s="1750"/>
      <c r="AV178" s="1751"/>
      <c r="AW178" s="1755"/>
      <c r="AX178" s="1753"/>
      <c r="AY178" s="1753"/>
      <c r="AZ178" s="1754"/>
    </row>
    <row r="179" spans="1:52" ht="12" customHeight="1">
      <c r="A179" s="1731"/>
      <c r="B179" s="1732"/>
      <c r="C179" s="1732"/>
      <c r="D179" s="1732"/>
      <c r="E179" s="1733"/>
      <c r="F179" s="1734"/>
      <c r="G179" s="1735"/>
      <c r="H179" s="1735"/>
      <c r="I179" s="1735"/>
      <c r="J179" s="1735"/>
      <c r="K179" s="1735"/>
      <c r="L179" s="1735"/>
      <c r="M179" s="1735"/>
      <c r="N179" s="1735"/>
      <c r="O179" s="1735"/>
      <c r="P179" s="1735"/>
      <c r="Q179" s="1736"/>
      <c r="R179" s="1737" t="s">
        <v>901</v>
      </c>
      <c r="S179" s="1738"/>
      <c r="T179" s="1739"/>
      <c r="U179" s="1740"/>
      <c r="V179" s="1741"/>
      <c r="W179" s="1742"/>
      <c r="X179" s="1740"/>
      <c r="Y179" s="1741"/>
      <c r="Z179" s="1742"/>
      <c r="AA179" s="1743">
        <f t="shared" si="7"/>
        <v>0</v>
      </c>
      <c r="AB179" s="1744"/>
      <c r="AC179" s="1745"/>
      <c r="AD179" s="1740"/>
      <c r="AE179" s="1741"/>
      <c r="AF179" s="1742"/>
      <c r="AG179" s="1737"/>
      <c r="AH179" s="1738"/>
      <c r="AI179" s="1739"/>
      <c r="AJ179" s="1746">
        <v>0</v>
      </c>
      <c r="AK179" s="1747"/>
      <c r="AL179" s="1747"/>
      <c r="AM179" s="1747"/>
      <c r="AN179" s="1747"/>
      <c r="AO179" s="1747"/>
      <c r="AP179" s="1747"/>
      <c r="AQ179" s="1748"/>
      <c r="AR179" s="1749">
        <f t="shared" si="6"/>
        <v>0</v>
      </c>
      <c r="AS179" s="1750"/>
      <c r="AT179" s="1750"/>
      <c r="AU179" s="1750"/>
      <c r="AV179" s="1751"/>
      <c r="AW179" s="1755"/>
      <c r="AX179" s="1753"/>
      <c r="AY179" s="1753"/>
      <c r="AZ179" s="1754"/>
    </row>
    <row r="180" spans="1:52" ht="12" customHeight="1">
      <c r="A180" s="1731"/>
      <c r="B180" s="1732"/>
      <c r="C180" s="1732"/>
      <c r="D180" s="1732"/>
      <c r="E180" s="1733"/>
      <c r="F180" s="1734"/>
      <c r="G180" s="1735"/>
      <c r="H180" s="1735"/>
      <c r="I180" s="1735"/>
      <c r="J180" s="1735"/>
      <c r="K180" s="1735"/>
      <c r="L180" s="1735"/>
      <c r="M180" s="1735"/>
      <c r="N180" s="1735"/>
      <c r="O180" s="1735"/>
      <c r="P180" s="1735"/>
      <c r="Q180" s="1736"/>
      <c r="R180" s="1737" t="s">
        <v>901</v>
      </c>
      <c r="S180" s="1738"/>
      <c r="T180" s="1739"/>
      <c r="U180" s="1740"/>
      <c r="V180" s="1741"/>
      <c r="W180" s="1742"/>
      <c r="X180" s="1740"/>
      <c r="Y180" s="1741"/>
      <c r="Z180" s="1742"/>
      <c r="AA180" s="1743">
        <f t="shared" si="7"/>
        <v>0</v>
      </c>
      <c r="AB180" s="1744"/>
      <c r="AC180" s="1745"/>
      <c r="AD180" s="1740"/>
      <c r="AE180" s="1741"/>
      <c r="AF180" s="1742"/>
      <c r="AG180" s="1737"/>
      <c r="AH180" s="1738"/>
      <c r="AI180" s="1739"/>
      <c r="AJ180" s="1746">
        <v>0</v>
      </c>
      <c r="AK180" s="1747"/>
      <c r="AL180" s="1747"/>
      <c r="AM180" s="1747"/>
      <c r="AN180" s="1747"/>
      <c r="AO180" s="1747"/>
      <c r="AP180" s="1747"/>
      <c r="AQ180" s="1748"/>
      <c r="AR180" s="1749">
        <f t="shared" si="6"/>
        <v>0</v>
      </c>
      <c r="AS180" s="1750"/>
      <c r="AT180" s="1750"/>
      <c r="AU180" s="1750"/>
      <c r="AV180" s="1751"/>
      <c r="AW180" s="1755"/>
      <c r="AX180" s="1753"/>
      <c r="AY180" s="1753"/>
      <c r="AZ180" s="1754"/>
    </row>
    <row r="181" spans="1:52" ht="12" customHeight="1">
      <c r="A181" s="1731"/>
      <c r="B181" s="1732"/>
      <c r="C181" s="1732"/>
      <c r="D181" s="1732"/>
      <c r="E181" s="1733"/>
      <c r="F181" s="1734"/>
      <c r="G181" s="1735"/>
      <c r="H181" s="1735"/>
      <c r="I181" s="1735"/>
      <c r="J181" s="1735"/>
      <c r="K181" s="1735"/>
      <c r="L181" s="1735"/>
      <c r="M181" s="1735"/>
      <c r="N181" s="1735"/>
      <c r="O181" s="1735"/>
      <c r="P181" s="1735"/>
      <c r="Q181" s="1736"/>
      <c r="R181" s="1737" t="s">
        <v>901</v>
      </c>
      <c r="S181" s="1738"/>
      <c r="T181" s="1739"/>
      <c r="U181" s="1740"/>
      <c r="V181" s="1741"/>
      <c r="W181" s="1742"/>
      <c r="X181" s="1740"/>
      <c r="Y181" s="1741"/>
      <c r="Z181" s="1742"/>
      <c r="AA181" s="1743">
        <f t="shared" si="7"/>
        <v>0</v>
      </c>
      <c r="AB181" s="1744"/>
      <c r="AC181" s="1745"/>
      <c r="AD181" s="1740"/>
      <c r="AE181" s="1741"/>
      <c r="AF181" s="1742"/>
      <c r="AG181" s="1737"/>
      <c r="AH181" s="1738"/>
      <c r="AI181" s="1739"/>
      <c r="AJ181" s="1746">
        <v>0</v>
      </c>
      <c r="AK181" s="1747"/>
      <c r="AL181" s="1747"/>
      <c r="AM181" s="1747"/>
      <c r="AN181" s="1747"/>
      <c r="AO181" s="1747"/>
      <c r="AP181" s="1747"/>
      <c r="AQ181" s="1748"/>
      <c r="AR181" s="1749">
        <f t="shared" si="6"/>
        <v>0</v>
      </c>
      <c r="AS181" s="1750"/>
      <c r="AT181" s="1750"/>
      <c r="AU181" s="1750"/>
      <c r="AV181" s="1751"/>
      <c r="AW181" s="1756"/>
      <c r="AX181" s="1753"/>
      <c r="AY181" s="1753"/>
      <c r="AZ181" s="1754"/>
    </row>
    <row r="182" spans="1:52" ht="12" customHeight="1">
      <c r="A182" s="1731"/>
      <c r="B182" s="1732"/>
      <c r="C182" s="1732"/>
      <c r="D182" s="1732"/>
      <c r="E182" s="1733"/>
      <c r="F182" s="1734"/>
      <c r="G182" s="1735"/>
      <c r="H182" s="1735"/>
      <c r="I182" s="1735"/>
      <c r="J182" s="1735"/>
      <c r="K182" s="1735"/>
      <c r="L182" s="1735"/>
      <c r="M182" s="1735"/>
      <c r="N182" s="1735"/>
      <c r="O182" s="1735"/>
      <c r="P182" s="1735"/>
      <c r="Q182" s="1736"/>
      <c r="R182" s="1737" t="s">
        <v>901</v>
      </c>
      <c r="S182" s="1738"/>
      <c r="T182" s="1739"/>
      <c r="U182" s="1740"/>
      <c r="V182" s="1741"/>
      <c r="W182" s="1742"/>
      <c r="X182" s="1740"/>
      <c r="Y182" s="1741"/>
      <c r="Z182" s="1742"/>
      <c r="AA182" s="1743">
        <f t="shared" si="7"/>
        <v>0</v>
      </c>
      <c r="AB182" s="1744"/>
      <c r="AC182" s="1745"/>
      <c r="AD182" s="1740"/>
      <c r="AE182" s="1741"/>
      <c r="AF182" s="1742"/>
      <c r="AG182" s="1737"/>
      <c r="AH182" s="1738"/>
      <c r="AI182" s="1739"/>
      <c r="AJ182" s="1746">
        <v>0</v>
      </c>
      <c r="AK182" s="1747"/>
      <c r="AL182" s="1747"/>
      <c r="AM182" s="1747"/>
      <c r="AN182" s="1747"/>
      <c r="AO182" s="1747"/>
      <c r="AP182" s="1747"/>
      <c r="AQ182" s="1748"/>
      <c r="AR182" s="1749">
        <f t="shared" si="6"/>
        <v>0</v>
      </c>
      <c r="AS182" s="1750"/>
      <c r="AT182" s="1750"/>
      <c r="AU182" s="1750"/>
      <c r="AV182" s="1751"/>
      <c r="AW182" s="1752"/>
      <c r="AX182" s="1753"/>
      <c r="AY182" s="1753"/>
      <c r="AZ182" s="1754"/>
    </row>
    <row r="183" spans="1:52" ht="12" customHeight="1">
      <c r="A183" s="1731"/>
      <c r="B183" s="1732"/>
      <c r="C183" s="1732"/>
      <c r="D183" s="1732"/>
      <c r="E183" s="1733"/>
      <c r="F183" s="1734"/>
      <c r="G183" s="1735"/>
      <c r="H183" s="1735"/>
      <c r="I183" s="1735"/>
      <c r="J183" s="1735"/>
      <c r="K183" s="1735"/>
      <c r="L183" s="1735"/>
      <c r="M183" s="1735"/>
      <c r="N183" s="1735"/>
      <c r="O183" s="1735"/>
      <c r="P183" s="1735"/>
      <c r="Q183" s="1736"/>
      <c r="R183" s="1737" t="s">
        <v>901</v>
      </c>
      <c r="S183" s="1738"/>
      <c r="T183" s="1739"/>
      <c r="U183" s="1740"/>
      <c r="V183" s="1741"/>
      <c r="W183" s="1742"/>
      <c r="X183" s="1740"/>
      <c r="Y183" s="1741"/>
      <c r="Z183" s="1742"/>
      <c r="AA183" s="1743">
        <f t="shared" si="7"/>
        <v>0</v>
      </c>
      <c r="AB183" s="1744"/>
      <c r="AC183" s="1745"/>
      <c r="AD183" s="1740"/>
      <c r="AE183" s="1741"/>
      <c r="AF183" s="1742"/>
      <c r="AG183" s="1737"/>
      <c r="AH183" s="1738"/>
      <c r="AI183" s="1739"/>
      <c r="AJ183" s="1746">
        <v>0</v>
      </c>
      <c r="AK183" s="1747"/>
      <c r="AL183" s="1747"/>
      <c r="AM183" s="1747"/>
      <c r="AN183" s="1747"/>
      <c r="AO183" s="1747"/>
      <c r="AP183" s="1747"/>
      <c r="AQ183" s="1748"/>
      <c r="AR183" s="1749">
        <f t="shared" si="6"/>
        <v>0</v>
      </c>
      <c r="AS183" s="1750"/>
      <c r="AT183" s="1750"/>
      <c r="AU183" s="1750"/>
      <c r="AV183" s="1751"/>
      <c r="AW183" s="1757"/>
      <c r="AX183" s="1753"/>
      <c r="AY183" s="1753"/>
      <c r="AZ183" s="1758"/>
    </row>
    <row r="184" spans="1:52" ht="12" customHeight="1">
      <c r="A184" s="1731"/>
      <c r="B184" s="1732"/>
      <c r="C184" s="1732"/>
      <c r="D184" s="1732"/>
      <c r="E184" s="1733"/>
      <c r="F184" s="1734"/>
      <c r="G184" s="1735"/>
      <c r="H184" s="1735"/>
      <c r="I184" s="1735"/>
      <c r="J184" s="1735"/>
      <c r="K184" s="1735"/>
      <c r="L184" s="1735"/>
      <c r="M184" s="1735"/>
      <c r="N184" s="1735"/>
      <c r="O184" s="1735"/>
      <c r="P184" s="1735"/>
      <c r="Q184" s="1736"/>
      <c r="R184" s="1737" t="s">
        <v>901</v>
      </c>
      <c r="S184" s="1738"/>
      <c r="T184" s="1739"/>
      <c r="U184" s="1740"/>
      <c r="V184" s="1741"/>
      <c r="W184" s="1742"/>
      <c r="X184" s="1740"/>
      <c r="Y184" s="1741"/>
      <c r="Z184" s="1742"/>
      <c r="AA184" s="1743">
        <f t="shared" si="7"/>
        <v>0</v>
      </c>
      <c r="AB184" s="1744"/>
      <c r="AC184" s="1745"/>
      <c r="AD184" s="1740"/>
      <c r="AE184" s="1741"/>
      <c r="AF184" s="1742"/>
      <c r="AG184" s="1737"/>
      <c r="AH184" s="1738"/>
      <c r="AI184" s="1739"/>
      <c r="AJ184" s="1746">
        <v>0</v>
      </c>
      <c r="AK184" s="1747"/>
      <c r="AL184" s="1747"/>
      <c r="AM184" s="1747"/>
      <c r="AN184" s="1747"/>
      <c r="AO184" s="1747"/>
      <c r="AP184" s="1747"/>
      <c r="AQ184" s="1748"/>
      <c r="AR184" s="1749">
        <f t="shared" si="6"/>
        <v>0</v>
      </c>
      <c r="AS184" s="1750"/>
      <c r="AT184" s="1750"/>
      <c r="AU184" s="1750"/>
      <c r="AV184" s="1751"/>
      <c r="AW184" s="1752"/>
      <c r="AX184" s="1753"/>
      <c r="AY184" s="1753"/>
      <c r="AZ184" s="1754"/>
    </row>
    <row r="185" spans="1:52" ht="12" customHeight="1">
      <c r="A185" s="1731"/>
      <c r="B185" s="1732"/>
      <c r="C185" s="1732"/>
      <c r="D185" s="1732"/>
      <c r="E185" s="1733"/>
      <c r="F185" s="1734"/>
      <c r="G185" s="1735"/>
      <c r="H185" s="1735"/>
      <c r="I185" s="1735"/>
      <c r="J185" s="1735"/>
      <c r="K185" s="1735"/>
      <c r="L185" s="1735"/>
      <c r="M185" s="1735"/>
      <c r="N185" s="1735"/>
      <c r="O185" s="1735"/>
      <c r="P185" s="1735"/>
      <c r="Q185" s="1736"/>
      <c r="R185" s="1737" t="s">
        <v>901</v>
      </c>
      <c r="S185" s="1738"/>
      <c r="T185" s="1739"/>
      <c r="U185" s="1740"/>
      <c r="V185" s="1741"/>
      <c r="W185" s="1742"/>
      <c r="X185" s="1740"/>
      <c r="Y185" s="1741"/>
      <c r="Z185" s="1742"/>
      <c r="AA185" s="1743">
        <f t="shared" si="7"/>
        <v>0</v>
      </c>
      <c r="AB185" s="1744"/>
      <c r="AC185" s="1745"/>
      <c r="AD185" s="1740"/>
      <c r="AE185" s="1741"/>
      <c r="AF185" s="1742"/>
      <c r="AG185" s="1737"/>
      <c r="AH185" s="1738"/>
      <c r="AI185" s="1739"/>
      <c r="AJ185" s="1746">
        <v>0</v>
      </c>
      <c r="AK185" s="1747"/>
      <c r="AL185" s="1747"/>
      <c r="AM185" s="1747"/>
      <c r="AN185" s="1747"/>
      <c r="AO185" s="1747"/>
      <c r="AP185" s="1747"/>
      <c r="AQ185" s="1748"/>
      <c r="AR185" s="1749">
        <f t="shared" si="6"/>
        <v>0</v>
      </c>
      <c r="AS185" s="1750"/>
      <c r="AT185" s="1750"/>
      <c r="AU185" s="1750"/>
      <c r="AV185" s="1751"/>
      <c r="AW185" s="1759"/>
      <c r="AX185" s="1753"/>
      <c r="AY185" s="1753"/>
      <c r="AZ185" s="1754"/>
    </row>
    <row r="186" spans="1:52" ht="12" customHeight="1">
      <c r="A186" s="1760"/>
      <c r="B186" s="1761"/>
      <c r="C186" s="1761"/>
      <c r="D186" s="1761"/>
      <c r="E186" s="1762"/>
      <c r="F186" s="1763"/>
      <c r="G186" s="1764"/>
      <c r="H186" s="1764"/>
      <c r="I186" s="1764"/>
      <c r="J186" s="1764"/>
      <c r="K186" s="1764"/>
      <c r="L186" s="1764"/>
      <c r="M186" s="1764"/>
      <c r="N186" s="1764"/>
      <c r="O186" s="1764"/>
      <c r="P186" s="1764"/>
      <c r="Q186" s="1765"/>
      <c r="R186" s="1766" t="s">
        <v>901</v>
      </c>
      <c r="S186" s="1767"/>
      <c r="T186" s="1768"/>
      <c r="U186" s="1769"/>
      <c r="V186" s="1770"/>
      <c r="W186" s="1771"/>
      <c r="X186" s="1769"/>
      <c r="Y186" s="1770"/>
      <c r="Z186" s="1771"/>
      <c r="AA186" s="1772">
        <f>U186-X186</f>
        <v>0</v>
      </c>
      <c r="AB186" s="1773"/>
      <c r="AC186" s="1774"/>
      <c r="AD186" s="1769"/>
      <c r="AE186" s="1770"/>
      <c r="AF186" s="1771"/>
      <c r="AG186" s="1766"/>
      <c r="AH186" s="1767"/>
      <c r="AI186" s="1768"/>
      <c r="AJ186" s="1775">
        <v>0</v>
      </c>
      <c r="AK186" s="1776"/>
      <c r="AL186" s="1776"/>
      <c r="AM186" s="1776"/>
      <c r="AN186" s="1776"/>
      <c r="AO186" s="1776"/>
      <c r="AP186" s="1776"/>
      <c r="AQ186" s="1777"/>
      <c r="AR186" s="1778">
        <f t="shared" si="6"/>
        <v>0</v>
      </c>
      <c r="AS186" s="1779"/>
      <c r="AT186" s="1779"/>
      <c r="AU186" s="1779"/>
      <c r="AV186" s="1780"/>
      <c r="AW186" s="1781"/>
      <c r="AX186" s="1782"/>
      <c r="AY186" s="1782"/>
      <c r="AZ186" s="1783"/>
    </row>
    <row r="187" spans="1:52" ht="3.75" customHeight="1" thickBot="1">
      <c r="A187" s="1784"/>
      <c r="B187" s="1785"/>
      <c r="C187" s="1786"/>
      <c r="D187" s="1786"/>
      <c r="E187" s="1787"/>
      <c r="F187" s="1786"/>
      <c r="G187" s="1786"/>
      <c r="H187" s="1786"/>
      <c r="I187" s="1786"/>
      <c r="J187" s="1786"/>
      <c r="K187" s="1786"/>
      <c r="L187" s="1786"/>
      <c r="M187" s="1786"/>
      <c r="N187" s="1786"/>
      <c r="O187" s="1788"/>
      <c r="P187" s="1788"/>
      <c r="Q187" s="1788"/>
      <c r="R187" s="1788"/>
      <c r="S187" s="1788"/>
      <c r="T187" s="1789"/>
      <c r="U187" s="1790"/>
      <c r="V187" s="1790"/>
      <c r="W187" s="1791"/>
      <c r="X187" s="1790"/>
      <c r="Y187" s="1790"/>
      <c r="Z187" s="1792"/>
      <c r="AA187" s="1793"/>
      <c r="AB187" s="1793"/>
      <c r="AC187" s="1792"/>
      <c r="AD187" s="1793"/>
      <c r="AE187" s="1793"/>
      <c r="AF187" s="1792"/>
      <c r="AG187" s="1506"/>
      <c r="AH187" s="1506"/>
      <c r="AI187" s="1794"/>
      <c r="AJ187" s="1795"/>
      <c r="AK187" s="1795"/>
      <c r="AL187" s="1795"/>
      <c r="AM187" s="1795"/>
      <c r="AN187" s="1795"/>
      <c r="AO187" s="1796"/>
      <c r="AP187" s="1796"/>
      <c r="AQ187" s="1797"/>
      <c r="AR187" s="1796"/>
      <c r="AS187" s="1795"/>
      <c r="AT187" s="1795"/>
      <c r="AU187" s="1795"/>
      <c r="AV187" s="1798"/>
      <c r="AW187" s="1506"/>
      <c r="AX187" s="1506"/>
      <c r="AY187" s="1506"/>
      <c r="AZ187" s="1512"/>
    </row>
    <row r="188" spans="1:52" ht="20.100000000000001" customHeight="1" thickBot="1">
      <c r="A188" s="1799"/>
      <c r="B188" s="1800" t="s">
        <v>902</v>
      </c>
      <c r="C188" s="1801"/>
      <c r="D188" s="1801"/>
      <c r="E188" s="1801"/>
      <c r="F188" s="1801"/>
      <c r="G188" s="1801"/>
      <c r="H188" s="1801"/>
      <c r="I188" s="1801"/>
      <c r="J188" s="1801"/>
      <c r="K188" s="1802"/>
      <c r="L188" s="1803"/>
      <c r="M188" s="1802"/>
      <c r="N188" s="1804"/>
      <c r="O188" s="1803"/>
      <c r="P188" s="1803"/>
      <c r="Q188" s="1803"/>
      <c r="R188" s="1805"/>
      <c r="S188" s="1805" t="s">
        <v>903</v>
      </c>
      <c r="T188" s="1806"/>
      <c r="U188" s="1889">
        <f>SUM(U175:W187)</f>
        <v>0</v>
      </c>
      <c r="V188" s="1890"/>
      <c r="W188" s="1891"/>
      <c r="X188" s="1889">
        <f>SUM(X175:Z187)</f>
        <v>0</v>
      </c>
      <c r="Y188" s="1890"/>
      <c r="Z188" s="1891"/>
      <c r="AA188" s="1889">
        <f>SUM(AA175:AC187)</f>
        <v>0</v>
      </c>
      <c r="AB188" s="1890"/>
      <c r="AC188" s="1891"/>
      <c r="AD188" s="1889">
        <f>SUM(AD175:AF187)</f>
        <v>0</v>
      </c>
      <c r="AE188" s="1890"/>
      <c r="AF188" s="1891"/>
      <c r="AG188" s="1593"/>
      <c r="AH188" s="1594"/>
      <c r="AI188" s="1595"/>
      <c r="AJ188" s="1813">
        <f>SUM(AJ175:AQ187)</f>
        <v>0</v>
      </c>
      <c r="AK188" s="1814"/>
      <c r="AL188" s="1814"/>
      <c r="AM188" s="1814"/>
      <c r="AN188" s="1814"/>
      <c r="AO188" s="1814"/>
      <c r="AP188" s="1814"/>
      <c r="AQ188" s="1815"/>
      <c r="AR188" s="1816">
        <f>SUM(AR175:AV187)</f>
        <v>0</v>
      </c>
      <c r="AS188" s="1817"/>
      <c r="AT188" s="1817"/>
      <c r="AU188" s="1817"/>
      <c r="AV188" s="1818"/>
      <c r="AW188" s="1819"/>
      <c r="AX188" s="1680"/>
      <c r="AY188" s="1820"/>
      <c r="AZ188" s="1821"/>
    </row>
    <row r="189" spans="1:52" ht="12" customHeight="1">
      <c r="A189" s="1497"/>
      <c r="B189" s="1822"/>
      <c r="C189" s="1690" t="s">
        <v>719</v>
      </c>
      <c r="D189" s="1690"/>
      <c r="E189" s="1690"/>
      <c r="F189" s="1690"/>
      <c r="G189" s="1690"/>
      <c r="H189" s="1690"/>
      <c r="I189" s="1690"/>
      <c r="J189" s="1690"/>
      <c r="K189" s="1569"/>
      <c r="L189" s="1569"/>
      <c r="M189" s="1569"/>
      <c r="N189" s="1569"/>
      <c r="O189" s="1538"/>
      <c r="P189" s="1538"/>
      <c r="Q189" s="1686"/>
      <c r="R189" s="1686"/>
      <c r="S189" s="1686"/>
      <c r="T189" s="1686"/>
      <c r="U189" s="1685"/>
      <c r="V189" s="1496"/>
      <c r="W189" s="1496"/>
      <c r="X189" s="1496"/>
      <c r="Y189" s="1496"/>
      <c r="Z189" s="1496"/>
      <c r="AA189" s="1496"/>
      <c r="AB189" s="1496"/>
      <c r="AC189" s="1496"/>
      <c r="AD189" s="1496"/>
      <c r="AE189" s="1496"/>
      <c r="AF189" s="1690" t="s">
        <v>904</v>
      </c>
      <c r="AG189" s="1690"/>
      <c r="AH189" s="1690"/>
      <c r="AI189" s="1690"/>
      <c r="AJ189" s="1690"/>
      <c r="AK189" s="1690"/>
      <c r="AL189" s="1690"/>
      <c r="AM189" s="1690"/>
      <c r="AN189" s="1690"/>
      <c r="AO189" s="1690"/>
      <c r="AP189" s="1496"/>
      <c r="AQ189" s="1496"/>
      <c r="AR189" s="1491"/>
      <c r="AS189" s="1491"/>
      <c r="AT189" s="1491"/>
      <c r="AU189" s="1491"/>
      <c r="AV189" s="1598"/>
      <c r="AW189" s="1496"/>
      <c r="AX189" s="1680"/>
      <c r="AY189" s="1496"/>
      <c r="AZ189" s="1503"/>
    </row>
    <row r="190" spans="1:52" ht="12" customHeight="1">
      <c r="A190" s="1823"/>
      <c r="B190" s="1824" t="s">
        <v>905</v>
      </c>
      <c r="C190" s="1824"/>
      <c r="D190" s="1824"/>
      <c r="E190" s="1824"/>
      <c r="F190" s="1824"/>
      <c r="G190" s="1824"/>
      <c r="H190" s="1824"/>
      <c r="I190" s="1824"/>
      <c r="J190" s="1824"/>
      <c r="K190" s="1824"/>
      <c r="L190" s="1825"/>
      <c r="M190" s="1825"/>
      <c r="N190" s="1825"/>
      <c r="O190" s="1826"/>
      <c r="P190" s="1826"/>
      <c r="Q190" s="1686"/>
      <c r="R190" s="1686"/>
      <c r="S190" s="1686"/>
      <c r="T190" s="1686"/>
      <c r="U190" s="1685"/>
      <c r="V190" s="1686"/>
      <c r="W190" s="1686"/>
      <c r="X190" s="1686"/>
      <c r="Y190" s="1686"/>
      <c r="Z190" s="1496"/>
      <c r="AA190" s="1496"/>
      <c r="AB190" s="1684"/>
      <c r="AC190" s="1515"/>
      <c r="AD190" s="1515"/>
      <c r="AE190" s="1819" t="s">
        <v>906</v>
      </c>
      <c r="AF190" s="1515"/>
      <c r="AG190" s="1551"/>
      <c r="AH190" s="1551"/>
      <c r="AI190" s="1522"/>
      <c r="AJ190" s="1522"/>
      <c r="AK190" s="1522"/>
      <c r="AL190" s="1522"/>
      <c r="AM190" s="1522"/>
      <c r="AN190" s="1522"/>
      <c r="AO190" s="1522"/>
      <c r="AP190" s="1522"/>
      <c r="AQ190" s="1522"/>
      <c r="AR190" s="1496"/>
      <c r="AS190" s="1496"/>
      <c r="AT190" s="1496"/>
      <c r="AU190" s="1496"/>
      <c r="AV190" s="1649"/>
      <c r="AW190" s="1496"/>
      <c r="AX190" s="1680"/>
      <c r="AY190" s="1496"/>
      <c r="AZ190" s="1503"/>
    </row>
    <row r="191" spans="1:52" ht="20.100000000000001" customHeight="1">
      <c r="A191" s="1497"/>
      <c r="B191" s="1822"/>
      <c r="C191" s="1827"/>
      <c r="D191" s="1827"/>
      <c r="E191" s="1827"/>
      <c r="F191" s="1827"/>
      <c r="G191" s="1827"/>
      <c r="H191" s="1827"/>
      <c r="I191" s="1827"/>
      <c r="J191" s="1827"/>
      <c r="K191" s="1827"/>
      <c r="L191" s="1827"/>
      <c r="M191" s="1827"/>
      <c r="N191" s="1827"/>
      <c r="O191" s="1828"/>
      <c r="P191" s="1828"/>
      <c r="Q191" s="1829"/>
      <c r="R191" s="1829"/>
      <c r="S191" s="1829"/>
      <c r="T191" s="1829"/>
      <c r="U191" s="1830">
        <f>U188+U141</f>
        <v>0</v>
      </c>
      <c r="V191" s="1830"/>
      <c r="W191" s="1830"/>
      <c r="X191" s="1830">
        <f>X188+X141</f>
        <v>0</v>
      </c>
      <c r="Y191" s="1830"/>
      <c r="Z191" s="1830"/>
      <c r="AA191" s="1830">
        <f>AA188+AA141</f>
        <v>0</v>
      </c>
      <c r="AB191" s="1830"/>
      <c r="AC191" s="1830"/>
      <c r="AD191" s="1830">
        <f>AD188+AD141</f>
        <v>0</v>
      </c>
      <c r="AE191" s="1830"/>
      <c r="AF191" s="1830"/>
      <c r="AG191" s="1831"/>
      <c r="AH191" s="1832">
        <f>AJ188+AH141</f>
        <v>0</v>
      </c>
      <c r="AI191" s="1833"/>
      <c r="AJ191" s="1833"/>
      <c r="AK191" s="1833"/>
      <c r="AL191" s="1833"/>
      <c r="AM191" s="1833"/>
      <c r="AN191" s="1833"/>
      <c r="AO191" s="1833"/>
      <c r="AP191" s="1833"/>
      <c r="AQ191" s="1834"/>
      <c r="AR191" s="1832">
        <f>AR188+AR141</f>
        <v>0</v>
      </c>
      <c r="AS191" s="1833"/>
      <c r="AT191" s="1833"/>
      <c r="AU191" s="1833"/>
      <c r="AV191" s="1834"/>
      <c r="AW191" s="1831"/>
      <c r="AX191" s="1831"/>
      <c r="AY191" s="1831"/>
      <c r="AZ191" s="1835"/>
    </row>
    <row r="192" spans="1:52" ht="12" customHeight="1">
      <c r="A192" s="1497"/>
      <c r="B192" s="1822"/>
      <c r="C192" s="1827"/>
      <c r="D192" s="1827"/>
      <c r="E192" s="1827"/>
      <c r="F192" s="1827"/>
      <c r="G192" s="1827"/>
      <c r="H192" s="1827"/>
      <c r="I192" s="1827"/>
      <c r="J192" s="1827"/>
      <c r="K192" s="1827"/>
      <c r="L192" s="1827"/>
      <c r="M192" s="1827"/>
      <c r="N192" s="1827"/>
      <c r="O192" s="1828"/>
      <c r="P192" s="1828"/>
      <c r="Q192" s="1829"/>
      <c r="R192" s="1829"/>
      <c r="S192" s="1829"/>
      <c r="T192" s="1829"/>
      <c r="U192" s="1836"/>
      <c r="V192" s="1836"/>
      <c r="W192" s="1836"/>
      <c r="X192" s="1836"/>
      <c r="Y192" s="1836"/>
      <c r="Z192" s="1836"/>
      <c r="AA192" s="1837"/>
      <c r="AB192" s="1837"/>
      <c r="AC192" s="1837"/>
      <c r="AD192" s="1837"/>
      <c r="AE192" s="1837"/>
      <c r="AF192" s="1837"/>
      <c r="AG192" s="1831"/>
      <c r="AH192" s="1837"/>
      <c r="AI192" s="1837"/>
      <c r="AJ192" s="1837"/>
      <c r="AK192" s="1837"/>
      <c r="AL192" s="1837"/>
      <c r="AM192" s="1837"/>
      <c r="AN192" s="1837"/>
      <c r="AO192" s="1837"/>
      <c r="AP192" s="1837"/>
      <c r="AQ192" s="1837"/>
      <c r="AR192" s="1837"/>
      <c r="AS192" s="1837"/>
      <c r="AT192" s="1837"/>
      <c r="AU192" s="1837"/>
      <c r="AV192" s="1837"/>
      <c r="AW192" s="1831"/>
      <c r="AX192" s="1831"/>
      <c r="AY192" s="1831"/>
      <c r="AZ192" s="1835"/>
    </row>
    <row r="193" spans="1:52" ht="15" hidden="1">
      <c r="A193" s="1497"/>
      <c r="B193" s="1822"/>
      <c r="C193" s="1827"/>
      <c r="D193" s="1827"/>
      <c r="E193" s="1827"/>
      <c r="F193" s="1827"/>
      <c r="G193" s="1827"/>
      <c r="H193" s="1827"/>
      <c r="I193" s="1827"/>
      <c r="J193" s="1827"/>
      <c r="K193" s="1827"/>
      <c r="L193" s="1827"/>
      <c r="M193" s="1827"/>
      <c r="N193" s="1827"/>
      <c r="O193" s="1828"/>
      <c r="P193" s="1828"/>
      <c r="Q193" s="1829"/>
      <c r="R193" s="1829"/>
      <c r="S193" s="1829"/>
      <c r="T193" s="1829"/>
      <c r="U193" s="1838"/>
      <c r="V193" s="1839"/>
      <c r="W193" s="1839"/>
      <c r="X193" s="1839"/>
      <c r="Y193" s="1839"/>
      <c r="Z193" s="1840"/>
      <c r="AA193" s="1841"/>
      <c r="AB193" s="1842"/>
      <c r="AC193" s="1841"/>
      <c r="AD193" s="1841"/>
      <c r="AE193" s="1841"/>
      <c r="AF193" s="1841"/>
      <c r="AG193" s="1841"/>
      <c r="AH193" s="1841"/>
      <c r="AI193" s="1841"/>
      <c r="AJ193" s="1841"/>
      <c r="AK193" s="1843"/>
      <c r="AL193" s="1831"/>
      <c r="AM193" s="1831"/>
      <c r="AN193" s="1831"/>
      <c r="AO193" s="1831"/>
      <c r="AP193" s="1831"/>
      <c r="AQ193" s="1831"/>
      <c r="AR193" s="1831"/>
      <c r="AS193" s="1831"/>
      <c r="AT193" s="1831"/>
      <c r="AU193" s="1831"/>
      <c r="AV193" s="1831"/>
      <c r="AW193" s="1831"/>
      <c r="AX193" s="1831"/>
      <c r="AY193" s="1831"/>
      <c r="AZ193" s="1835"/>
    </row>
    <row r="194" spans="1:52" ht="12" customHeight="1">
      <c r="A194" s="1497"/>
      <c r="B194" s="1822"/>
      <c r="C194" s="1844"/>
      <c r="D194" s="1844"/>
      <c r="E194" s="1844"/>
      <c r="F194" s="1844"/>
      <c r="G194" s="1844"/>
      <c r="H194" s="1844"/>
      <c r="I194" s="1844"/>
      <c r="J194" s="1844"/>
      <c r="K194" s="1844"/>
      <c r="L194" s="1844"/>
      <c r="M194" s="1496"/>
      <c r="N194" s="1496"/>
      <c r="O194" s="1671" t="s">
        <v>907</v>
      </c>
      <c r="P194" s="1671"/>
      <c r="Q194" s="1671"/>
      <c r="R194" s="1671"/>
      <c r="S194" s="1671"/>
      <c r="T194" s="1672"/>
      <c r="U194" s="1845" t="s">
        <v>908</v>
      </c>
      <c r="V194" s="1846"/>
      <c r="W194" s="1847"/>
      <c r="X194" s="1848"/>
      <c r="Y194" s="1849" t="s">
        <v>909</v>
      </c>
      <c r="Z194" s="1850"/>
      <c r="AA194" s="1831"/>
      <c r="AB194" s="1496"/>
      <c r="AC194" s="1496"/>
      <c r="AD194" s="1496"/>
      <c r="AE194" s="1496"/>
      <c r="AF194" s="1851" t="s">
        <v>910</v>
      </c>
      <c r="AG194" s="1851"/>
      <c r="AH194" s="1852"/>
      <c r="AI194" s="1853"/>
      <c r="AJ194" s="1831"/>
      <c r="AK194" s="1854" t="s">
        <v>911</v>
      </c>
      <c r="AL194" s="1855" t="s">
        <v>912</v>
      </c>
      <c r="AM194" s="1856"/>
      <c r="AN194" s="1856"/>
      <c r="AO194" s="1856"/>
      <c r="AP194" s="1856"/>
      <c r="AQ194" s="1856"/>
      <c r="AR194" s="1831"/>
      <c r="AS194" s="1831"/>
      <c r="AT194" s="1831"/>
      <c r="AU194" s="1831"/>
      <c r="AV194" s="1831"/>
      <c r="AW194" s="1831"/>
      <c r="AX194" s="1831"/>
      <c r="AY194" s="1831"/>
      <c r="AZ194" s="1835"/>
    </row>
    <row r="195" spans="1:52" ht="12" customHeight="1">
      <c r="A195" s="1857" t="s">
        <v>69</v>
      </c>
      <c r="B195" s="1858"/>
      <c r="C195" s="1858"/>
      <c r="D195" s="1858"/>
      <c r="E195" s="1858"/>
      <c r="F195" s="1859" t="s">
        <v>913</v>
      </c>
      <c r="G195" s="1860">
        <f ca="1">TODAY()</f>
        <v>44431</v>
      </c>
      <c r="H195" s="1860"/>
      <c r="I195" s="1860"/>
      <c r="J195" s="1860"/>
      <c r="K195" s="1860"/>
      <c r="L195" s="1860"/>
      <c r="M195" s="1538"/>
      <c r="N195" s="1844" t="s">
        <v>914</v>
      </c>
      <c r="O195" s="1861" t="s">
        <v>915</v>
      </c>
      <c r="P195" s="1850" t="s">
        <v>916</v>
      </c>
      <c r="Q195" s="1850"/>
      <c r="R195" s="1850"/>
      <c r="S195" s="1850"/>
      <c r="T195" s="1861"/>
      <c r="U195" s="1862" t="s">
        <v>917</v>
      </c>
      <c r="V195" s="1863"/>
      <c r="W195" s="1863"/>
      <c r="X195" s="1863"/>
      <c r="Y195" s="1863"/>
      <c r="Z195" s="1864"/>
      <c r="AA195" s="1853"/>
      <c r="AB195" s="1603"/>
      <c r="AC195" s="1864"/>
      <c r="AD195" s="1853"/>
      <c r="AE195" s="1522"/>
      <c r="AF195" s="1865"/>
      <c r="AG195" s="1864"/>
      <c r="AH195" s="1866" t="s">
        <v>918</v>
      </c>
      <c r="AI195" s="1867"/>
      <c r="AJ195" s="1867"/>
      <c r="AK195" s="1868"/>
      <c r="AL195" s="1831"/>
      <c r="AM195" s="1831"/>
      <c r="AN195" s="1831"/>
      <c r="AO195" s="1831"/>
      <c r="AP195" s="1831"/>
      <c r="AQ195" s="1831"/>
      <c r="AR195" s="1831"/>
      <c r="AS195" s="1831"/>
      <c r="AT195" s="1831"/>
      <c r="AU195" s="1831"/>
      <c r="AV195" s="1831"/>
      <c r="AW195" s="1831"/>
      <c r="AX195" s="1831"/>
      <c r="AY195" s="1831"/>
      <c r="AZ195" s="1835"/>
    </row>
    <row r="196" spans="1:52" ht="9.9499999999999993" customHeight="1" thickBot="1">
      <c r="A196" s="1581"/>
      <c r="B196" s="1785"/>
      <c r="C196" s="1869"/>
      <c r="D196" s="1869"/>
      <c r="E196" s="1869"/>
      <c r="F196" s="1869"/>
      <c r="G196" s="1869"/>
      <c r="H196" s="1869"/>
      <c r="I196" s="1869"/>
      <c r="J196" s="1869"/>
      <c r="K196" s="1869"/>
      <c r="L196" s="1869"/>
      <c r="M196" s="1870"/>
      <c r="N196" s="1871"/>
      <c r="O196" s="1871"/>
      <c r="P196" s="1871"/>
      <c r="Q196" s="1871"/>
      <c r="R196" s="1871"/>
      <c r="S196" s="1871"/>
      <c r="T196" s="1871"/>
      <c r="U196" s="1871"/>
      <c r="V196" s="1871"/>
      <c r="W196" s="1871"/>
      <c r="X196" s="1871"/>
      <c r="Y196" s="1871"/>
      <c r="Z196" s="1506"/>
      <c r="AA196" s="1872"/>
      <c r="AB196" s="1873"/>
      <c r="AC196" s="1872"/>
      <c r="AD196" s="1872"/>
      <c r="AE196" s="1872"/>
      <c r="AF196" s="1872"/>
      <c r="AG196" s="1872"/>
      <c r="AH196" s="1872"/>
      <c r="AI196" s="1872"/>
      <c r="AJ196" s="1872"/>
      <c r="AK196" s="1874"/>
      <c r="AL196" s="1872"/>
      <c r="AM196" s="1872"/>
      <c r="AN196" s="1872"/>
      <c r="AO196" s="1872"/>
      <c r="AP196" s="1872"/>
      <c r="AQ196" s="1872"/>
      <c r="AR196" s="1872"/>
      <c r="AS196" s="1872"/>
      <c r="AT196" s="1872"/>
      <c r="AU196" s="1872"/>
      <c r="AV196" s="1872"/>
      <c r="AW196" s="1872"/>
      <c r="AX196" s="1872"/>
      <c r="AY196" s="1872"/>
      <c r="AZ196" s="1875"/>
    </row>
    <row r="197" spans="1:52" ht="0.95" customHeight="1"/>
    <row r="198" spans="1:52" ht="0.95" customHeight="1"/>
    <row r="199" spans="1:52" ht="0.95" customHeight="1"/>
    <row r="200" spans="1:52" ht="0.95" customHeight="1" thickBot="1"/>
    <row r="201" spans="1:52" ht="18">
      <c r="A201" s="1489"/>
      <c r="B201" s="1490" t="s">
        <v>826</v>
      </c>
      <c r="C201" s="1490"/>
      <c r="D201" s="1490"/>
      <c r="E201" s="1490"/>
      <c r="F201" s="1490"/>
      <c r="G201" s="1490"/>
      <c r="H201" s="1490"/>
      <c r="I201" s="1490"/>
      <c r="J201" s="1490"/>
      <c r="K201" s="1490"/>
      <c r="L201" s="1490"/>
      <c r="M201" s="1490"/>
      <c r="N201" s="1490"/>
      <c r="O201" s="1490"/>
      <c r="P201" s="1490"/>
      <c r="Q201" s="1490"/>
      <c r="R201" s="1490"/>
      <c r="S201" s="1491"/>
      <c r="T201" s="1491"/>
      <c r="U201" s="1491"/>
      <c r="V201" s="1491"/>
      <c r="W201" s="1491"/>
      <c r="X201" s="1491"/>
      <c r="Y201" s="1491"/>
      <c r="Z201" s="1491"/>
      <c r="AA201" s="1491"/>
      <c r="AB201" s="1491"/>
      <c r="AC201" s="1491"/>
      <c r="AD201" s="1491"/>
      <c r="AE201" s="1491"/>
      <c r="AF201" s="1491"/>
      <c r="AG201" s="1491"/>
      <c r="AH201" s="1491"/>
      <c r="AI201" s="1491"/>
      <c r="AJ201" s="1491"/>
      <c r="AK201" s="1491"/>
      <c r="AL201" s="1491"/>
      <c r="AM201" s="1491"/>
      <c r="AN201" s="1491"/>
      <c r="AO201" s="1490"/>
      <c r="AP201" s="1492"/>
      <c r="AQ201" s="1492"/>
      <c r="AR201" s="1492"/>
      <c r="AS201" s="1492"/>
      <c r="AT201" s="1492"/>
      <c r="AU201" s="1493"/>
      <c r="AV201" s="1494"/>
      <c r="AW201" s="1494"/>
      <c r="AX201" s="1494"/>
      <c r="AY201" s="1494" t="s">
        <v>827</v>
      </c>
      <c r="AZ201" s="1495"/>
    </row>
    <row r="202" spans="1:52" ht="18">
      <c r="A202" s="1497"/>
      <c r="B202" s="1498" t="s">
        <v>828</v>
      </c>
      <c r="C202" s="1498"/>
      <c r="D202" s="1498"/>
      <c r="E202" s="1498"/>
      <c r="F202" s="1498"/>
      <c r="G202" s="1498"/>
      <c r="H202" s="1498"/>
      <c r="I202" s="1498"/>
      <c r="J202" s="1498"/>
      <c r="K202" s="1498"/>
      <c r="L202" s="1498"/>
      <c r="M202" s="1498"/>
      <c r="N202" s="1498"/>
      <c r="O202" s="1498"/>
      <c r="P202" s="1499"/>
      <c r="Q202" s="1499"/>
      <c r="R202" s="1499"/>
      <c r="S202" s="1496"/>
      <c r="T202" s="1496"/>
      <c r="U202" s="1496"/>
      <c r="V202" s="1496"/>
      <c r="W202" s="1496"/>
      <c r="X202" s="1496"/>
      <c r="Y202" s="1496"/>
      <c r="Z202" s="1496"/>
      <c r="AA202" s="1496"/>
      <c r="AB202" s="1496"/>
      <c r="AC202" s="1496"/>
      <c r="AD202" s="1496"/>
      <c r="AE202" s="1496"/>
      <c r="AF202" s="1496"/>
      <c r="AG202" s="1496"/>
      <c r="AH202" s="1496"/>
      <c r="AI202" s="1496"/>
      <c r="AJ202" s="1496"/>
      <c r="AK202" s="1496"/>
      <c r="AL202" s="1496"/>
      <c r="AM202" s="1496"/>
      <c r="AN202" s="1496"/>
      <c r="AO202" s="1500"/>
      <c r="AP202" s="1500"/>
      <c r="AQ202" s="1500"/>
      <c r="AR202" s="1496"/>
      <c r="AS202" s="1500"/>
      <c r="AT202" s="1500"/>
      <c r="AU202" s="1501"/>
      <c r="AV202" s="1502"/>
      <c r="AW202" s="1502"/>
      <c r="AX202" s="1502"/>
      <c r="AY202" s="1502" t="s">
        <v>829</v>
      </c>
      <c r="AZ202" s="1503"/>
    </row>
    <row r="203" spans="1:52" ht="3.75" customHeight="1" thickBot="1">
      <c r="A203" s="1504"/>
      <c r="B203" s="1505"/>
      <c r="C203" s="1505"/>
      <c r="D203" s="1505"/>
      <c r="E203" s="1505"/>
      <c r="F203" s="1505"/>
      <c r="G203" s="1506"/>
      <c r="H203" s="1507"/>
      <c r="I203" s="1508"/>
      <c r="J203" s="1508"/>
      <c r="K203" s="1508"/>
      <c r="L203" s="1508"/>
      <c r="M203" s="1506"/>
      <c r="N203" s="1506"/>
      <c r="O203" s="1508"/>
      <c r="P203" s="1508"/>
      <c r="Q203" s="1508"/>
      <c r="R203" s="1508"/>
      <c r="S203" s="1508"/>
      <c r="T203" s="1508"/>
      <c r="U203" s="1508"/>
      <c r="V203" s="1506"/>
      <c r="W203" s="1506"/>
      <c r="X203" s="1506"/>
      <c r="Y203" s="1506"/>
      <c r="Z203" s="1506"/>
      <c r="AA203" s="1506"/>
      <c r="AB203" s="1506"/>
      <c r="AC203" s="1506"/>
      <c r="AD203" s="1506"/>
      <c r="AE203" s="1506"/>
      <c r="AF203" s="1506"/>
      <c r="AG203" s="1506"/>
      <c r="AH203" s="1506"/>
      <c r="AI203" s="1506"/>
      <c r="AJ203" s="1506"/>
      <c r="AK203" s="1506"/>
      <c r="AL203" s="1506"/>
      <c r="AM203" s="1506"/>
      <c r="AN203" s="1506"/>
      <c r="AO203" s="1509"/>
      <c r="AP203" s="1509"/>
      <c r="AQ203" s="1509"/>
      <c r="AR203" s="1509"/>
      <c r="AS203" s="1510"/>
      <c r="AT203" s="1510"/>
      <c r="AU203" s="1506"/>
      <c r="AV203" s="1511"/>
      <c r="AW203" s="1511"/>
      <c r="AX203" s="1511"/>
      <c r="AY203" s="1511"/>
      <c r="AZ203" s="1512"/>
    </row>
    <row r="204" spans="1:52" ht="12.95" customHeight="1">
      <c r="A204" s="1497" t="s">
        <v>830</v>
      </c>
      <c r="B204" s="1496"/>
      <c r="C204" s="1496"/>
      <c r="D204" s="1496"/>
      <c r="E204" s="1496"/>
      <c r="F204" s="1496"/>
      <c r="G204" s="1496"/>
      <c r="H204" s="1496"/>
      <c r="I204" s="1496"/>
      <c r="J204" s="1496"/>
      <c r="K204" s="1496" t="s">
        <v>618</v>
      </c>
      <c r="L204" s="1513" t="s">
        <v>831</v>
      </c>
      <c r="M204" s="1514"/>
      <c r="N204" s="1514"/>
      <c r="O204" s="1514"/>
      <c r="P204" s="1514"/>
      <c r="Q204" s="1514"/>
      <c r="R204" s="1514"/>
      <c r="S204" s="1514"/>
      <c r="T204" s="1491"/>
      <c r="U204" s="1491"/>
      <c r="V204" s="1491"/>
      <c r="W204" s="1495" t="s">
        <v>614</v>
      </c>
      <c r="X204" s="1496"/>
      <c r="Y204" s="1515" t="s">
        <v>832</v>
      </c>
      <c r="Z204" s="1515"/>
      <c r="AA204" s="1515"/>
      <c r="AB204" s="1515"/>
      <c r="AC204" s="1515"/>
      <c r="AD204" s="1515"/>
      <c r="AE204" s="1515"/>
      <c r="AF204" s="1515"/>
      <c r="AG204" s="1515"/>
      <c r="AH204" s="1515"/>
      <c r="AI204" s="1515"/>
      <c r="AJ204" s="1515"/>
      <c r="AK204" s="1515"/>
      <c r="AL204" s="1515"/>
      <c r="AM204" s="1515"/>
      <c r="AN204" s="1496"/>
      <c r="AO204" s="1496"/>
      <c r="AP204" s="1496"/>
      <c r="AQ204" s="1496"/>
      <c r="AR204" s="1496"/>
      <c r="AS204" s="1496"/>
      <c r="AT204" s="1496"/>
      <c r="AU204" s="1496"/>
      <c r="AV204" s="1496"/>
      <c r="AW204" s="1496"/>
      <c r="AX204" s="1496"/>
      <c r="AY204" s="1496"/>
      <c r="AZ204" s="1503" t="s">
        <v>833</v>
      </c>
    </row>
    <row r="205" spans="1:52" s="1883" customFormat="1" ht="12.95" customHeight="1" thickBot="1">
      <c r="A205" s="1877">
        <f>ss!M212</f>
        <v>0</v>
      </c>
      <c r="B205" s="1878"/>
      <c r="C205" s="1878"/>
      <c r="D205" s="1878"/>
      <c r="E205" s="1878"/>
      <c r="F205" s="1878"/>
      <c r="G205" s="1878"/>
      <c r="H205" s="1878"/>
      <c r="I205" s="1878"/>
      <c r="J205" s="1878"/>
      <c r="K205" s="1878"/>
      <c r="L205" s="1518">
        <f>L$5</f>
        <v>-99989826</v>
      </c>
      <c r="M205" s="1519"/>
      <c r="N205" s="1519"/>
      <c r="O205" s="1519"/>
      <c r="P205" s="1519"/>
      <c r="Q205" s="1519"/>
      <c r="R205" s="1519"/>
      <c r="S205" s="1519"/>
      <c r="T205" s="1519"/>
      <c r="U205" s="1519"/>
      <c r="V205" s="1519"/>
      <c r="W205" s="1520"/>
      <c r="X205" s="1879"/>
      <c r="Y205" s="1880"/>
      <c r="Z205" s="1880"/>
      <c r="AA205" s="1880"/>
      <c r="AB205" s="1880"/>
      <c r="AC205" s="1880"/>
      <c r="AD205" s="1880"/>
      <c r="AE205" s="1880"/>
      <c r="AF205" s="1880"/>
      <c r="AG205" s="1880"/>
      <c r="AH205" s="1880"/>
      <c r="AI205" s="1880"/>
      <c r="AJ205" s="1880"/>
      <c r="AK205" s="1880"/>
      <c r="AL205" s="1524">
        <f>AL$5</f>
        <v>41</v>
      </c>
      <c r="AM205" s="1524"/>
      <c r="AN205" s="1524"/>
      <c r="AO205" s="1524"/>
      <c r="AP205" s="1524"/>
      <c r="AQ205" s="1524"/>
      <c r="AR205" s="1881"/>
      <c r="AS205" s="1880"/>
      <c r="AT205" s="1880"/>
      <c r="AU205" s="1880"/>
      <c r="AV205" s="1880"/>
      <c r="AW205" s="1880"/>
      <c r="AX205" s="1880"/>
      <c r="AY205" s="1880"/>
      <c r="AZ205" s="1882"/>
    </row>
    <row r="206" spans="1:52" ht="15" customHeight="1">
      <c r="A206" s="1527">
        <f>A156</f>
        <v>0</v>
      </c>
      <c r="B206" s="1528"/>
      <c r="C206" s="1528"/>
      <c r="D206" s="1528"/>
      <c r="E206" s="1528"/>
      <c r="F206" s="1528"/>
      <c r="G206" s="1528"/>
      <c r="H206" s="1528"/>
      <c r="I206" s="1528"/>
      <c r="J206" s="1528"/>
      <c r="K206" s="1528"/>
      <c r="L206" s="1529"/>
      <c r="M206" s="1529"/>
      <c r="N206" s="1529"/>
      <c r="O206" s="1529"/>
      <c r="P206" s="1530"/>
      <c r="Q206" s="1531" t="s">
        <v>834</v>
      </c>
      <c r="R206" s="1532"/>
      <c r="S206" s="1532"/>
      <c r="T206" s="1532"/>
      <c r="U206" s="1532"/>
      <c r="V206" s="1532"/>
      <c r="W206" s="1533"/>
      <c r="X206" s="1534"/>
      <c r="Y206" s="1515" t="s">
        <v>835</v>
      </c>
      <c r="Z206" s="1499"/>
      <c r="AA206" s="1535"/>
      <c r="AB206" s="1535"/>
      <c r="AC206" s="1535"/>
      <c r="AD206" s="1535"/>
      <c r="AE206" s="1535"/>
      <c r="AF206" s="1535"/>
      <c r="AG206" s="1535"/>
      <c r="AH206" s="1535"/>
      <c r="AI206" s="1535"/>
      <c r="AJ206" s="1535"/>
      <c r="AK206" s="1535"/>
      <c r="AL206" s="1535"/>
      <c r="AM206" s="1535"/>
      <c r="AN206" s="1535"/>
      <c r="AO206" s="1537"/>
      <c r="AP206" s="1538" t="s">
        <v>836</v>
      </c>
      <c r="AQ206" s="1538"/>
      <c r="AR206" s="1538"/>
      <c r="AS206" s="1538"/>
      <c r="AT206" s="1538"/>
      <c r="AU206" s="1538"/>
      <c r="AV206" s="1538"/>
      <c r="AW206" s="1515"/>
      <c r="AX206" s="1515"/>
      <c r="AY206" s="1496"/>
      <c r="AZ206" s="1503"/>
    </row>
    <row r="207" spans="1:52" ht="15" customHeight="1">
      <c r="A207" s="1539">
        <f>A157</f>
        <v>0</v>
      </c>
      <c r="B207" s="1529"/>
      <c r="C207" s="1529"/>
      <c r="D207" s="1529"/>
      <c r="E207" s="1529"/>
      <c r="F207" s="1529"/>
      <c r="G207" s="1529"/>
      <c r="H207" s="1529"/>
      <c r="I207" s="1529"/>
      <c r="J207" s="1529"/>
      <c r="K207" s="1529"/>
      <c r="L207" s="1529"/>
      <c r="M207" s="1529"/>
      <c r="N207" s="1529"/>
      <c r="O207" s="1529"/>
      <c r="P207" s="1530"/>
      <c r="Q207" s="1540" t="s">
        <v>837</v>
      </c>
      <c r="R207" s="1541"/>
      <c r="S207" s="1541"/>
      <c r="T207" s="1541"/>
      <c r="U207" s="1541"/>
      <c r="V207" s="1541"/>
      <c r="W207" s="1542"/>
      <c r="X207" s="1543"/>
      <c r="Y207" s="1515" t="s">
        <v>838</v>
      </c>
      <c r="Z207" s="1499"/>
      <c r="AA207" s="1499"/>
      <c r="AB207" s="1499"/>
      <c r="AC207" s="1499"/>
      <c r="AD207" s="1499"/>
      <c r="AE207" s="1499"/>
      <c r="AF207" s="1499"/>
      <c r="AG207" s="1499"/>
      <c r="AH207" s="1499"/>
      <c r="AI207" s="1499"/>
      <c r="AJ207" s="1499"/>
      <c r="AK207" s="1499"/>
      <c r="AL207" s="1499"/>
      <c r="AM207" s="1499"/>
      <c r="AN207" s="1499"/>
      <c r="AO207" s="1545"/>
      <c r="AP207" s="1546" t="s">
        <v>839</v>
      </c>
      <c r="AQ207" s="1496"/>
      <c r="AR207" s="1515"/>
      <c r="AS207" s="1515"/>
      <c r="AT207" s="1515"/>
      <c r="AU207" s="1515"/>
      <c r="AV207" s="1515"/>
      <c r="AW207" s="1515"/>
      <c r="AX207" s="1515"/>
      <c r="AY207" s="1515"/>
      <c r="AZ207" s="1503"/>
    </row>
    <row r="208" spans="1:52" ht="15" customHeight="1">
      <c r="A208" s="1539">
        <f>A158</f>
        <v>0</v>
      </c>
      <c r="B208" s="1529"/>
      <c r="C208" s="1529"/>
      <c r="D208" s="1529"/>
      <c r="E208" s="1529"/>
      <c r="F208" s="1529"/>
      <c r="G208" s="1529"/>
      <c r="H208" s="1529"/>
      <c r="I208" s="1529"/>
      <c r="J208" s="1529"/>
      <c r="K208" s="1529"/>
      <c r="L208" s="1529"/>
      <c r="M208" s="1529"/>
      <c r="N208" s="1529"/>
      <c r="O208" s="1529"/>
      <c r="P208" s="1530"/>
      <c r="Q208" s="1547"/>
      <c r="R208" s="1548"/>
      <c r="S208" s="1548"/>
      <c r="T208" s="1548"/>
      <c r="U208" s="1548"/>
      <c r="V208" s="1548"/>
      <c r="W208" s="1549"/>
      <c r="X208" s="1550"/>
      <c r="Y208" s="1551" t="s">
        <v>840</v>
      </c>
      <c r="Z208" s="1552"/>
      <c r="AA208" s="1553"/>
      <c r="AB208" s="1553"/>
      <c r="AC208" s="1553"/>
      <c r="AD208" s="1553"/>
      <c r="AE208" s="1553"/>
      <c r="AF208" s="1553"/>
      <c r="AG208" s="1553"/>
      <c r="AH208" s="1553"/>
      <c r="AI208" s="1553"/>
      <c r="AJ208" s="1553"/>
      <c r="AK208" s="1553"/>
      <c r="AL208" s="1553"/>
      <c r="AM208" s="1553"/>
      <c r="AN208" s="1553"/>
      <c r="AO208" s="1554"/>
      <c r="AP208" s="1555" t="s">
        <v>841</v>
      </c>
      <c r="AQ208" s="1522"/>
      <c r="AR208" s="1555"/>
      <c r="AS208" s="1555"/>
      <c r="AT208" s="1555"/>
      <c r="AU208" s="1555"/>
      <c r="AV208" s="1555"/>
      <c r="AW208" s="1555"/>
      <c r="AX208" s="1555"/>
      <c r="AY208" s="1551"/>
      <c r="AZ208" s="1556"/>
    </row>
    <row r="209" spans="1:52" ht="15.75" hidden="1" customHeight="1">
      <c r="A209" s="1539"/>
      <c r="B209" s="1529"/>
      <c r="C209" s="1529"/>
      <c r="D209" s="1529"/>
      <c r="E209" s="1529"/>
      <c r="F209" s="1529"/>
      <c r="G209" s="1529"/>
      <c r="H209" s="1529"/>
      <c r="I209" s="1529"/>
      <c r="J209" s="1529"/>
      <c r="K209" s="1529"/>
      <c r="L209" s="1529"/>
      <c r="M209" s="1529"/>
      <c r="N209" s="1529"/>
      <c r="O209" s="1529"/>
      <c r="P209" s="1530"/>
      <c r="Q209" s="1557"/>
      <c r="R209" s="1558"/>
      <c r="S209" s="1558"/>
      <c r="T209" s="1558"/>
      <c r="U209" s="1558"/>
      <c r="V209" s="1558"/>
      <c r="W209" s="1559"/>
      <c r="X209" s="1560"/>
      <c r="Y209" s="1496"/>
      <c r="Z209" s="1498"/>
      <c r="AA209" s="1561"/>
      <c r="AB209" s="1561"/>
      <c r="AC209" s="1561"/>
      <c r="AD209" s="1561"/>
      <c r="AE209" s="1561"/>
      <c r="AF209" s="1561"/>
      <c r="AG209" s="1561"/>
      <c r="AH209" s="1561"/>
      <c r="AI209" s="1561"/>
      <c r="AJ209" s="1561"/>
      <c r="AK209" s="1561"/>
      <c r="AL209" s="1561"/>
      <c r="AM209" s="1561"/>
      <c r="AN209" s="1561"/>
      <c r="AO209" s="1561"/>
      <c r="AP209" s="1561"/>
      <c r="AQ209" s="1561"/>
      <c r="AR209" s="1561"/>
      <c r="AS209" s="1561"/>
      <c r="AT209" s="1561"/>
      <c r="AU209" s="1561"/>
      <c r="AV209" s="1561"/>
      <c r="AW209" s="1561"/>
      <c r="AX209" s="1561"/>
      <c r="AY209" s="1561"/>
      <c r="AZ209" s="1503"/>
    </row>
    <row r="210" spans="1:52" ht="12" customHeight="1">
      <c r="A210" s="1539">
        <f>A159</f>
        <v>0</v>
      </c>
      <c r="B210" s="1529"/>
      <c r="C210" s="1529"/>
      <c r="D210" s="1529"/>
      <c r="E210" s="1529"/>
      <c r="F210" s="1529"/>
      <c r="G210" s="1529"/>
      <c r="H210" s="1529"/>
      <c r="I210" s="1529"/>
      <c r="J210" s="1529"/>
      <c r="K210" s="1529"/>
      <c r="L210" s="1529"/>
      <c r="M210" s="1529"/>
      <c r="N210" s="1529"/>
      <c r="O210" s="1529"/>
      <c r="P210" s="1530"/>
      <c r="Q210" s="1562" t="s">
        <v>842</v>
      </c>
      <c r="R210" s="1563"/>
      <c r="S210" s="1563"/>
      <c r="T210" s="1563"/>
      <c r="U210" s="1563"/>
      <c r="V210" s="1563"/>
      <c r="W210" s="1564"/>
      <c r="X210" s="1560"/>
      <c r="Y210" s="1496"/>
      <c r="Z210" s="1498"/>
      <c r="AA210" s="1884"/>
      <c r="AB210" s="1884"/>
      <c r="AC210" s="1884"/>
      <c r="AD210" s="1884"/>
      <c r="AE210" s="1884"/>
      <c r="AF210" s="1884"/>
      <c r="AG210" s="1884"/>
      <c r="AH210" s="1884"/>
      <c r="AI210" s="1884"/>
      <c r="AJ210" s="1884"/>
      <c r="AK210" s="1884"/>
      <c r="AL210" s="1884"/>
      <c r="AM210" s="1884"/>
      <c r="AN210" s="1884"/>
      <c r="AO210" s="1884"/>
      <c r="AP210" s="1884"/>
      <c r="AQ210" s="1884"/>
      <c r="AR210" s="1884"/>
      <c r="AS210" s="1884"/>
      <c r="AT210" s="1884"/>
      <c r="AU210" s="1884"/>
      <c r="AV210" s="1884"/>
      <c r="AW210" s="1884"/>
      <c r="AX210" s="1884"/>
      <c r="AY210" s="1561"/>
      <c r="AZ210" s="1503"/>
    </row>
    <row r="211" spans="1:52" ht="12" customHeight="1">
      <c r="A211" s="1568"/>
      <c r="B211" s="1569"/>
      <c r="C211" s="1569"/>
      <c r="D211" s="1569"/>
      <c r="E211" s="1569"/>
      <c r="F211" s="1569"/>
      <c r="G211" s="1569"/>
      <c r="H211" s="1569"/>
      <c r="I211" s="1569"/>
      <c r="J211" s="1569"/>
      <c r="K211" s="1569"/>
      <c r="L211" s="1569"/>
      <c r="M211" s="1570"/>
      <c r="N211" s="1570"/>
      <c r="O211" s="1570"/>
      <c r="P211" s="1571"/>
      <c r="Q211" s="1572" t="s">
        <v>843</v>
      </c>
      <c r="R211" s="1573"/>
      <c r="S211" s="1573"/>
      <c r="T211" s="1573"/>
      <c r="U211" s="1573"/>
      <c r="V211" s="1573"/>
      <c r="W211" s="1574"/>
      <c r="X211" s="1885"/>
      <c r="Y211" s="1496"/>
      <c r="Z211" s="1498"/>
      <c r="AA211" s="1561"/>
      <c r="AB211" s="1561"/>
      <c r="AC211" s="1561"/>
      <c r="AD211" s="1561"/>
      <c r="AE211" s="1561"/>
      <c r="AF211" s="1561"/>
      <c r="AG211" s="1561"/>
      <c r="AH211" s="1561"/>
      <c r="AI211" s="1561"/>
      <c r="AJ211" s="1561"/>
      <c r="AK211" s="1561"/>
      <c r="AL211" s="1561"/>
      <c r="AM211" s="1561"/>
      <c r="AN211" s="1561"/>
      <c r="AO211" s="1561"/>
      <c r="AP211" s="1561"/>
      <c r="AQ211" s="1561"/>
      <c r="AR211" s="1884"/>
      <c r="AS211" s="1884"/>
      <c r="AT211" s="1884"/>
      <c r="AU211" s="1884"/>
      <c r="AV211" s="1884"/>
      <c r="AW211" s="1884"/>
      <c r="AX211" s="1884"/>
      <c r="AY211" s="1884"/>
      <c r="AZ211" s="1503"/>
    </row>
    <row r="212" spans="1:52" ht="12" customHeight="1" thickBot="1">
      <c r="A212" s="1575">
        <f>A162</f>
        <v>0</v>
      </c>
      <c r="B212" s="1576"/>
      <c r="C212" s="1576"/>
      <c r="D212" s="1576"/>
      <c r="E212" s="1576"/>
      <c r="F212" s="1576"/>
      <c r="G212" s="1576"/>
      <c r="H212" s="1576"/>
      <c r="I212" s="1576"/>
      <c r="J212" s="1576"/>
      <c r="K212" s="1576"/>
      <c r="L212" s="1576"/>
      <c r="M212" s="1576"/>
      <c r="N212" s="1576"/>
      <c r="O212" s="1576"/>
      <c r="P212" s="1577"/>
      <c r="Q212" s="1578">
        <f>Q$12</f>
        <v>27</v>
      </c>
      <c r="R212" s="1579"/>
      <c r="S212" s="1579"/>
      <c r="T212" s="1579"/>
      <c r="U212" s="1579"/>
      <c r="V212" s="1579"/>
      <c r="W212" s="1580"/>
      <c r="X212" s="1885"/>
      <c r="Y212" s="1496"/>
      <c r="Z212" s="1498"/>
      <c r="AA212" s="1515"/>
      <c r="AB212" s="1886"/>
      <c r="AC212" s="1886"/>
      <c r="AD212" s="1886"/>
      <c r="AE212" s="1886"/>
      <c r="AF212" s="1886"/>
      <c r="AG212" s="1886"/>
      <c r="AH212" s="1886"/>
      <c r="AI212" s="1886"/>
      <c r="AJ212" s="1886"/>
      <c r="AK212" s="1886"/>
      <c r="AL212" s="1886"/>
      <c r="AM212" s="1886"/>
      <c r="AN212" s="1886"/>
      <c r="AO212" s="1886"/>
      <c r="AP212" s="1886"/>
      <c r="AQ212" s="1886"/>
      <c r="AR212" s="1886"/>
      <c r="AS212" s="1886"/>
      <c r="AT212" s="1498"/>
      <c r="AU212" s="1498"/>
      <c r="AV212" s="1498"/>
      <c r="AW212" s="1498"/>
      <c r="AX212" s="1498"/>
      <c r="AY212" s="1498"/>
      <c r="AZ212" s="1503"/>
    </row>
    <row r="213" spans="1:52" ht="16.5" hidden="1" thickBot="1">
      <c r="A213" s="1581"/>
      <c r="B213" s="1582"/>
      <c r="C213" s="1582"/>
      <c r="D213" s="1582"/>
      <c r="E213" s="1582"/>
      <c r="F213" s="1582"/>
      <c r="G213" s="1582"/>
      <c r="H213" s="1582"/>
      <c r="I213" s="1582"/>
      <c r="J213" s="1582"/>
      <c r="K213" s="1582"/>
      <c r="L213" s="1582"/>
      <c r="M213" s="1583"/>
      <c r="N213" s="1583"/>
      <c r="O213" s="1583"/>
      <c r="P213" s="1584"/>
      <c r="Q213" s="1516"/>
      <c r="R213" s="1517"/>
      <c r="S213" s="1517"/>
      <c r="T213" s="1517"/>
      <c r="U213" s="1517"/>
      <c r="V213" s="1517"/>
      <c r="W213" s="1517"/>
      <c r="X213" s="1585"/>
      <c r="Y213" s="1506"/>
      <c r="Z213" s="1509"/>
      <c r="AA213" s="1508"/>
      <c r="AB213" s="1586"/>
      <c r="AC213" s="1586"/>
      <c r="AD213" s="1586"/>
      <c r="AE213" s="1586"/>
      <c r="AF213" s="1586"/>
      <c r="AG213" s="1586"/>
      <c r="AH213" s="1586"/>
      <c r="AI213" s="1586"/>
      <c r="AJ213" s="1586"/>
      <c r="AK213" s="1586"/>
      <c r="AL213" s="1586"/>
      <c r="AM213" s="1586"/>
      <c r="AN213" s="1586"/>
      <c r="AO213" s="1586"/>
      <c r="AP213" s="1586"/>
      <c r="AQ213" s="1586"/>
      <c r="AR213" s="1586"/>
      <c r="AS213" s="1586"/>
      <c r="AT213" s="1509"/>
      <c r="AU213" s="1509"/>
      <c r="AV213" s="1509"/>
      <c r="AW213" s="1509"/>
      <c r="AX213" s="1509"/>
      <c r="AY213" s="1509"/>
      <c r="AZ213" s="1512"/>
    </row>
    <row r="214" spans="1:52" ht="12" customHeight="1">
      <c r="A214" s="1587" t="s">
        <v>844</v>
      </c>
      <c r="B214" s="1588"/>
      <c r="C214" s="1588"/>
      <c r="D214" s="1588"/>
      <c r="E214" s="1589"/>
      <c r="F214" s="1491"/>
      <c r="G214" s="1491"/>
      <c r="H214" s="1491"/>
      <c r="I214" s="1590"/>
      <c r="J214" s="1591" t="s">
        <v>845</v>
      </c>
      <c r="K214" s="1590"/>
      <c r="L214" s="1590"/>
      <c r="M214" s="1590"/>
      <c r="N214" s="1590"/>
      <c r="O214" s="1590"/>
      <c r="P214" s="1590"/>
      <c r="Q214" s="1592"/>
      <c r="R214" s="1593" t="s">
        <v>846</v>
      </c>
      <c r="S214" s="1594"/>
      <c r="T214" s="1594"/>
      <c r="U214" s="1594"/>
      <c r="V214" s="1594"/>
      <c r="W214" s="1594"/>
      <c r="X214" s="1594"/>
      <c r="Y214" s="1594"/>
      <c r="Z214" s="1594"/>
      <c r="AA214" s="1594"/>
      <c r="AB214" s="1594"/>
      <c r="AC214" s="1594"/>
      <c r="AD214" s="1594"/>
      <c r="AE214" s="1594"/>
      <c r="AF214" s="1595"/>
      <c r="AG214" s="1596" t="s">
        <v>847</v>
      </c>
      <c r="AH214" s="1597"/>
      <c r="AI214" s="1597"/>
      <c r="AJ214" s="1597"/>
      <c r="AK214" s="1597"/>
      <c r="AL214" s="1597"/>
      <c r="AM214" s="1597"/>
      <c r="AN214" s="1597"/>
      <c r="AO214" s="1597"/>
      <c r="AP214" s="1597"/>
      <c r="AQ214" s="1597"/>
      <c r="AR214" s="1597"/>
      <c r="AS214" s="1597"/>
      <c r="AT214" s="1597"/>
      <c r="AU214" s="1597"/>
      <c r="AV214" s="1598"/>
      <c r="AW214" s="1599" t="s">
        <v>848</v>
      </c>
      <c r="AX214" s="1490"/>
      <c r="AY214" s="1490"/>
      <c r="AZ214" s="1495" t="s">
        <v>849</v>
      </c>
    </row>
    <row r="215" spans="1:52" ht="12" customHeight="1">
      <c r="A215" s="1600" t="s">
        <v>850</v>
      </c>
      <c r="B215" s="1601"/>
      <c r="C215" s="1601"/>
      <c r="D215" s="1601"/>
      <c r="E215" s="1602"/>
      <c r="F215" s="1603"/>
      <c r="G215" s="1522"/>
      <c r="H215" s="1604" t="s">
        <v>851</v>
      </c>
      <c r="I215" s="1604"/>
      <c r="J215" s="1604"/>
      <c r="K215" s="1604"/>
      <c r="L215" s="1604"/>
      <c r="M215" s="1604"/>
      <c r="N215" s="1604"/>
      <c r="O215" s="1604"/>
      <c r="P215" s="1604"/>
      <c r="Q215" s="1605"/>
      <c r="R215" s="1606" t="s">
        <v>852</v>
      </c>
      <c r="S215" s="1607"/>
      <c r="T215" s="1607"/>
      <c r="U215" s="1607"/>
      <c r="V215" s="1607"/>
      <c r="W215" s="1607"/>
      <c r="X215" s="1607"/>
      <c r="Y215" s="1607"/>
      <c r="Z215" s="1607"/>
      <c r="AA215" s="1607"/>
      <c r="AB215" s="1607"/>
      <c r="AC215" s="1607"/>
      <c r="AD215" s="1607"/>
      <c r="AE215" s="1607"/>
      <c r="AF215" s="1608"/>
      <c r="AG215" s="1609" t="s">
        <v>853</v>
      </c>
      <c r="AH215" s="1610"/>
      <c r="AI215" s="1610"/>
      <c r="AJ215" s="1610"/>
      <c r="AK215" s="1610"/>
      <c r="AL215" s="1610"/>
      <c r="AM215" s="1610"/>
      <c r="AN215" s="1610"/>
      <c r="AO215" s="1610"/>
      <c r="AP215" s="1610"/>
      <c r="AQ215" s="1610"/>
      <c r="AR215" s="1610"/>
      <c r="AS215" s="1610"/>
      <c r="AT215" s="1610"/>
      <c r="AU215" s="1610"/>
      <c r="AV215" s="1611"/>
      <c r="AW215" s="1612"/>
      <c r="AX215" s="1613"/>
      <c r="AY215" s="1613"/>
      <c r="AZ215" s="1614"/>
    </row>
    <row r="216" spans="1:52" s="1883" customFormat="1" ht="12" customHeight="1" thickBot="1">
      <c r="A216" s="1615">
        <f>A$16</f>
        <v>0</v>
      </c>
      <c r="B216" s="1616"/>
      <c r="C216" s="1616"/>
      <c r="D216" s="1616"/>
      <c r="E216" s="1617"/>
      <c r="F216" s="1618" t="str">
        <f>F$16</f>
        <v>bir anzarane</v>
      </c>
      <c r="G216" s="1616"/>
      <c r="H216" s="1616"/>
      <c r="I216" s="1616"/>
      <c r="J216" s="1616"/>
      <c r="K216" s="1616"/>
      <c r="L216" s="1616"/>
      <c r="M216" s="1616"/>
      <c r="N216" s="1616"/>
      <c r="O216" s="1616"/>
      <c r="P216" s="1616"/>
      <c r="Q216" s="1617"/>
      <c r="R216" s="1619">
        <f>R$16</f>
        <v>0</v>
      </c>
      <c r="S216" s="1620"/>
      <c r="T216" s="1620"/>
      <c r="U216" s="1620"/>
      <c r="V216" s="1620"/>
      <c r="W216" s="1620"/>
      <c r="X216" s="1620"/>
      <c r="Y216" s="1620"/>
      <c r="Z216" s="1620"/>
      <c r="AA216" s="1620"/>
      <c r="AB216" s="1620"/>
      <c r="AC216" s="1620"/>
      <c r="AD216" s="1620"/>
      <c r="AE216" s="1620"/>
      <c r="AF216" s="1621"/>
      <c r="AG216" s="1619">
        <f>R216</f>
        <v>0</v>
      </c>
      <c r="AH216" s="1620"/>
      <c r="AI216" s="1620"/>
      <c r="AJ216" s="1620"/>
      <c r="AK216" s="1620"/>
      <c r="AL216" s="1620"/>
      <c r="AM216" s="1620"/>
      <c r="AN216" s="1620"/>
      <c r="AO216" s="1620"/>
      <c r="AP216" s="1620"/>
      <c r="AQ216" s="1620"/>
      <c r="AR216" s="1620"/>
      <c r="AS216" s="1620"/>
      <c r="AT216" s="1620"/>
      <c r="AU216" s="1620"/>
      <c r="AV216" s="1621"/>
      <c r="AW216" s="1622"/>
      <c r="AX216" s="1623" t="s">
        <v>922</v>
      </c>
      <c r="AY216" s="1624">
        <f xml:space="preserve"> AY$16</f>
        <v>7</v>
      </c>
      <c r="AZ216" s="1625"/>
    </row>
    <row r="217" spans="1:52" ht="12" customHeight="1" thickBot="1">
      <c r="A217" s="1627"/>
      <c r="B217" s="1628"/>
      <c r="C217" s="1628"/>
      <c r="D217" s="1628"/>
      <c r="E217" s="1628"/>
      <c r="F217" s="1629"/>
      <c r="G217" s="1629"/>
      <c r="H217" s="1629"/>
      <c r="I217" s="1629"/>
      <c r="J217" s="1629"/>
      <c r="K217" s="1629"/>
      <c r="L217" s="1629"/>
      <c r="M217" s="1629"/>
      <c r="N217" s="1629"/>
      <c r="O217" s="1629"/>
      <c r="P217" s="1630"/>
      <c r="Q217" s="1631"/>
      <c r="R217" s="1631"/>
      <c r="S217" s="1631"/>
      <c r="T217" s="1631"/>
      <c r="U217" s="1631"/>
      <c r="V217" s="1631"/>
      <c r="W217" s="1631"/>
      <c r="X217" s="1631"/>
      <c r="Y217" s="1631"/>
      <c r="Z217" s="1631"/>
      <c r="AA217" s="1631"/>
      <c r="AB217" s="1631"/>
      <c r="AC217" s="1631"/>
      <c r="AD217" s="1631"/>
      <c r="AE217" s="1631"/>
      <c r="AF217" s="1631"/>
      <c r="AG217" s="1630"/>
      <c r="AH217" s="1631"/>
      <c r="AI217" s="1631"/>
      <c r="AJ217" s="1631"/>
      <c r="AK217" s="1631"/>
      <c r="AL217" s="1631"/>
      <c r="AM217" s="1631"/>
      <c r="AN217" s="1631"/>
      <c r="AO217" s="1631"/>
      <c r="AP217" s="1631"/>
      <c r="AQ217" s="1631"/>
      <c r="AR217" s="1631"/>
      <c r="AS217" s="1631"/>
      <c r="AT217" s="1631"/>
      <c r="AU217" s="1631"/>
      <c r="AV217" s="1628"/>
      <c r="AW217" s="1628"/>
      <c r="AX217" s="1628"/>
      <c r="AY217" s="1632"/>
      <c r="AZ217" s="1633"/>
    </row>
    <row r="218" spans="1:52" ht="12" customHeight="1">
      <c r="A218" s="1634" t="s">
        <v>856</v>
      </c>
      <c r="B218" s="1635"/>
      <c r="C218" s="1635"/>
      <c r="D218" s="1635"/>
      <c r="E218" s="1636"/>
      <c r="F218" s="1491"/>
      <c r="G218" s="1491"/>
      <c r="H218" s="1491"/>
      <c r="I218" s="1491"/>
      <c r="J218" s="1491"/>
      <c r="K218" s="1491"/>
      <c r="L218" s="1491"/>
      <c r="M218" s="1491"/>
      <c r="N218" s="1491"/>
      <c r="O218" s="1491"/>
      <c r="P218" s="1491"/>
      <c r="Q218" s="1598"/>
      <c r="R218" s="1637" t="s">
        <v>857</v>
      </c>
      <c r="S218" s="1637"/>
      <c r="T218" s="1637"/>
      <c r="U218" s="1638" t="s">
        <v>858</v>
      </c>
      <c r="V218" s="1638"/>
      <c r="W218" s="1638"/>
      <c r="X218" s="1639" t="s">
        <v>859</v>
      </c>
      <c r="Y218" s="1640"/>
      <c r="Z218" s="1641"/>
      <c r="AA218" s="1641" t="s">
        <v>860</v>
      </c>
      <c r="AB218" s="1642"/>
      <c r="AC218" s="1639"/>
      <c r="AD218" s="1641" t="s">
        <v>860</v>
      </c>
      <c r="AE218" s="1642"/>
      <c r="AF218" s="1639"/>
      <c r="AG218" s="1643" t="s">
        <v>861</v>
      </c>
      <c r="AH218" s="1643"/>
      <c r="AI218" s="1644"/>
      <c r="AJ218" s="1491"/>
      <c r="AK218" s="1491"/>
      <c r="AL218" s="1491"/>
      <c r="AM218" s="1491"/>
      <c r="AN218" s="1491"/>
      <c r="AO218" s="1491"/>
      <c r="AP218" s="1491"/>
      <c r="AQ218" s="1491"/>
      <c r="AR218" s="1645"/>
      <c r="AS218" s="1598"/>
      <c r="AT218" s="1646" t="s">
        <v>862</v>
      </c>
      <c r="AU218" s="1647"/>
      <c r="AV218" s="1648"/>
      <c r="AW218" s="1491"/>
      <c r="AX218" s="1491"/>
      <c r="AY218" s="1491"/>
      <c r="AZ218" s="1495"/>
    </row>
    <row r="219" spans="1:52" ht="12" customHeight="1">
      <c r="A219" s="1497"/>
      <c r="B219" s="1496"/>
      <c r="C219" s="1496"/>
      <c r="D219" s="1496"/>
      <c r="E219" s="1649"/>
      <c r="F219" s="1650" t="s">
        <v>863</v>
      </c>
      <c r="G219" s="1651"/>
      <c r="H219" s="1651"/>
      <c r="I219" s="1651"/>
      <c r="J219" s="1651"/>
      <c r="K219" s="1651"/>
      <c r="L219" s="1651"/>
      <c r="M219" s="1651"/>
      <c r="N219" s="1651"/>
      <c r="O219" s="1651"/>
      <c r="P219" s="1651"/>
      <c r="Q219" s="1652"/>
      <c r="R219" s="1496"/>
      <c r="S219" s="1496"/>
      <c r="T219" s="1496"/>
      <c r="U219" s="1653" t="s">
        <v>864</v>
      </c>
      <c r="V219" s="1653"/>
      <c r="W219" s="1653"/>
      <c r="X219" s="1654" t="s">
        <v>865</v>
      </c>
      <c r="Y219" s="1653"/>
      <c r="Z219" s="1655"/>
      <c r="AA219" s="1656" t="s">
        <v>866</v>
      </c>
      <c r="AB219" s="1657"/>
      <c r="AC219" s="1658"/>
      <c r="AD219" s="1659" t="s">
        <v>867</v>
      </c>
      <c r="AE219" s="1660"/>
      <c r="AF219" s="1661"/>
      <c r="AG219" s="1662" t="s">
        <v>868</v>
      </c>
      <c r="AH219" s="1663"/>
      <c r="AI219" s="1664"/>
      <c r="AJ219" s="1496"/>
      <c r="AK219" s="1496"/>
      <c r="AL219" s="1496"/>
      <c r="AM219" s="1496"/>
      <c r="AN219" s="1496"/>
      <c r="AO219" s="1496"/>
      <c r="AP219" s="1496"/>
      <c r="AQ219" s="1496"/>
      <c r="AR219" s="1496"/>
      <c r="AS219" s="1496"/>
      <c r="AT219" s="1665"/>
      <c r="AU219" s="1665"/>
      <c r="AV219" s="1666"/>
      <c r="AW219" s="1496"/>
      <c r="AX219" s="1496"/>
      <c r="AY219" s="1496" t="s">
        <v>869</v>
      </c>
      <c r="AZ219" s="1503"/>
    </row>
    <row r="220" spans="1:52" ht="12" customHeight="1">
      <c r="A220" s="1667" t="s">
        <v>870</v>
      </c>
      <c r="B220" s="1663"/>
      <c r="C220" s="1663"/>
      <c r="D220" s="1663"/>
      <c r="E220" s="1664"/>
      <c r="F220" s="1496"/>
      <c r="G220" s="1496"/>
      <c r="H220" s="1496"/>
      <c r="I220" s="1496"/>
      <c r="J220" s="1496"/>
      <c r="K220" s="1496"/>
      <c r="L220" s="1496"/>
      <c r="M220" s="1496"/>
      <c r="N220" s="1496"/>
      <c r="O220" s="1496"/>
      <c r="P220" s="1496"/>
      <c r="Q220" s="1649"/>
      <c r="R220" s="1654" t="s">
        <v>871</v>
      </c>
      <c r="S220" s="1653"/>
      <c r="T220" s="1653"/>
      <c r="U220" s="1653" t="s">
        <v>872</v>
      </c>
      <c r="V220" s="1653"/>
      <c r="W220" s="1653"/>
      <c r="X220" s="1654" t="s">
        <v>873</v>
      </c>
      <c r="Y220" s="1653"/>
      <c r="Z220" s="1653"/>
      <c r="AA220" s="1659" t="s">
        <v>874</v>
      </c>
      <c r="AB220" s="1660"/>
      <c r="AC220" s="1661"/>
      <c r="AD220" s="1659" t="s">
        <v>874</v>
      </c>
      <c r="AE220" s="1660"/>
      <c r="AF220" s="1661"/>
      <c r="AG220" s="1662"/>
      <c r="AH220" s="1663"/>
      <c r="AI220" s="1664"/>
      <c r="AJ220" s="1522"/>
      <c r="AK220" s="1522"/>
      <c r="AL220" s="1522"/>
      <c r="AM220" s="1522"/>
      <c r="AN220" s="1668" t="s">
        <v>875</v>
      </c>
      <c r="AO220" s="1668"/>
      <c r="AP220" s="1668"/>
      <c r="AQ220" s="1668"/>
      <c r="AR220" s="1668"/>
      <c r="AS220" s="1668"/>
      <c r="AT220" s="1668"/>
      <c r="AU220" s="1668"/>
      <c r="AV220" s="1669"/>
      <c r="AW220" s="1496"/>
      <c r="AX220" s="1496"/>
      <c r="AY220" s="1496"/>
      <c r="AZ220" s="1503"/>
    </row>
    <row r="221" spans="1:52" ht="12" customHeight="1">
      <c r="A221" s="1670" t="s">
        <v>0</v>
      </c>
      <c r="B221" s="1671"/>
      <c r="C221" s="1671"/>
      <c r="D221" s="1671"/>
      <c r="E221" s="1672"/>
      <c r="F221" s="1496"/>
      <c r="G221" s="1496"/>
      <c r="H221" s="1496"/>
      <c r="I221" s="1496"/>
      <c r="J221" s="1496"/>
      <c r="K221" s="1496"/>
      <c r="L221" s="1496"/>
      <c r="M221" s="1496"/>
      <c r="N221" s="1496"/>
      <c r="O221" s="1496"/>
      <c r="P221" s="1496"/>
      <c r="Q221" s="1649"/>
      <c r="R221" s="1673" t="s">
        <v>876</v>
      </c>
      <c r="S221" s="1671"/>
      <c r="T221" s="1672"/>
      <c r="U221" s="1673" t="s">
        <v>877</v>
      </c>
      <c r="V221" s="1671"/>
      <c r="W221" s="1672"/>
      <c r="X221" s="1674" t="s">
        <v>878</v>
      </c>
      <c r="Y221" s="1674"/>
      <c r="Z221" s="1675"/>
      <c r="AA221" s="1676" t="s">
        <v>879</v>
      </c>
      <c r="AB221" s="1674"/>
      <c r="AC221" s="1675"/>
      <c r="AD221" s="1676" t="s">
        <v>880</v>
      </c>
      <c r="AE221" s="1674"/>
      <c r="AF221" s="1675"/>
      <c r="AG221" s="1496" t="s">
        <v>881</v>
      </c>
      <c r="AH221" s="1496"/>
      <c r="AI221" s="1649"/>
      <c r="AJ221" s="1677" t="s">
        <v>882</v>
      </c>
      <c r="AK221" s="1678"/>
      <c r="AL221" s="1678"/>
      <c r="AM221" s="1678"/>
      <c r="AN221" s="1678"/>
      <c r="AO221" s="1678"/>
      <c r="AP221" s="1678"/>
      <c r="AQ221" s="1679"/>
      <c r="AR221" s="1677" t="s">
        <v>883</v>
      </c>
      <c r="AS221" s="1678"/>
      <c r="AT221" s="1678"/>
      <c r="AU221" s="1678"/>
      <c r="AV221" s="1679"/>
      <c r="AW221" s="1680"/>
      <c r="AX221" s="1681"/>
      <c r="AY221" s="1682"/>
      <c r="AZ221" s="1683"/>
    </row>
    <row r="222" spans="1:52" ht="12" customHeight="1">
      <c r="A222" s="1497"/>
      <c r="B222" s="1684"/>
      <c r="C222" s="1496"/>
      <c r="D222" s="1496"/>
      <c r="E222" s="1649"/>
      <c r="F222" s="1662" t="s">
        <v>884</v>
      </c>
      <c r="G222" s="1663"/>
      <c r="H222" s="1663"/>
      <c r="I222" s="1663"/>
      <c r="J222" s="1663"/>
      <c r="K222" s="1663"/>
      <c r="L222" s="1663"/>
      <c r="M222" s="1663"/>
      <c r="N222" s="1663"/>
      <c r="O222" s="1663"/>
      <c r="P222" s="1663"/>
      <c r="Q222" s="1664"/>
      <c r="R222" s="1496"/>
      <c r="S222" s="1496"/>
      <c r="T222" s="1496"/>
      <c r="U222" s="1673" t="s">
        <v>885</v>
      </c>
      <c r="V222" s="1671"/>
      <c r="W222" s="1672"/>
      <c r="X222" s="1674" t="s">
        <v>886</v>
      </c>
      <c r="Y222" s="1674"/>
      <c r="Z222" s="1675"/>
      <c r="AA222" s="1676" t="s">
        <v>887</v>
      </c>
      <c r="AB222" s="1674"/>
      <c r="AC222" s="1675"/>
      <c r="AD222" s="1676" t="s">
        <v>888</v>
      </c>
      <c r="AE222" s="1674"/>
      <c r="AF222" s="1675"/>
      <c r="AG222" s="1663" t="s">
        <v>889</v>
      </c>
      <c r="AH222" s="1663"/>
      <c r="AI222" s="1664"/>
      <c r="AJ222" s="1662" t="s">
        <v>890</v>
      </c>
      <c r="AK222" s="1663"/>
      <c r="AL222" s="1663"/>
      <c r="AM222" s="1663"/>
      <c r="AN222" s="1663"/>
      <c r="AO222" s="1663"/>
      <c r="AP222" s="1663"/>
      <c r="AQ222" s="1664"/>
      <c r="AR222" s="1685" t="s">
        <v>891</v>
      </c>
      <c r="AS222" s="1686"/>
      <c r="AT222" s="1686"/>
      <c r="AU222" s="1686"/>
      <c r="AV222" s="1687"/>
      <c r="AW222" s="1659" t="s">
        <v>892</v>
      </c>
      <c r="AX222" s="1660"/>
      <c r="AY222" s="1660"/>
      <c r="AZ222" s="1688"/>
    </row>
    <row r="223" spans="1:52" ht="12" customHeight="1">
      <c r="A223" s="1689" t="s">
        <v>893</v>
      </c>
      <c r="B223" s="1690"/>
      <c r="C223" s="1690"/>
      <c r="D223" s="1690"/>
      <c r="E223" s="1654"/>
      <c r="F223" s="1691"/>
      <c r="G223" s="1691"/>
      <c r="H223" s="1538"/>
      <c r="I223" s="1538"/>
      <c r="J223" s="1538"/>
      <c r="K223" s="1538"/>
      <c r="L223" s="1538"/>
      <c r="M223" s="1538"/>
      <c r="N223" s="1538"/>
      <c r="O223" s="1538"/>
      <c r="P223" s="1538"/>
      <c r="Q223" s="1692"/>
      <c r="R223" s="1693" t="s">
        <v>894</v>
      </c>
      <c r="S223" s="1693"/>
      <c r="T223" s="1693"/>
      <c r="U223" s="1694" t="s">
        <v>895</v>
      </c>
      <c r="V223" s="1694"/>
      <c r="W223" s="1694"/>
      <c r="X223" s="1675" t="s">
        <v>896</v>
      </c>
      <c r="Y223" s="1694"/>
      <c r="Z223" s="1694"/>
      <c r="AA223" s="1694" t="s">
        <v>897</v>
      </c>
      <c r="AB223" s="1694"/>
      <c r="AC223" s="1694"/>
      <c r="AD223" s="1694" t="s">
        <v>897</v>
      </c>
      <c r="AE223" s="1694"/>
      <c r="AF223" s="1694"/>
      <c r="AG223" s="1695"/>
      <c r="AH223" s="1496"/>
      <c r="AI223" s="1649"/>
      <c r="AJ223" s="1663" t="s">
        <v>898</v>
      </c>
      <c r="AK223" s="1663"/>
      <c r="AL223" s="1663"/>
      <c r="AM223" s="1663"/>
      <c r="AN223" s="1663"/>
      <c r="AO223" s="1663"/>
      <c r="AP223" s="1663"/>
      <c r="AQ223" s="1664"/>
      <c r="AR223" s="1662" t="s">
        <v>898</v>
      </c>
      <c r="AS223" s="1663"/>
      <c r="AT223" s="1663"/>
      <c r="AU223" s="1663"/>
      <c r="AV223" s="1664"/>
      <c r="AW223" s="1496"/>
      <c r="AX223" s="1496"/>
      <c r="AY223" s="1496"/>
      <c r="AZ223" s="1503"/>
    </row>
    <row r="224" spans="1:52" ht="12" customHeight="1">
      <c r="A224" s="1696"/>
      <c r="B224" s="1697"/>
      <c r="C224" s="1698"/>
      <c r="D224" s="1698"/>
      <c r="E224" s="1699"/>
      <c r="F224" s="1700"/>
      <c r="G224" s="1700"/>
      <c r="H224" s="1700"/>
      <c r="I224" s="1700"/>
      <c r="J224" s="1700"/>
      <c r="K224" s="1700"/>
      <c r="L224" s="1700"/>
      <c r="M224" s="1700"/>
      <c r="N224" s="1700"/>
      <c r="O224" s="1555"/>
      <c r="P224" s="1555"/>
      <c r="Q224" s="1701"/>
      <c r="R224" s="1702"/>
      <c r="S224" s="1702"/>
      <c r="T224" s="1701"/>
      <c r="U224" s="1702"/>
      <c r="V224" s="1702"/>
      <c r="W224" s="1701"/>
      <c r="X224" s="1702"/>
      <c r="Y224" s="1702"/>
      <c r="Z224" s="1611"/>
      <c r="AA224" s="1522"/>
      <c r="AB224" s="1551"/>
      <c r="AC224" s="1611"/>
      <c r="AD224" s="1703" t="s">
        <v>402</v>
      </c>
      <c r="AE224" s="1704"/>
      <c r="AF224" s="1705"/>
      <c r="AG224" s="1703" t="s">
        <v>403</v>
      </c>
      <c r="AH224" s="1704"/>
      <c r="AI224" s="1705"/>
      <c r="AJ224" s="1703" t="s">
        <v>404</v>
      </c>
      <c r="AK224" s="1704"/>
      <c r="AL224" s="1704"/>
      <c r="AM224" s="1704"/>
      <c r="AN224" s="1704"/>
      <c r="AO224" s="1704"/>
      <c r="AP224" s="1704"/>
      <c r="AQ224" s="1705"/>
      <c r="AR224" s="1703" t="s">
        <v>899</v>
      </c>
      <c r="AS224" s="1704"/>
      <c r="AT224" s="1704"/>
      <c r="AU224" s="1704"/>
      <c r="AV224" s="1705"/>
      <c r="AW224" s="1703" t="s">
        <v>900</v>
      </c>
      <c r="AX224" s="1704"/>
      <c r="AY224" s="1704"/>
      <c r="AZ224" s="1706"/>
    </row>
    <row r="225" spans="1:52" ht="12" customHeight="1">
      <c r="A225" s="1707"/>
      <c r="B225" s="1708"/>
      <c r="C225" s="1708"/>
      <c r="D225" s="1708"/>
      <c r="E225" s="1709"/>
      <c r="F225" s="1710"/>
      <c r="G225" s="1711"/>
      <c r="H225" s="1711"/>
      <c r="I225" s="1711"/>
      <c r="J225" s="1711"/>
      <c r="K225" s="1711"/>
      <c r="L225" s="1711"/>
      <c r="M225" s="1711"/>
      <c r="N225" s="1711"/>
      <c r="O225" s="1711"/>
      <c r="P225" s="1711"/>
      <c r="Q225" s="1712"/>
      <c r="R225" s="1713" t="s">
        <v>901</v>
      </c>
      <c r="S225" s="1714"/>
      <c r="T225" s="1715"/>
      <c r="U225" s="1716"/>
      <c r="V225" s="1717"/>
      <c r="W225" s="1718"/>
      <c r="X225" s="1716"/>
      <c r="Y225" s="1717"/>
      <c r="Z225" s="1718"/>
      <c r="AA225" s="1719">
        <f>U225-X225</f>
        <v>0</v>
      </c>
      <c r="AB225" s="1720"/>
      <c r="AC225" s="1721"/>
      <c r="AD225" s="1716"/>
      <c r="AE225" s="1717"/>
      <c r="AF225" s="1718"/>
      <c r="AG225" s="1713" t="s">
        <v>74</v>
      </c>
      <c r="AH225" s="1714"/>
      <c r="AI225" s="1715"/>
      <c r="AJ225" s="1722">
        <v>0</v>
      </c>
      <c r="AK225" s="1723"/>
      <c r="AL225" s="1723"/>
      <c r="AM225" s="1723"/>
      <c r="AN225" s="1723"/>
      <c r="AO225" s="1723"/>
      <c r="AP225" s="1723"/>
      <c r="AQ225" s="1724"/>
      <c r="AR225" s="1725">
        <f t="shared" ref="AR225:AR236" si="8">MIN(6000,AJ225)</f>
        <v>0</v>
      </c>
      <c r="AS225" s="1726"/>
      <c r="AT225" s="1726"/>
      <c r="AU225" s="1726"/>
      <c r="AV225" s="1727"/>
      <c r="AW225" s="1728"/>
      <c r="AX225" s="1729"/>
      <c r="AY225" s="1729"/>
      <c r="AZ225" s="1730"/>
    </row>
    <row r="226" spans="1:52" ht="12" customHeight="1">
      <c r="A226" s="1731"/>
      <c r="B226" s="1732"/>
      <c r="C226" s="1732"/>
      <c r="D226" s="1732"/>
      <c r="E226" s="1733"/>
      <c r="F226" s="1734"/>
      <c r="G226" s="1735"/>
      <c r="H226" s="1735"/>
      <c r="I226" s="1735"/>
      <c r="J226" s="1735"/>
      <c r="K226" s="1735"/>
      <c r="L226" s="1735"/>
      <c r="M226" s="1735"/>
      <c r="N226" s="1735"/>
      <c r="O226" s="1735"/>
      <c r="P226" s="1735"/>
      <c r="Q226" s="1736"/>
      <c r="R226" s="1737" t="s">
        <v>901</v>
      </c>
      <c r="S226" s="1738"/>
      <c r="T226" s="1739"/>
      <c r="U226" s="1740"/>
      <c r="V226" s="1741"/>
      <c r="W226" s="1742"/>
      <c r="X226" s="1740"/>
      <c r="Y226" s="1741"/>
      <c r="Z226" s="1742"/>
      <c r="AA226" s="1743">
        <f>U226-X226</f>
        <v>0</v>
      </c>
      <c r="AB226" s="1744"/>
      <c r="AC226" s="1745"/>
      <c r="AD226" s="1740"/>
      <c r="AE226" s="1741"/>
      <c r="AF226" s="1742"/>
      <c r="AG226" s="1737"/>
      <c r="AH226" s="1738"/>
      <c r="AI226" s="1739"/>
      <c r="AJ226" s="1746">
        <v>0</v>
      </c>
      <c r="AK226" s="1747"/>
      <c r="AL226" s="1747"/>
      <c r="AM226" s="1747"/>
      <c r="AN226" s="1747"/>
      <c r="AO226" s="1747"/>
      <c r="AP226" s="1747"/>
      <c r="AQ226" s="1748"/>
      <c r="AR226" s="1749">
        <f t="shared" si="8"/>
        <v>0</v>
      </c>
      <c r="AS226" s="1750"/>
      <c r="AT226" s="1750"/>
      <c r="AU226" s="1750"/>
      <c r="AV226" s="1751"/>
      <c r="AW226" s="1752"/>
      <c r="AX226" s="1753"/>
      <c r="AY226" s="1753"/>
      <c r="AZ226" s="1754"/>
    </row>
    <row r="227" spans="1:52" ht="12" customHeight="1">
      <c r="A227" s="1731"/>
      <c r="B227" s="1732"/>
      <c r="C227" s="1732"/>
      <c r="D227" s="1732"/>
      <c r="E227" s="1733"/>
      <c r="F227" s="1734"/>
      <c r="G227" s="1735"/>
      <c r="H227" s="1735"/>
      <c r="I227" s="1735"/>
      <c r="J227" s="1735"/>
      <c r="K227" s="1735"/>
      <c r="L227" s="1735"/>
      <c r="M227" s="1735"/>
      <c r="N227" s="1735"/>
      <c r="O227" s="1735"/>
      <c r="P227" s="1735"/>
      <c r="Q227" s="1736"/>
      <c r="R227" s="1737" t="s">
        <v>901</v>
      </c>
      <c r="S227" s="1738"/>
      <c r="T227" s="1739"/>
      <c r="U227" s="1740"/>
      <c r="V227" s="1741"/>
      <c r="W227" s="1742"/>
      <c r="X227" s="1740"/>
      <c r="Y227" s="1741"/>
      <c r="Z227" s="1742"/>
      <c r="AA227" s="1743">
        <f t="shared" ref="AA227:AA235" si="9">U227-X227</f>
        <v>0</v>
      </c>
      <c r="AB227" s="1744"/>
      <c r="AC227" s="1745"/>
      <c r="AD227" s="1740"/>
      <c r="AE227" s="1741"/>
      <c r="AF227" s="1742"/>
      <c r="AG227" s="1737"/>
      <c r="AH227" s="1738"/>
      <c r="AI227" s="1739"/>
      <c r="AJ227" s="1746">
        <v>0</v>
      </c>
      <c r="AK227" s="1747"/>
      <c r="AL227" s="1747"/>
      <c r="AM227" s="1747"/>
      <c r="AN227" s="1747"/>
      <c r="AO227" s="1747"/>
      <c r="AP227" s="1747"/>
      <c r="AQ227" s="1748"/>
      <c r="AR227" s="1749">
        <f t="shared" si="8"/>
        <v>0</v>
      </c>
      <c r="AS227" s="1750"/>
      <c r="AT227" s="1750"/>
      <c r="AU227" s="1750"/>
      <c r="AV227" s="1751"/>
      <c r="AW227" s="1752"/>
      <c r="AX227" s="1753"/>
      <c r="AY227" s="1753"/>
      <c r="AZ227" s="1754"/>
    </row>
    <row r="228" spans="1:52" ht="12" customHeight="1">
      <c r="A228" s="1731"/>
      <c r="B228" s="1732"/>
      <c r="C228" s="1732"/>
      <c r="D228" s="1732"/>
      <c r="E228" s="1733"/>
      <c r="F228" s="1734"/>
      <c r="G228" s="1735"/>
      <c r="H228" s="1735"/>
      <c r="I228" s="1735"/>
      <c r="J228" s="1735"/>
      <c r="K228" s="1735"/>
      <c r="L228" s="1735"/>
      <c r="M228" s="1735"/>
      <c r="N228" s="1735"/>
      <c r="O228" s="1735"/>
      <c r="P228" s="1735"/>
      <c r="Q228" s="1736"/>
      <c r="R228" s="1737" t="s">
        <v>901</v>
      </c>
      <c r="S228" s="1738"/>
      <c r="T228" s="1739"/>
      <c r="U228" s="1740"/>
      <c r="V228" s="1741"/>
      <c r="W228" s="1742"/>
      <c r="X228" s="1740"/>
      <c r="Y228" s="1741"/>
      <c r="Z228" s="1742"/>
      <c r="AA228" s="1743">
        <f t="shared" si="9"/>
        <v>0</v>
      </c>
      <c r="AB228" s="1744"/>
      <c r="AC228" s="1745"/>
      <c r="AD228" s="1740"/>
      <c r="AE228" s="1741"/>
      <c r="AF228" s="1742"/>
      <c r="AG228" s="1737"/>
      <c r="AH228" s="1738"/>
      <c r="AI228" s="1739"/>
      <c r="AJ228" s="1746">
        <v>0</v>
      </c>
      <c r="AK228" s="1747"/>
      <c r="AL228" s="1747"/>
      <c r="AM228" s="1747"/>
      <c r="AN228" s="1747"/>
      <c r="AO228" s="1747"/>
      <c r="AP228" s="1747"/>
      <c r="AQ228" s="1748"/>
      <c r="AR228" s="1749">
        <f t="shared" si="8"/>
        <v>0</v>
      </c>
      <c r="AS228" s="1750"/>
      <c r="AT228" s="1750"/>
      <c r="AU228" s="1750"/>
      <c r="AV228" s="1751"/>
      <c r="AW228" s="1755"/>
      <c r="AX228" s="1753"/>
      <c r="AY228" s="1753"/>
      <c r="AZ228" s="1754"/>
    </row>
    <row r="229" spans="1:52" ht="12" customHeight="1">
      <c r="A229" s="1731"/>
      <c r="B229" s="1732"/>
      <c r="C229" s="1732"/>
      <c r="D229" s="1732"/>
      <c r="E229" s="1733"/>
      <c r="F229" s="1734"/>
      <c r="G229" s="1735"/>
      <c r="H229" s="1735"/>
      <c r="I229" s="1735"/>
      <c r="J229" s="1735"/>
      <c r="K229" s="1735"/>
      <c r="L229" s="1735"/>
      <c r="M229" s="1735"/>
      <c r="N229" s="1735"/>
      <c r="O229" s="1735"/>
      <c r="P229" s="1735"/>
      <c r="Q229" s="1736"/>
      <c r="R229" s="1737" t="s">
        <v>901</v>
      </c>
      <c r="S229" s="1738"/>
      <c r="T229" s="1739"/>
      <c r="U229" s="1740"/>
      <c r="V229" s="1741"/>
      <c r="W229" s="1742"/>
      <c r="X229" s="1740"/>
      <c r="Y229" s="1741"/>
      <c r="Z229" s="1742"/>
      <c r="AA229" s="1743">
        <f t="shared" si="9"/>
        <v>0</v>
      </c>
      <c r="AB229" s="1744"/>
      <c r="AC229" s="1745"/>
      <c r="AD229" s="1740"/>
      <c r="AE229" s="1741"/>
      <c r="AF229" s="1742"/>
      <c r="AG229" s="1737"/>
      <c r="AH229" s="1738"/>
      <c r="AI229" s="1739"/>
      <c r="AJ229" s="1746">
        <v>0</v>
      </c>
      <c r="AK229" s="1747"/>
      <c r="AL229" s="1747"/>
      <c r="AM229" s="1747"/>
      <c r="AN229" s="1747"/>
      <c r="AO229" s="1747"/>
      <c r="AP229" s="1747"/>
      <c r="AQ229" s="1748"/>
      <c r="AR229" s="1749">
        <f t="shared" si="8"/>
        <v>0</v>
      </c>
      <c r="AS229" s="1750"/>
      <c r="AT229" s="1750"/>
      <c r="AU229" s="1750"/>
      <c r="AV229" s="1751"/>
      <c r="AW229" s="1755"/>
      <c r="AX229" s="1753"/>
      <c r="AY229" s="1753"/>
      <c r="AZ229" s="1754"/>
    </row>
    <row r="230" spans="1:52" ht="12" customHeight="1">
      <c r="A230" s="1731"/>
      <c r="B230" s="1732"/>
      <c r="C230" s="1732"/>
      <c r="D230" s="1732"/>
      <c r="E230" s="1733"/>
      <c r="F230" s="1734"/>
      <c r="G230" s="1735"/>
      <c r="H230" s="1735"/>
      <c r="I230" s="1735"/>
      <c r="J230" s="1735"/>
      <c r="K230" s="1735"/>
      <c r="L230" s="1735"/>
      <c r="M230" s="1735"/>
      <c r="N230" s="1735"/>
      <c r="O230" s="1735"/>
      <c r="P230" s="1735"/>
      <c r="Q230" s="1736"/>
      <c r="R230" s="1737" t="s">
        <v>901</v>
      </c>
      <c r="S230" s="1738"/>
      <c r="T230" s="1739"/>
      <c r="U230" s="1740"/>
      <c r="V230" s="1741"/>
      <c r="W230" s="1742"/>
      <c r="X230" s="1740"/>
      <c r="Y230" s="1741"/>
      <c r="Z230" s="1742"/>
      <c r="AA230" s="1743">
        <f t="shared" si="9"/>
        <v>0</v>
      </c>
      <c r="AB230" s="1744"/>
      <c r="AC230" s="1745"/>
      <c r="AD230" s="1740"/>
      <c r="AE230" s="1741"/>
      <c r="AF230" s="1742"/>
      <c r="AG230" s="1737"/>
      <c r="AH230" s="1738"/>
      <c r="AI230" s="1739"/>
      <c r="AJ230" s="1746">
        <v>0</v>
      </c>
      <c r="AK230" s="1747"/>
      <c r="AL230" s="1747"/>
      <c r="AM230" s="1747"/>
      <c r="AN230" s="1747"/>
      <c r="AO230" s="1747"/>
      <c r="AP230" s="1747"/>
      <c r="AQ230" s="1748"/>
      <c r="AR230" s="1749">
        <f t="shared" si="8"/>
        <v>0</v>
      </c>
      <c r="AS230" s="1750"/>
      <c r="AT230" s="1750"/>
      <c r="AU230" s="1750"/>
      <c r="AV230" s="1751"/>
      <c r="AW230" s="1755"/>
      <c r="AX230" s="1753"/>
      <c r="AY230" s="1753"/>
      <c r="AZ230" s="1754"/>
    </row>
    <row r="231" spans="1:52" ht="12" customHeight="1">
      <c r="A231" s="1731"/>
      <c r="B231" s="1732"/>
      <c r="C231" s="1732"/>
      <c r="D231" s="1732"/>
      <c r="E231" s="1733"/>
      <c r="F231" s="1734"/>
      <c r="G231" s="1735"/>
      <c r="H231" s="1735"/>
      <c r="I231" s="1735"/>
      <c r="J231" s="1735"/>
      <c r="K231" s="1735"/>
      <c r="L231" s="1735"/>
      <c r="M231" s="1735"/>
      <c r="N231" s="1735"/>
      <c r="O231" s="1735"/>
      <c r="P231" s="1735"/>
      <c r="Q231" s="1736"/>
      <c r="R231" s="1737" t="s">
        <v>901</v>
      </c>
      <c r="S231" s="1738"/>
      <c r="T231" s="1739"/>
      <c r="U231" s="1740"/>
      <c r="V231" s="1741"/>
      <c r="W231" s="1742"/>
      <c r="X231" s="1740"/>
      <c r="Y231" s="1741"/>
      <c r="Z231" s="1742"/>
      <c r="AA231" s="1743">
        <f t="shared" si="9"/>
        <v>0</v>
      </c>
      <c r="AB231" s="1744"/>
      <c r="AC231" s="1745"/>
      <c r="AD231" s="1740"/>
      <c r="AE231" s="1741"/>
      <c r="AF231" s="1742"/>
      <c r="AG231" s="1737"/>
      <c r="AH231" s="1738"/>
      <c r="AI231" s="1739"/>
      <c r="AJ231" s="1746">
        <v>0</v>
      </c>
      <c r="AK231" s="1747"/>
      <c r="AL231" s="1747"/>
      <c r="AM231" s="1747"/>
      <c r="AN231" s="1747"/>
      <c r="AO231" s="1747"/>
      <c r="AP231" s="1747"/>
      <c r="AQ231" s="1748"/>
      <c r="AR231" s="1749">
        <f t="shared" si="8"/>
        <v>0</v>
      </c>
      <c r="AS231" s="1750"/>
      <c r="AT231" s="1750"/>
      <c r="AU231" s="1750"/>
      <c r="AV231" s="1751"/>
      <c r="AW231" s="1756"/>
      <c r="AX231" s="1753"/>
      <c r="AY231" s="1753"/>
      <c r="AZ231" s="1754"/>
    </row>
    <row r="232" spans="1:52" ht="12" customHeight="1">
      <c r="A232" s="1731"/>
      <c r="B232" s="1732"/>
      <c r="C232" s="1732"/>
      <c r="D232" s="1732"/>
      <c r="E232" s="1733"/>
      <c r="F232" s="1734"/>
      <c r="G232" s="1735"/>
      <c r="H232" s="1735"/>
      <c r="I232" s="1735"/>
      <c r="J232" s="1735"/>
      <c r="K232" s="1735"/>
      <c r="L232" s="1735"/>
      <c r="M232" s="1735"/>
      <c r="N232" s="1735"/>
      <c r="O232" s="1735"/>
      <c r="P232" s="1735"/>
      <c r="Q232" s="1736"/>
      <c r="R232" s="1737" t="s">
        <v>901</v>
      </c>
      <c r="S232" s="1738"/>
      <c r="T232" s="1739"/>
      <c r="U232" s="1740"/>
      <c r="V232" s="1741"/>
      <c r="W232" s="1742"/>
      <c r="X232" s="1740"/>
      <c r="Y232" s="1741"/>
      <c r="Z232" s="1742"/>
      <c r="AA232" s="1743">
        <f t="shared" si="9"/>
        <v>0</v>
      </c>
      <c r="AB232" s="1744"/>
      <c r="AC232" s="1745"/>
      <c r="AD232" s="1740"/>
      <c r="AE232" s="1741"/>
      <c r="AF232" s="1742"/>
      <c r="AG232" s="1737"/>
      <c r="AH232" s="1738"/>
      <c r="AI232" s="1739"/>
      <c r="AJ232" s="1746">
        <v>0</v>
      </c>
      <c r="AK232" s="1747"/>
      <c r="AL232" s="1747"/>
      <c r="AM232" s="1747"/>
      <c r="AN232" s="1747"/>
      <c r="AO232" s="1747"/>
      <c r="AP232" s="1747"/>
      <c r="AQ232" s="1748"/>
      <c r="AR232" s="1749">
        <f t="shared" si="8"/>
        <v>0</v>
      </c>
      <c r="AS232" s="1750"/>
      <c r="AT232" s="1750"/>
      <c r="AU232" s="1750"/>
      <c r="AV232" s="1751"/>
      <c r="AW232" s="1752"/>
      <c r="AX232" s="1753"/>
      <c r="AY232" s="1753"/>
      <c r="AZ232" s="1754"/>
    </row>
    <row r="233" spans="1:52" ht="12" customHeight="1">
      <c r="A233" s="1731"/>
      <c r="B233" s="1732"/>
      <c r="C233" s="1732"/>
      <c r="D233" s="1732"/>
      <c r="E233" s="1733"/>
      <c r="F233" s="1734"/>
      <c r="G233" s="1735"/>
      <c r="H233" s="1735"/>
      <c r="I233" s="1735"/>
      <c r="J233" s="1735"/>
      <c r="K233" s="1735"/>
      <c r="L233" s="1735"/>
      <c r="M233" s="1735"/>
      <c r="N233" s="1735"/>
      <c r="O233" s="1735"/>
      <c r="P233" s="1735"/>
      <c r="Q233" s="1736"/>
      <c r="R233" s="1737" t="s">
        <v>901</v>
      </c>
      <c r="S233" s="1738"/>
      <c r="T233" s="1739"/>
      <c r="U233" s="1740"/>
      <c r="V233" s="1741"/>
      <c r="W233" s="1742"/>
      <c r="X233" s="1740"/>
      <c r="Y233" s="1741"/>
      <c r="Z233" s="1742"/>
      <c r="AA233" s="1743">
        <f t="shared" si="9"/>
        <v>0</v>
      </c>
      <c r="AB233" s="1744"/>
      <c r="AC233" s="1745"/>
      <c r="AD233" s="1740"/>
      <c r="AE233" s="1741"/>
      <c r="AF233" s="1742"/>
      <c r="AG233" s="1737"/>
      <c r="AH233" s="1738"/>
      <c r="AI233" s="1739"/>
      <c r="AJ233" s="1746">
        <v>0</v>
      </c>
      <c r="AK233" s="1747"/>
      <c r="AL233" s="1747"/>
      <c r="AM233" s="1747"/>
      <c r="AN233" s="1747"/>
      <c r="AO233" s="1747"/>
      <c r="AP233" s="1747"/>
      <c r="AQ233" s="1748"/>
      <c r="AR233" s="1749">
        <f t="shared" si="8"/>
        <v>0</v>
      </c>
      <c r="AS233" s="1750"/>
      <c r="AT233" s="1750"/>
      <c r="AU233" s="1750"/>
      <c r="AV233" s="1751"/>
      <c r="AW233" s="1757"/>
      <c r="AX233" s="1753"/>
      <c r="AY233" s="1753"/>
      <c r="AZ233" s="1758"/>
    </row>
    <row r="234" spans="1:52" ht="12" customHeight="1">
      <c r="A234" s="1731"/>
      <c r="B234" s="1732"/>
      <c r="C234" s="1732"/>
      <c r="D234" s="1732"/>
      <c r="E234" s="1733"/>
      <c r="F234" s="1734"/>
      <c r="G234" s="1735"/>
      <c r="H234" s="1735"/>
      <c r="I234" s="1735"/>
      <c r="J234" s="1735"/>
      <c r="K234" s="1735"/>
      <c r="L234" s="1735"/>
      <c r="M234" s="1735"/>
      <c r="N234" s="1735"/>
      <c r="O234" s="1735"/>
      <c r="P234" s="1735"/>
      <c r="Q234" s="1736"/>
      <c r="R234" s="1737" t="s">
        <v>901</v>
      </c>
      <c r="S234" s="1738"/>
      <c r="T234" s="1739"/>
      <c r="U234" s="1740"/>
      <c r="V234" s="1741"/>
      <c r="W234" s="1742"/>
      <c r="X234" s="1740"/>
      <c r="Y234" s="1741"/>
      <c r="Z234" s="1742"/>
      <c r="AA234" s="1743">
        <f t="shared" si="9"/>
        <v>0</v>
      </c>
      <c r="AB234" s="1744"/>
      <c r="AC234" s="1745"/>
      <c r="AD234" s="1740"/>
      <c r="AE234" s="1741"/>
      <c r="AF234" s="1742"/>
      <c r="AG234" s="1737"/>
      <c r="AH234" s="1738"/>
      <c r="AI234" s="1739"/>
      <c r="AJ234" s="1746">
        <v>0</v>
      </c>
      <c r="AK234" s="1747"/>
      <c r="AL234" s="1747"/>
      <c r="AM234" s="1747"/>
      <c r="AN234" s="1747"/>
      <c r="AO234" s="1747"/>
      <c r="AP234" s="1747"/>
      <c r="AQ234" s="1748"/>
      <c r="AR234" s="1749">
        <f t="shared" si="8"/>
        <v>0</v>
      </c>
      <c r="AS234" s="1750"/>
      <c r="AT234" s="1750"/>
      <c r="AU234" s="1750"/>
      <c r="AV234" s="1751"/>
      <c r="AW234" s="1752"/>
      <c r="AX234" s="1753"/>
      <c r="AY234" s="1753"/>
      <c r="AZ234" s="1754"/>
    </row>
    <row r="235" spans="1:52" ht="12" customHeight="1">
      <c r="A235" s="1731"/>
      <c r="B235" s="1732"/>
      <c r="C235" s="1732"/>
      <c r="D235" s="1732"/>
      <c r="E235" s="1733"/>
      <c r="F235" s="1734"/>
      <c r="G235" s="1735"/>
      <c r="H235" s="1735"/>
      <c r="I235" s="1735"/>
      <c r="J235" s="1735"/>
      <c r="K235" s="1735"/>
      <c r="L235" s="1735"/>
      <c r="M235" s="1735"/>
      <c r="N235" s="1735"/>
      <c r="O235" s="1735"/>
      <c r="P235" s="1735"/>
      <c r="Q235" s="1736"/>
      <c r="R235" s="1737" t="s">
        <v>901</v>
      </c>
      <c r="S235" s="1738"/>
      <c r="T235" s="1739"/>
      <c r="U235" s="1740"/>
      <c r="V235" s="1741"/>
      <c r="W235" s="1742"/>
      <c r="X235" s="1740"/>
      <c r="Y235" s="1741"/>
      <c r="Z235" s="1742"/>
      <c r="AA235" s="1743">
        <f t="shared" si="9"/>
        <v>0</v>
      </c>
      <c r="AB235" s="1744"/>
      <c r="AC235" s="1745"/>
      <c r="AD235" s="1740"/>
      <c r="AE235" s="1741"/>
      <c r="AF235" s="1742"/>
      <c r="AG235" s="1737"/>
      <c r="AH235" s="1738"/>
      <c r="AI235" s="1739"/>
      <c r="AJ235" s="1746">
        <v>0</v>
      </c>
      <c r="AK235" s="1747"/>
      <c r="AL235" s="1747"/>
      <c r="AM235" s="1747"/>
      <c r="AN235" s="1747"/>
      <c r="AO235" s="1747"/>
      <c r="AP235" s="1747"/>
      <c r="AQ235" s="1748"/>
      <c r="AR235" s="1749">
        <f t="shared" si="8"/>
        <v>0</v>
      </c>
      <c r="AS235" s="1750"/>
      <c r="AT235" s="1750"/>
      <c r="AU235" s="1750"/>
      <c r="AV235" s="1751"/>
      <c r="AW235" s="1759"/>
      <c r="AX235" s="1753"/>
      <c r="AY235" s="1753"/>
      <c r="AZ235" s="1754"/>
    </row>
    <row r="236" spans="1:52" ht="12" customHeight="1">
      <c r="A236" s="1760"/>
      <c r="B236" s="1761"/>
      <c r="C236" s="1761"/>
      <c r="D236" s="1761"/>
      <c r="E236" s="1762"/>
      <c r="F236" s="1763"/>
      <c r="G236" s="1764"/>
      <c r="H236" s="1764"/>
      <c r="I236" s="1764"/>
      <c r="J236" s="1764"/>
      <c r="K236" s="1764"/>
      <c r="L236" s="1764"/>
      <c r="M236" s="1764"/>
      <c r="N236" s="1764"/>
      <c r="O236" s="1764"/>
      <c r="P236" s="1764"/>
      <c r="Q236" s="1765"/>
      <c r="R236" s="1766" t="s">
        <v>901</v>
      </c>
      <c r="S236" s="1767"/>
      <c r="T236" s="1768"/>
      <c r="U236" s="1769"/>
      <c r="V236" s="1770"/>
      <c r="W236" s="1771"/>
      <c r="X236" s="1769"/>
      <c r="Y236" s="1770"/>
      <c r="Z236" s="1771"/>
      <c r="AA236" s="1772">
        <f>U236-X236</f>
        <v>0</v>
      </c>
      <c r="AB236" s="1773"/>
      <c r="AC236" s="1774"/>
      <c r="AD236" s="1769"/>
      <c r="AE236" s="1770"/>
      <c r="AF236" s="1771"/>
      <c r="AG236" s="1766"/>
      <c r="AH236" s="1767"/>
      <c r="AI236" s="1768"/>
      <c r="AJ236" s="1775">
        <v>0</v>
      </c>
      <c r="AK236" s="1776"/>
      <c r="AL236" s="1776"/>
      <c r="AM236" s="1776"/>
      <c r="AN236" s="1776"/>
      <c r="AO236" s="1776"/>
      <c r="AP236" s="1776"/>
      <c r="AQ236" s="1777"/>
      <c r="AR236" s="1778">
        <f t="shared" si="8"/>
        <v>0</v>
      </c>
      <c r="AS236" s="1779"/>
      <c r="AT236" s="1779"/>
      <c r="AU236" s="1779"/>
      <c r="AV236" s="1780"/>
      <c r="AW236" s="1781"/>
      <c r="AX236" s="1782"/>
      <c r="AY236" s="1782"/>
      <c r="AZ236" s="1783"/>
    </row>
    <row r="237" spans="1:52" ht="5.25" customHeight="1" thickBot="1">
      <c r="A237" s="1784"/>
      <c r="B237" s="1785"/>
      <c r="C237" s="1786"/>
      <c r="D237" s="1786"/>
      <c r="E237" s="1787"/>
      <c r="F237" s="1786"/>
      <c r="G237" s="1786"/>
      <c r="H237" s="1786"/>
      <c r="I237" s="1786"/>
      <c r="J237" s="1786"/>
      <c r="K237" s="1786"/>
      <c r="L237" s="1786"/>
      <c r="M237" s="1786"/>
      <c r="N237" s="1786"/>
      <c r="O237" s="1788"/>
      <c r="P237" s="1788"/>
      <c r="Q237" s="1788"/>
      <c r="R237" s="1788"/>
      <c r="S237" s="1788"/>
      <c r="T237" s="1789"/>
      <c r="U237" s="1790"/>
      <c r="V237" s="1790"/>
      <c r="W237" s="1791"/>
      <c r="X237" s="1790"/>
      <c r="Y237" s="1790"/>
      <c r="Z237" s="1792"/>
      <c r="AA237" s="1793"/>
      <c r="AB237" s="1793"/>
      <c r="AC237" s="1792"/>
      <c r="AD237" s="1793"/>
      <c r="AE237" s="1793"/>
      <c r="AF237" s="1792"/>
      <c r="AG237" s="1506"/>
      <c r="AH237" s="1506"/>
      <c r="AI237" s="1794"/>
      <c r="AJ237" s="1795"/>
      <c r="AK237" s="1795"/>
      <c r="AL237" s="1795"/>
      <c r="AM237" s="1795"/>
      <c r="AN237" s="1795"/>
      <c r="AO237" s="1796"/>
      <c r="AP237" s="1796"/>
      <c r="AQ237" s="1797"/>
      <c r="AR237" s="1796"/>
      <c r="AS237" s="1795"/>
      <c r="AT237" s="1795"/>
      <c r="AU237" s="1795"/>
      <c r="AV237" s="1798"/>
      <c r="AW237" s="1506"/>
      <c r="AX237" s="1506"/>
      <c r="AY237" s="1506"/>
      <c r="AZ237" s="1512"/>
    </row>
    <row r="238" spans="1:52" ht="20.100000000000001" customHeight="1" thickBot="1">
      <c r="A238" s="1799"/>
      <c r="B238" s="1800" t="s">
        <v>902</v>
      </c>
      <c r="C238" s="1801"/>
      <c r="D238" s="1801"/>
      <c r="E238" s="1801"/>
      <c r="F238" s="1801"/>
      <c r="G238" s="1801"/>
      <c r="H238" s="1801"/>
      <c r="I238" s="1801"/>
      <c r="J238" s="1801"/>
      <c r="K238" s="1802"/>
      <c r="L238" s="1803"/>
      <c r="M238" s="1802"/>
      <c r="N238" s="1804"/>
      <c r="O238" s="1803"/>
      <c r="P238" s="1803"/>
      <c r="Q238" s="1803"/>
      <c r="R238" s="1805"/>
      <c r="S238" s="1805" t="s">
        <v>903</v>
      </c>
      <c r="T238" s="1806"/>
      <c r="U238" s="1807">
        <f>SUM(U225:W237)</f>
        <v>0</v>
      </c>
      <c r="V238" s="1808"/>
      <c r="W238" s="1809"/>
      <c r="X238" s="1807">
        <f>SUM(X225:Z237)</f>
        <v>0</v>
      </c>
      <c r="Y238" s="1808"/>
      <c r="Z238" s="1809"/>
      <c r="AA238" s="1807">
        <f>SUM(AA225:AC237)</f>
        <v>0</v>
      </c>
      <c r="AB238" s="1808"/>
      <c r="AC238" s="1809"/>
      <c r="AD238" s="1807">
        <f>SUM(AD225:AF237)</f>
        <v>0</v>
      </c>
      <c r="AE238" s="1808"/>
      <c r="AF238" s="1809"/>
      <c r="AG238" s="1810"/>
      <c r="AH238" s="1811"/>
      <c r="AI238" s="1812"/>
      <c r="AJ238" s="1813">
        <f>SUM(AJ225:AQ237)</f>
        <v>0</v>
      </c>
      <c r="AK238" s="1814"/>
      <c r="AL238" s="1814"/>
      <c r="AM238" s="1814"/>
      <c r="AN238" s="1814"/>
      <c r="AO238" s="1814"/>
      <c r="AP238" s="1814"/>
      <c r="AQ238" s="1815"/>
      <c r="AR238" s="1816">
        <f>SUM(AR225:AV237)</f>
        <v>0</v>
      </c>
      <c r="AS238" s="1817"/>
      <c r="AT238" s="1817"/>
      <c r="AU238" s="1817"/>
      <c r="AV238" s="1818"/>
      <c r="AW238" s="1819"/>
      <c r="AX238" s="1680"/>
      <c r="AY238" s="1820"/>
      <c r="AZ238" s="1821"/>
    </row>
    <row r="239" spans="1:52" ht="12" customHeight="1">
      <c r="A239" s="1497"/>
      <c r="B239" s="1822"/>
      <c r="C239" s="1690" t="s">
        <v>719</v>
      </c>
      <c r="D239" s="1690"/>
      <c r="E239" s="1690"/>
      <c r="F239" s="1690"/>
      <c r="G239" s="1690"/>
      <c r="H239" s="1690"/>
      <c r="I239" s="1690"/>
      <c r="J239" s="1690"/>
      <c r="K239" s="1569"/>
      <c r="L239" s="1569"/>
      <c r="M239" s="1569"/>
      <c r="N239" s="1569"/>
      <c r="O239" s="1538"/>
      <c r="P239" s="1538"/>
      <c r="Q239" s="1686"/>
      <c r="R239" s="1686"/>
      <c r="S239" s="1686"/>
      <c r="T239" s="1686"/>
      <c r="U239" s="1685"/>
      <c r="V239" s="1496"/>
      <c r="W239" s="1496"/>
      <c r="X239" s="1496"/>
      <c r="Y239" s="1496"/>
      <c r="Z239" s="1496"/>
      <c r="AA239" s="1496"/>
      <c r="AB239" s="1496"/>
      <c r="AC239" s="1496"/>
      <c r="AD239" s="1496"/>
      <c r="AE239" s="1496"/>
      <c r="AF239" s="1690" t="s">
        <v>904</v>
      </c>
      <c r="AG239" s="1690"/>
      <c r="AH239" s="1690"/>
      <c r="AI239" s="1690"/>
      <c r="AJ239" s="1690"/>
      <c r="AK239" s="1690"/>
      <c r="AL239" s="1690"/>
      <c r="AM239" s="1690"/>
      <c r="AN239" s="1690"/>
      <c r="AO239" s="1690"/>
      <c r="AP239" s="1496"/>
      <c r="AQ239" s="1496"/>
      <c r="AR239" s="1491"/>
      <c r="AS239" s="1491"/>
      <c r="AT239" s="1491"/>
      <c r="AU239" s="1491"/>
      <c r="AV239" s="1598"/>
      <c r="AW239" s="1496"/>
      <c r="AX239" s="1680"/>
      <c r="AY239" s="1496"/>
      <c r="AZ239" s="1503"/>
    </row>
    <row r="240" spans="1:52" ht="12" customHeight="1">
      <c r="A240" s="1823"/>
      <c r="B240" s="1824" t="s">
        <v>905</v>
      </c>
      <c r="C240" s="1824"/>
      <c r="D240" s="1824"/>
      <c r="E240" s="1824"/>
      <c r="F240" s="1824"/>
      <c r="G240" s="1824"/>
      <c r="H240" s="1824"/>
      <c r="I240" s="1824"/>
      <c r="J240" s="1824"/>
      <c r="K240" s="1824"/>
      <c r="L240" s="1825"/>
      <c r="M240" s="1825"/>
      <c r="N240" s="1825"/>
      <c r="O240" s="1826"/>
      <c r="P240" s="1826"/>
      <c r="Q240" s="1686"/>
      <c r="R240" s="1686"/>
      <c r="S240" s="1686"/>
      <c r="T240" s="1686"/>
      <c r="U240" s="1685"/>
      <c r="V240" s="1686"/>
      <c r="W240" s="1686"/>
      <c r="X240" s="1686"/>
      <c r="Y240" s="1686"/>
      <c r="Z240" s="1496"/>
      <c r="AA240" s="1496"/>
      <c r="AB240" s="1684"/>
      <c r="AC240" s="1515"/>
      <c r="AD240" s="1515"/>
      <c r="AE240" s="1819" t="s">
        <v>906</v>
      </c>
      <c r="AF240" s="1515"/>
      <c r="AG240" s="1551"/>
      <c r="AH240" s="1551"/>
      <c r="AI240" s="1522"/>
      <c r="AJ240" s="1522"/>
      <c r="AK240" s="1522"/>
      <c r="AL240" s="1522"/>
      <c r="AM240" s="1522"/>
      <c r="AN240" s="1522"/>
      <c r="AO240" s="1522"/>
      <c r="AP240" s="1522"/>
      <c r="AQ240" s="1522"/>
      <c r="AR240" s="1496"/>
      <c r="AS240" s="1496"/>
      <c r="AT240" s="1496"/>
      <c r="AU240" s="1496"/>
      <c r="AV240" s="1649"/>
      <c r="AW240" s="1496"/>
      <c r="AX240" s="1680"/>
      <c r="AY240" s="1496"/>
      <c r="AZ240" s="1503"/>
    </row>
    <row r="241" spans="1:52" ht="20.100000000000001" customHeight="1">
      <c r="A241" s="1497"/>
      <c r="B241" s="1822"/>
      <c r="C241" s="1827"/>
      <c r="D241" s="1827"/>
      <c r="E241" s="1827"/>
      <c r="F241" s="1827"/>
      <c r="G241" s="1827"/>
      <c r="H241" s="1827"/>
      <c r="I241" s="1827"/>
      <c r="J241" s="1827"/>
      <c r="K241" s="1827"/>
      <c r="L241" s="1827"/>
      <c r="M241" s="1827"/>
      <c r="N241" s="1827"/>
      <c r="O241" s="1828"/>
      <c r="P241" s="1828"/>
      <c r="Q241" s="1829"/>
      <c r="R241" s="1829"/>
      <c r="S241" s="1829"/>
      <c r="T241" s="1829"/>
      <c r="U241" s="1830">
        <f>U238+U191</f>
        <v>0</v>
      </c>
      <c r="V241" s="1830"/>
      <c r="W241" s="1830"/>
      <c r="X241" s="1830">
        <f>X238+X191</f>
        <v>0</v>
      </c>
      <c r="Y241" s="1830"/>
      <c r="Z241" s="1830"/>
      <c r="AA241" s="1830">
        <f>AA238+AA191</f>
        <v>0</v>
      </c>
      <c r="AB241" s="1830"/>
      <c r="AC241" s="1830"/>
      <c r="AD241" s="1830">
        <f>AD238+AD191</f>
        <v>0</v>
      </c>
      <c r="AE241" s="1830"/>
      <c r="AF241" s="1830"/>
      <c r="AG241" s="1831"/>
      <c r="AH241" s="1832">
        <f>AJ238+AH191</f>
        <v>0</v>
      </c>
      <c r="AI241" s="1833"/>
      <c r="AJ241" s="1833"/>
      <c r="AK241" s="1833"/>
      <c r="AL241" s="1833"/>
      <c r="AM241" s="1833"/>
      <c r="AN241" s="1833"/>
      <c r="AO241" s="1833"/>
      <c r="AP241" s="1833"/>
      <c r="AQ241" s="1834"/>
      <c r="AR241" s="1832">
        <f>AR238+AR191</f>
        <v>0</v>
      </c>
      <c r="AS241" s="1833"/>
      <c r="AT241" s="1833"/>
      <c r="AU241" s="1833"/>
      <c r="AV241" s="1834"/>
      <c r="AW241" s="1831"/>
      <c r="AX241" s="1831"/>
      <c r="AY241" s="1831"/>
      <c r="AZ241" s="1835"/>
    </row>
    <row r="242" spans="1:52" ht="12" customHeight="1">
      <c r="A242" s="1497"/>
      <c r="B242" s="1822"/>
      <c r="C242" s="1827"/>
      <c r="D242" s="1827"/>
      <c r="E242" s="1827"/>
      <c r="F242" s="1827"/>
      <c r="G242" s="1827"/>
      <c r="H242" s="1827"/>
      <c r="I242" s="1827"/>
      <c r="J242" s="1827"/>
      <c r="K242" s="1827"/>
      <c r="L242" s="1827"/>
      <c r="M242" s="1827"/>
      <c r="N242" s="1827"/>
      <c r="O242" s="1828"/>
      <c r="P242" s="1828"/>
      <c r="Q242" s="1829"/>
      <c r="R242" s="1829"/>
      <c r="S242" s="1829"/>
      <c r="T242" s="1829"/>
      <c r="U242" s="1836"/>
      <c r="V242" s="1836"/>
      <c r="W242" s="1836"/>
      <c r="X242" s="1836"/>
      <c r="Y242" s="1836"/>
      <c r="Z242" s="1836"/>
      <c r="AA242" s="1837"/>
      <c r="AB242" s="1837"/>
      <c r="AC242" s="1837"/>
      <c r="AD242" s="1837"/>
      <c r="AE242" s="1837"/>
      <c r="AF242" s="1837"/>
      <c r="AG242" s="1831"/>
      <c r="AH242" s="1837"/>
      <c r="AI242" s="1837"/>
      <c r="AJ242" s="1837"/>
      <c r="AK242" s="1837"/>
      <c r="AL242" s="1837"/>
      <c r="AM242" s="1837"/>
      <c r="AN242" s="1837"/>
      <c r="AO242" s="1837"/>
      <c r="AP242" s="1837"/>
      <c r="AQ242" s="1837"/>
      <c r="AR242" s="1837"/>
      <c r="AS242" s="1837"/>
      <c r="AT242" s="1837"/>
      <c r="AU242" s="1837"/>
      <c r="AV242" s="1837"/>
      <c r="AW242" s="1831"/>
      <c r="AX242" s="1831"/>
      <c r="AY242" s="1831"/>
      <c r="AZ242" s="1835"/>
    </row>
    <row r="243" spans="1:52" ht="15" hidden="1">
      <c r="A243" s="1497"/>
      <c r="B243" s="1822"/>
      <c r="C243" s="1827"/>
      <c r="D243" s="1827"/>
      <c r="E243" s="1827"/>
      <c r="F243" s="1827"/>
      <c r="G243" s="1827"/>
      <c r="H243" s="1827"/>
      <c r="I243" s="1827"/>
      <c r="J243" s="1827"/>
      <c r="K243" s="1827"/>
      <c r="L243" s="1827"/>
      <c r="M243" s="1827"/>
      <c r="N243" s="1827"/>
      <c r="O243" s="1828"/>
      <c r="P243" s="1828"/>
      <c r="Q243" s="1829"/>
      <c r="R243" s="1829"/>
      <c r="S243" s="1829"/>
      <c r="T243" s="1829"/>
      <c r="U243" s="1838"/>
      <c r="V243" s="1839"/>
      <c r="W243" s="1839"/>
      <c r="X243" s="1839"/>
      <c r="Y243" s="1839"/>
      <c r="Z243" s="1840"/>
      <c r="AA243" s="1841"/>
      <c r="AB243" s="1842"/>
      <c r="AC243" s="1841"/>
      <c r="AD243" s="1841"/>
      <c r="AE243" s="1841"/>
      <c r="AF243" s="1841"/>
      <c r="AG243" s="1841"/>
      <c r="AH243" s="1841"/>
      <c r="AI243" s="1841"/>
      <c r="AJ243" s="1841"/>
      <c r="AK243" s="1843"/>
      <c r="AL243" s="1831"/>
      <c r="AM243" s="1831"/>
      <c r="AN243" s="1831"/>
      <c r="AO243" s="1831"/>
      <c r="AP243" s="1831"/>
      <c r="AQ243" s="1831"/>
      <c r="AR243" s="1831"/>
      <c r="AS243" s="1831"/>
      <c r="AT243" s="1831"/>
      <c r="AU243" s="1831"/>
      <c r="AV243" s="1831"/>
      <c r="AW243" s="1831"/>
      <c r="AX243" s="1831"/>
      <c r="AY243" s="1831"/>
      <c r="AZ243" s="1835"/>
    </row>
    <row r="244" spans="1:52" ht="12" customHeight="1">
      <c r="A244" s="1497"/>
      <c r="B244" s="1822"/>
      <c r="C244" s="1844"/>
      <c r="D244" s="1844"/>
      <c r="E244" s="1844"/>
      <c r="F244" s="1844"/>
      <c r="G244" s="1844"/>
      <c r="H244" s="1844"/>
      <c r="I244" s="1844"/>
      <c r="J244" s="1844"/>
      <c r="K244" s="1844"/>
      <c r="L244" s="1844"/>
      <c r="M244" s="1496"/>
      <c r="N244" s="1496"/>
      <c r="O244" s="1671" t="s">
        <v>907</v>
      </c>
      <c r="P244" s="1671"/>
      <c r="Q244" s="1671"/>
      <c r="R244" s="1671"/>
      <c r="S244" s="1671"/>
      <c r="T244" s="1672"/>
      <c r="U244" s="1845" t="s">
        <v>908</v>
      </c>
      <c r="V244" s="1846"/>
      <c r="W244" s="1847"/>
      <c r="X244" s="1848"/>
      <c r="Y244" s="1849" t="s">
        <v>909</v>
      </c>
      <c r="Z244" s="1850"/>
      <c r="AA244" s="1831"/>
      <c r="AB244" s="1496"/>
      <c r="AC244" s="1496"/>
      <c r="AD244" s="1496"/>
      <c r="AE244" s="1496"/>
      <c r="AF244" s="1851" t="s">
        <v>910</v>
      </c>
      <c r="AG244" s="1851"/>
      <c r="AH244" s="1852"/>
      <c r="AI244" s="1853"/>
      <c r="AJ244" s="1831"/>
      <c r="AK244" s="1854" t="s">
        <v>911</v>
      </c>
      <c r="AL244" s="1855" t="s">
        <v>912</v>
      </c>
      <c r="AM244" s="1856"/>
      <c r="AN244" s="1856"/>
      <c r="AO244" s="1856"/>
      <c r="AP244" s="1856"/>
      <c r="AQ244" s="1856"/>
      <c r="AR244" s="1831"/>
      <c r="AS244" s="1831"/>
      <c r="AT244" s="1831"/>
      <c r="AU244" s="1831"/>
      <c r="AV244" s="1831"/>
      <c r="AW244" s="1831"/>
      <c r="AX244" s="1831"/>
      <c r="AY244" s="1831"/>
      <c r="AZ244" s="1835"/>
    </row>
    <row r="245" spans="1:52" ht="12" customHeight="1">
      <c r="A245" s="1857" t="s">
        <v>69</v>
      </c>
      <c r="B245" s="1858"/>
      <c r="C245" s="1858"/>
      <c r="D245" s="1858"/>
      <c r="E245" s="1858"/>
      <c r="F245" s="1859" t="s">
        <v>913</v>
      </c>
      <c r="G245" s="1860">
        <f ca="1">TODAY()</f>
        <v>44431</v>
      </c>
      <c r="H245" s="1860"/>
      <c r="I245" s="1860"/>
      <c r="J245" s="1860"/>
      <c r="K245" s="1860"/>
      <c r="L245" s="1860"/>
      <c r="M245" s="1538"/>
      <c r="N245" s="1844" t="s">
        <v>914</v>
      </c>
      <c r="O245" s="1861" t="s">
        <v>915</v>
      </c>
      <c r="P245" s="1850" t="s">
        <v>916</v>
      </c>
      <c r="Q245" s="1850"/>
      <c r="R245" s="1850"/>
      <c r="S245" s="1850"/>
      <c r="T245" s="1861"/>
      <c r="U245" s="1862" t="s">
        <v>917</v>
      </c>
      <c r="V245" s="1863"/>
      <c r="W245" s="1863"/>
      <c r="X245" s="1863"/>
      <c r="Y245" s="1863"/>
      <c r="Z245" s="1864"/>
      <c r="AA245" s="1853"/>
      <c r="AB245" s="1603"/>
      <c r="AC245" s="1864"/>
      <c r="AD245" s="1853"/>
      <c r="AE245" s="1522"/>
      <c r="AF245" s="1865"/>
      <c r="AG245" s="1864"/>
      <c r="AH245" s="1866" t="s">
        <v>918</v>
      </c>
      <c r="AI245" s="1867"/>
      <c r="AJ245" s="1867"/>
      <c r="AK245" s="1868"/>
      <c r="AL245" s="1831"/>
      <c r="AM245" s="1831"/>
      <c r="AN245" s="1831"/>
      <c r="AO245" s="1831"/>
      <c r="AP245" s="1831"/>
      <c r="AQ245" s="1831"/>
      <c r="AR245" s="1831"/>
      <c r="AS245" s="1831"/>
      <c r="AT245" s="1831"/>
      <c r="AU245" s="1831"/>
      <c r="AV245" s="1831"/>
      <c r="AW245" s="1831"/>
      <c r="AX245" s="1831"/>
      <c r="AY245" s="1831"/>
      <c r="AZ245" s="1835"/>
    </row>
    <row r="246" spans="1:52" ht="0.95" customHeight="1" thickBot="1">
      <c r="A246" s="1581"/>
      <c r="B246" s="1785"/>
      <c r="C246" s="1869"/>
      <c r="D246" s="1869"/>
      <c r="E246" s="1869"/>
      <c r="F246" s="1869"/>
      <c r="G246" s="1869"/>
      <c r="H246" s="1869"/>
      <c r="I246" s="1869"/>
      <c r="J246" s="1869"/>
      <c r="K246" s="1869"/>
      <c r="L246" s="1869"/>
      <c r="M246" s="1870"/>
      <c r="N246" s="1871"/>
      <c r="O246" s="1871"/>
      <c r="P246" s="1871"/>
      <c r="Q246" s="1871"/>
      <c r="R246" s="1871"/>
      <c r="S246" s="1871"/>
      <c r="T246" s="1871"/>
      <c r="U246" s="1871"/>
      <c r="V246" s="1871"/>
      <c r="W246" s="1871"/>
      <c r="X246" s="1871"/>
      <c r="Y246" s="1871"/>
      <c r="Z246" s="1506"/>
      <c r="AA246" s="1872"/>
      <c r="AB246" s="1873"/>
      <c r="AC246" s="1872"/>
      <c r="AD246" s="1872"/>
      <c r="AE246" s="1872"/>
      <c r="AF246" s="1872"/>
      <c r="AG246" s="1872"/>
      <c r="AH246" s="1872"/>
      <c r="AI246" s="1872"/>
      <c r="AJ246" s="1872"/>
      <c r="AK246" s="1874"/>
      <c r="AL246" s="1872"/>
      <c r="AM246" s="1872"/>
      <c r="AN246" s="1872"/>
      <c r="AO246" s="1872"/>
      <c r="AP246" s="1872"/>
      <c r="AQ246" s="1872"/>
      <c r="AR246" s="1872"/>
      <c r="AS246" s="1872"/>
      <c r="AT246" s="1872"/>
      <c r="AU246" s="1872"/>
      <c r="AV246" s="1872"/>
      <c r="AW246" s="1872"/>
      <c r="AX246" s="1872"/>
      <c r="AY246" s="1872"/>
      <c r="AZ246" s="1875"/>
    </row>
    <row r="247" spans="1:52" ht="0.95" customHeight="1"/>
    <row r="248" spans="1:52" ht="0.95" customHeight="1"/>
    <row r="249" spans="1:52" ht="0.95" customHeight="1"/>
    <row r="250" spans="1:52" ht="0.95" customHeight="1" thickBot="1"/>
    <row r="251" spans="1:52" ht="18">
      <c r="A251" s="1489"/>
      <c r="B251" s="1490" t="s">
        <v>826</v>
      </c>
      <c r="C251" s="1490"/>
      <c r="D251" s="1490"/>
      <c r="E251" s="1490"/>
      <c r="F251" s="1490"/>
      <c r="G251" s="1490"/>
      <c r="H251" s="1490"/>
      <c r="I251" s="1490"/>
      <c r="J251" s="1490"/>
      <c r="K251" s="1490"/>
      <c r="L251" s="1490"/>
      <c r="M251" s="1490"/>
      <c r="N251" s="1490"/>
      <c r="O251" s="1490"/>
      <c r="P251" s="1490"/>
      <c r="Q251" s="1490"/>
      <c r="R251" s="1490"/>
      <c r="S251" s="1491"/>
      <c r="T251" s="1491"/>
      <c r="U251" s="1491"/>
      <c r="V251" s="1491"/>
      <c r="W251" s="1491"/>
      <c r="X251" s="1491"/>
      <c r="Y251" s="1491"/>
      <c r="Z251" s="1491"/>
      <c r="AA251" s="1491"/>
      <c r="AB251" s="1491"/>
      <c r="AC251" s="1491"/>
      <c r="AD251" s="1491"/>
      <c r="AE251" s="1491"/>
      <c r="AF251" s="1491"/>
      <c r="AG251" s="1491"/>
      <c r="AH251" s="1491"/>
      <c r="AI251" s="1491"/>
      <c r="AJ251" s="1491"/>
      <c r="AK251" s="1491"/>
      <c r="AL251" s="1491"/>
      <c r="AM251" s="1491"/>
      <c r="AN251" s="1491"/>
      <c r="AO251" s="1490"/>
      <c r="AP251" s="1492"/>
      <c r="AQ251" s="1492"/>
      <c r="AR251" s="1492"/>
      <c r="AS251" s="1492"/>
      <c r="AT251" s="1492"/>
      <c r="AU251" s="1493"/>
      <c r="AV251" s="1494"/>
      <c r="AW251" s="1494"/>
      <c r="AX251" s="1494"/>
      <c r="AY251" s="1494" t="s">
        <v>827</v>
      </c>
      <c r="AZ251" s="1495"/>
    </row>
    <row r="252" spans="1:52" ht="18">
      <c r="A252" s="1497"/>
      <c r="B252" s="1498" t="s">
        <v>828</v>
      </c>
      <c r="C252" s="1498"/>
      <c r="D252" s="1498"/>
      <c r="E252" s="1498"/>
      <c r="F252" s="1498"/>
      <c r="G252" s="1498"/>
      <c r="H252" s="1498"/>
      <c r="I252" s="1498"/>
      <c r="J252" s="1498"/>
      <c r="K252" s="1498"/>
      <c r="L252" s="1498"/>
      <c r="M252" s="1498"/>
      <c r="N252" s="1498"/>
      <c r="O252" s="1498"/>
      <c r="P252" s="1499"/>
      <c r="Q252" s="1499"/>
      <c r="R252" s="1499"/>
      <c r="S252" s="1496"/>
      <c r="T252" s="1496"/>
      <c r="U252" s="1496"/>
      <c r="V252" s="1496"/>
      <c r="W252" s="1496"/>
      <c r="X252" s="1496"/>
      <c r="Y252" s="1496"/>
      <c r="Z252" s="1496"/>
      <c r="AA252" s="1496"/>
      <c r="AB252" s="1496"/>
      <c r="AC252" s="1496"/>
      <c r="AD252" s="1496"/>
      <c r="AE252" s="1496"/>
      <c r="AF252" s="1496"/>
      <c r="AG252" s="1496"/>
      <c r="AH252" s="1496"/>
      <c r="AI252" s="1496"/>
      <c r="AJ252" s="1496"/>
      <c r="AK252" s="1496"/>
      <c r="AL252" s="1496"/>
      <c r="AM252" s="1496"/>
      <c r="AN252" s="1496"/>
      <c r="AO252" s="1500"/>
      <c r="AP252" s="1500"/>
      <c r="AQ252" s="1500"/>
      <c r="AR252" s="1496"/>
      <c r="AS252" s="1500"/>
      <c r="AT252" s="1500"/>
      <c r="AU252" s="1501"/>
      <c r="AV252" s="1502"/>
      <c r="AW252" s="1502"/>
      <c r="AX252" s="1502"/>
      <c r="AY252" s="1502" t="s">
        <v>829</v>
      </c>
      <c r="AZ252" s="1503"/>
    </row>
    <row r="253" spans="1:52" ht="6.75" customHeight="1" thickBot="1">
      <c r="A253" s="1504"/>
      <c r="B253" s="1505"/>
      <c r="C253" s="1505"/>
      <c r="D253" s="1505"/>
      <c r="E253" s="1505"/>
      <c r="F253" s="1505"/>
      <c r="G253" s="1506"/>
      <c r="H253" s="1507"/>
      <c r="I253" s="1508"/>
      <c r="J253" s="1508"/>
      <c r="K253" s="1508"/>
      <c r="L253" s="1508"/>
      <c r="M253" s="1506"/>
      <c r="N253" s="1506"/>
      <c r="O253" s="1508"/>
      <c r="P253" s="1508"/>
      <c r="Q253" s="1508"/>
      <c r="R253" s="1508"/>
      <c r="S253" s="1508"/>
      <c r="T253" s="1508"/>
      <c r="U253" s="1508"/>
      <c r="V253" s="1506"/>
      <c r="W253" s="1506"/>
      <c r="X253" s="1506"/>
      <c r="Y253" s="1506"/>
      <c r="Z253" s="1506"/>
      <c r="AA253" s="1506"/>
      <c r="AB253" s="1506"/>
      <c r="AC253" s="1506"/>
      <c r="AD253" s="1506"/>
      <c r="AE253" s="1506"/>
      <c r="AF253" s="1506"/>
      <c r="AG253" s="1506"/>
      <c r="AH253" s="1506"/>
      <c r="AI253" s="1506"/>
      <c r="AJ253" s="1506"/>
      <c r="AK253" s="1506"/>
      <c r="AL253" s="1506"/>
      <c r="AM253" s="1506"/>
      <c r="AN253" s="1506"/>
      <c r="AO253" s="1509"/>
      <c r="AP253" s="1509"/>
      <c r="AQ253" s="1509"/>
      <c r="AR253" s="1509"/>
      <c r="AS253" s="1510"/>
      <c r="AT253" s="1510"/>
      <c r="AU253" s="1506"/>
      <c r="AV253" s="1511"/>
      <c r="AW253" s="1511"/>
      <c r="AX253" s="1511"/>
      <c r="AY253" s="1511"/>
      <c r="AZ253" s="1512"/>
    </row>
    <row r="254" spans="1:52" ht="12.95" customHeight="1">
      <c r="A254" s="1497" t="s">
        <v>830</v>
      </c>
      <c r="B254" s="1496"/>
      <c r="C254" s="1496"/>
      <c r="D254" s="1496"/>
      <c r="E254" s="1496"/>
      <c r="F254" s="1496"/>
      <c r="G254" s="1496"/>
      <c r="H254" s="1496"/>
      <c r="I254" s="1496"/>
      <c r="J254" s="1496"/>
      <c r="K254" s="1496" t="s">
        <v>618</v>
      </c>
      <c r="L254" s="1513" t="s">
        <v>831</v>
      </c>
      <c r="M254" s="1514"/>
      <c r="N254" s="1514"/>
      <c r="O254" s="1514"/>
      <c r="P254" s="1514"/>
      <c r="Q254" s="1514"/>
      <c r="R254" s="1514"/>
      <c r="S254" s="1514"/>
      <c r="T254" s="1491"/>
      <c r="U254" s="1491"/>
      <c r="V254" s="1491"/>
      <c r="W254" s="1495" t="s">
        <v>614</v>
      </c>
      <c r="X254" s="1496"/>
      <c r="Y254" s="1515" t="s">
        <v>832</v>
      </c>
      <c r="Z254" s="1515"/>
      <c r="AA254" s="1515"/>
      <c r="AB254" s="1515"/>
      <c r="AC254" s="1515"/>
      <c r="AD254" s="1515"/>
      <c r="AE254" s="1515"/>
      <c r="AF254" s="1515"/>
      <c r="AG254" s="1515"/>
      <c r="AH254" s="1515"/>
      <c r="AI254" s="1515"/>
      <c r="AJ254" s="1515"/>
      <c r="AK254" s="1515"/>
      <c r="AL254" s="1515"/>
      <c r="AM254" s="1515"/>
      <c r="AN254" s="1496"/>
      <c r="AO254" s="1496"/>
      <c r="AP254" s="1496"/>
      <c r="AQ254" s="1496"/>
      <c r="AR254" s="1496"/>
      <c r="AS254" s="1496"/>
      <c r="AT254" s="1496"/>
      <c r="AU254" s="1496"/>
      <c r="AV254" s="1496"/>
      <c r="AW254" s="1496"/>
      <c r="AX254" s="1496"/>
      <c r="AY254" s="1496"/>
      <c r="AZ254" s="1503" t="s">
        <v>833</v>
      </c>
    </row>
    <row r="255" spans="1:52" s="1883" customFormat="1" ht="12.95" customHeight="1" thickBot="1">
      <c r="A255" s="1877">
        <f>ss!M262</f>
        <v>0</v>
      </c>
      <c r="B255" s="1878"/>
      <c r="C255" s="1878"/>
      <c r="D255" s="1878"/>
      <c r="E255" s="1878"/>
      <c r="F255" s="1878"/>
      <c r="G255" s="1878"/>
      <c r="H255" s="1878"/>
      <c r="I255" s="1878"/>
      <c r="J255" s="1878"/>
      <c r="K255" s="1878"/>
      <c r="L255" s="1518">
        <f>L$5</f>
        <v>-99989826</v>
      </c>
      <c r="M255" s="1519"/>
      <c r="N255" s="1519"/>
      <c r="O255" s="1519"/>
      <c r="P255" s="1519"/>
      <c r="Q255" s="1519"/>
      <c r="R255" s="1519"/>
      <c r="S255" s="1519"/>
      <c r="T255" s="1519"/>
      <c r="U255" s="1519"/>
      <c r="V255" s="1519"/>
      <c r="W255" s="1520"/>
      <c r="X255" s="1879"/>
      <c r="Y255" s="1880"/>
      <c r="Z255" s="1880"/>
      <c r="AA255" s="1880"/>
      <c r="AB255" s="1880"/>
      <c r="AC255" s="1880"/>
      <c r="AD255" s="1880"/>
      <c r="AE255" s="1880"/>
      <c r="AF255" s="1880"/>
      <c r="AG255" s="1880"/>
      <c r="AH255" s="1880"/>
      <c r="AI255" s="1880"/>
      <c r="AJ255" s="1880"/>
      <c r="AK255" s="1880"/>
      <c r="AL255" s="1524">
        <f>AL$5</f>
        <v>41</v>
      </c>
      <c r="AM255" s="1524"/>
      <c r="AN255" s="1524"/>
      <c r="AO255" s="1524"/>
      <c r="AP255" s="1524"/>
      <c r="AQ255" s="1524"/>
      <c r="AR255" s="1881"/>
      <c r="AS255" s="1880"/>
      <c r="AT255" s="1880"/>
      <c r="AU255" s="1880"/>
      <c r="AV255" s="1880"/>
      <c r="AW255" s="1880"/>
      <c r="AX255" s="1880"/>
      <c r="AY255" s="1880"/>
      <c r="AZ255" s="1882"/>
    </row>
    <row r="256" spans="1:52" ht="15" customHeight="1">
      <c r="A256" s="1527">
        <f>A206</f>
        <v>0</v>
      </c>
      <c r="B256" s="1528"/>
      <c r="C256" s="1528"/>
      <c r="D256" s="1528"/>
      <c r="E256" s="1528"/>
      <c r="F256" s="1528"/>
      <c r="G256" s="1528"/>
      <c r="H256" s="1528"/>
      <c r="I256" s="1528"/>
      <c r="J256" s="1528"/>
      <c r="K256" s="1528"/>
      <c r="L256" s="1529"/>
      <c r="M256" s="1529"/>
      <c r="N256" s="1529"/>
      <c r="O256" s="1529"/>
      <c r="P256" s="1530"/>
      <c r="Q256" s="1531" t="s">
        <v>834</v>
      </c>
      <c r="R256" s="1532"/>
      <c r="S256" s="1532"/>
      <c r="T256" s="1532"/>
      <c r="U256" s="1532"/>
      <c r="V256" s="1532"/>
      <c r="W256" s="1533"/>
      <c r="X256" s="1534"/>
      <c r="Y256" s="1515" t="s">
        <v>835</v>
      </c>
      <c r="Z256" s="1499"/>
      <c r="AA256" s="1535"/>
      <c r="AB256" s="1535"/>
      <c r="AC256" s="1535"/>
      <c r="AD256" s="1535"/>
      <c r="AE256" s="1535"/>
      <c r="AF256" s="1535"/>
      <c r="AG256" s="1535"/>
      <c r="AH256" s="1535"/>
      <c r="AI256" s="1535"/>
      <c r="AJ256" s="1535"/>
      <c r="AK256" s="1535"/>
      <c r="AL256" s="1535"/>
      <c r="AM256" s="1535"/>
      <c r="AN256" s="1535"/>
      <c r="AO256" s="1537"/>
      <c r="AP256" s="1538" t="s">
        <v>836</v>
      </c>
      <c r="AQ256" s="1538"/>
      <c r="AR256" s="1538"/>
      <c r="AS256" s="1538"/>
      <c r="AT256" s="1538"/>
      <c r="AU256" s="1538"/>
      <c r="AV256" s="1538"/>
      <c r="AW256" s="1515"/>
      <c r="AX256" s="1515"/>
      <c r="AY256" s="1496"/>
      <c r="AZ256" s="1503"/>
    </row>
    <row r="257" spans="1:52" ht="15" customHeight="1">
      <c r="A257" s="1539">
        <f>A207</f>
        <v>0</v>
      </c>
      <c r="B257" s="1529"/>
      <c r="C257" s="1529"/>
      <c r="D257" s="1529"/>
      <c r="E257" s="1529"/>
      <c r="F257" s="1529"/>
      <c r="G257" s="1529"/>
      <c r="H257" s="1529"/>
      <c r="I257" s="1529"/>
      <c r="J257" s="1529"/>
      <c r="K257" s="1529"/>
      <c r="L257" s="1529"/>
      <c r="M257" s="1529"/>
      <c r="N257" s="1529"/>
      <c r="O257" s="1529"/>
      <c r="P257" s="1530"/>
      <c r="Q257" s="1540" t="s">
        <v>837</v>
      </c>
      <c r="R257" s="1541"/>
      <c r="S257" s="1541"/>
      <c r="T257" s="1541"/>
      <c r="U257" s="1541"/>
      <c r="V257" s="1541"/>
      <c r="W257" s="1542"/>
      <c r="X257" s="1543"/>
      <c r="Y257" s="1515" t="s">
        <v>838</v>
      </c>
      <c r="Z257" s="1499"/>
      <c r="AA257" s="1499"/>
      <c r="AB257" s="1499"/>
      <c r="AC257" s="1499"/>
      <c r="AD257" s="1499"/>
      <c r="AE257" s="1499"/>
      <c r="AF257" s="1499"/>
      <c r="AG257" s="1499"/>
      <c r="AH257" s="1499"/>
      <c r="AI257" s="1499"/>
      <c r="AJ257" s="1499"/>
      <c r="AK257" s="1499"/>
      <c r="AL257" s="1499"/>
      <c r="AM257" s="1499"/>
      <c r="AN257" s="1499"/>
      <c r="AO257" s="1545"/>
      <c r="AP257" s="1546" t="s">
        <v>839</v>
      </c>
      <c r="AQ257" s="1496"/>
      <c r="AR257" s="1515"/>
      <c r="AS257" s="1515"/>
      <c r="AT257" s="1515"/>
      <c r="AU257" s="1515"/>
      <c r="AV257" s="1515"/>
      <c r="AW257" s="1515"/>
      <c r="AX257" s="1515"/>
      <c r="AY257" s="1515"/>
      <c r="AZ257" s="1503"/>
    </row>
    <row r="258" spans="1:52" ht="15" customHeight="1">
      <c r="A258" s="1539">
        <f>A208</f>
        <v>0</v>
      </c>
      <c r="B258" s="1529"/>
      <c r="C258" s="1529"/>
      <c r="D258" s="1529"/>
      <c r="E258" s="1529"/>
      <c r="F258" s="1529"/>
      <c r="G258" s="1529"/>
      <c r="H258" s="1529"/>
      <c r="I258" s="1529"/>
      <c r="J258" s="1529"/>
      <c r="K258" s="1529"/>
      <c r="L258" s="1529"/>
      <c r="M258" s="1529"/>
      <c r="N258" s="1529"/>
      <c r="O258" s="1529"/>
      <c r="P258" s="1530"/>
      <c r="Q258" s="1547"/>
      <c r="R258" s="1548"/>
      <c r="S258" s="1548"/>
      <c r="T258" s="1548"/>
      <c r="U258" s="1548"/>
      <c r="V258" s="1548"/>
      <c r="W258" s="1549"/>
      <c r="X258" s="1550"/>
      <c r="Y258" s="1551" t="s">
        <v>840</v>
      </c>
      <c r="Z258" s="1552"/>
      <c r="AA258" s="1553"/>
      <c r="AB258" s="1553"/>
      <c r="AC258" s="1553"/>
      <c r="AD258" s="1553"/>
      <c r="AE258" s="1553"/>
      <c r="AF258" s="1553"/>
      <c r="AG258" s="1553"/>
      <c r="AH258" s="1553"/>
      <c r="AI258" s="1553"/>
      <c r="AJ258" s="1553"/>
      <c r="AK258" s="1553"/>
      <c r="AL258" s="1553"/>
      <c r="AM258" s="1553"/>
      <c r="AN258" s="1553"/>
      <c r="AO258" s="1554"/>
      <c r="AP258" s="1555" t="s">
        <v>841</v>
      </c>
      <c r="AQ258" s="1522"/>
      <c r="AR258" s="1555"/>
      <c r="AS258" s="1555"/>
      <c r="AT258" s="1555"/>
      <c r="AU258" s="1555"/>
      <c r="AV258" s="1555"/>
      <c r="AW258" s="1555"/>
      <c r="AX258" s="1555"/>
      <c r="AY258" s="1551"/>
      <c r="AZ258" s="1556"/>
    </row>
    <row r="259" spans="1:52" ht="15.75" hidden="1" customHeight="1">
      <c r="A259" s="1539"/>
      <c r="B259" s="1529"/>
      <c r="C259" s="1529"/>
      <c r="D259" s="1529"/>
      <c r="E259" s="1529"/>
      <c r="F259" s="1529"/>
      <c r="G259" s="1529"/>
      <c r="H259" s="1529"/>
      <c r="I259" s="1529"/>
      <c r="J259" s="1529"/>
      <c r="K259" s="1529"/>
      <c r="L259" s="1529"/>
      <c r="M259" s="1529"/>
      <c r="N259" s="1529"/>
      <c r="O259" s="1529"/>
      <c r="P259" s="1530"/>
      <c r="Q259" s="1557"/>
      <c r="R259" s="1558"/>
      <c r="S259" s="1558"/>
      <c r="T259" s="1558"/>
      <c r="U259" s="1558"/>
      <c r="V259" s="1558"/>
      <c r="W259" s="1559"/>
      <c r="X259" s="1560"/>
      <c r="Y259" s="1496"/>
      <c r="Z259" s="1498"/>
      <c r="AA259" s="1561"/>
      <c r="AB259" s="1561"/>
      <c r="AC259" s="1561"/>
      <c r="AD259" s="1561"/>
      <c r="AE259" s="1561"/>
      <c r="AF259" s="1561"/>
      <c r="AG259" s="1561"/>
      <c r="AH259" s="1561"/>
      <c r="AI259" s="1561"/>
      <c r="AJ259" s="1561"/>
      <c r="AK259" s="1561"/>
      <c r="AL259" s="1561"/>
      <c r="AM259" s="1561"/>
      <c r="AN259" s="1561"/>
      <c r="AO259" s="1561"/>
      <c r="AP259" s="1561"/>
      <c r="AQ259" s="1561"/>
      <c r="AR259" s="1561"/>
      <c r="AS259" s="1561"/>
      <c r="AT259" s="1561"/>
      <c r="AU259" s="1561"/>
      <c r="AV259" s="1561"/>
      <c r="AW259" s="1561"/>
      <c r="AX259" s="1561"/>
      <c r="AY259" s="1561"/>
      <c r="AZ259" s="1503"/>
    </row>
    <row r="260" spans="1:52" ht="12" customHeight="1">
      <c r="A260" s="1539">
        <f>A209</f>
        <v>0</v>
      </c>
      <c r="B260" s="1529"/>
      <c r="C260" s="1529"/>
      <c r="D260" s="1529"/>
      <c r="E260" s="1529"/>
      <c r="F260" s="1529"/>
      <c r="G260" s="1529"/>
      <c r="H260" s="1529"/>
      <c r="I260" s="1529"/>
      <c r="J260" s="1529"/>
      <c r="K260" s="1529"/>
      <c r="L260" s="1529"/>
      <c r="M260" s="1529"/>
      <c r="N260" s="1529"/>
      <c r="O260" s="1529"/>
      <c r="P260" s="1530"/>
      <c r="Q260" s="1562" t="s">
        <v>842</v>
      </c>
      <c r="R260" s="1563"/>
      <c r="S260" s="1563"/>
      <c r="T260" s="1563"/>
      <c r="U260" s="1563"/>
      <c r="V260" s="1563"/>
      <c r="W260" s="1564"/>
      <c r="X260" s="1560"/>
      <c r="Y260" s="1496"/>
      <c r="Z260" s="1498"/>
      <c r="AA260" s="1884"/>
      <c r="AB260" s="1884"/>
      <c r="AC260" s="1884"/>
      <c r="AD260" s="1884"/>
      <c r="AE260" s="1884"/>
      <c r="AF260" s="1884"/>
      <c r="AG260" s="1884"/>
      <c r="AH260" s="1884"/>
      <c r="AI260" s="1884"/>
      <c r="AJ260" s="1884"/>
      <c r="AK260" s="1884"/>
      <c r="AL260" s="1884"/>
      <c r="AM260" s="1884"/>
      <c r="AN260" s="1884"/>
      <c r="AO260" s="1884"/>
      <c r="AP260" s="1884"/>
      <c r="AQ260" s="1884"/>
      <c r="AR260" s="1884"/>
      <c r="AS260" s="1884"/>
      <c r="AT260" s="1884"/>
      <c r="AU260" s="1884"/>
      <c r="AV260" s="1884"/>
      <c r="AW260" s="1884"/>
      <c r="AX260" s="1884"/>
      <c r="AY260" s="1561"/>
      <c r="AZ260" s="1503"/>
    </row>
    <row r="261" spans="1:52" ht="12" customHeight="1">
      <c r="A261" s="1568"/>
      <c r="B261" s="1569"/>
      <c r="C261" s="1569"/>
      <c r="D261" s="1569"/>
      <c r="E261" s="1569"/>
      <c r="F261" s="1569"/>
      <c r="G261" s="1569"/>
      <c r="H261" s="1569"/>
      <c r="I261" s="1569"/>
      <c r="J261" s="1569"/>
      <c r="K261" s="1569"/>
      <c r="L261" s="1569"/>
      <c r="M261" s="1570"/>
      <c r="N261" s="1570"/>
      <c r="O261" s="1570"/>
      <c r="P261" s="1571"/>
      <c r="Q261" s="1572" t="s">
        <v>843</v>
      </c>
      <c r="R261" s="1573"/>
      <c r="S261" s="1573"/>
      <c r="T261" s="1573"/>
      <c r="U261" s="1573"/>
      <c r="V261" s="1573"/>
      <c r="W261" s="1574"/>
      <c r="X261" s="1885"/>
      <c r="Y261" s="1496"/>
      <c r="Z261" s="1498"/>
      <c r="AA261" s="1561"/>
      <c r="AB261" s="1561"/>
      <c r="AC261" s="1561"/>
      <c r="AD261" s="1561"/>
      <c r="AE261" s="1561"/>
      <c r="AF261" s="1561"/>
      <c r="AG261" s="1561"/>
      <c r="AH261" s="1561"/>
      <c r="AI261" s="1561"/>
      <c r="AJ261" s="1561"/>
      <c r="AK261" s="1561"/>
      <c r="AL261" s="1561"/>
      <c r="AM261" s="1561"/>
      <c r="AN261" s="1561"/>
      <c r="AO261" s="1561"/>
      <c r="AP261" s="1561"/>
      <c r="AQ261" s="1561"/>
      <c r="AR261" s="1884"/>
      <c r="AS261" s="1884"/>
      <c r="AT261" s="1884"/>
      <c r="AU261" s="1884"/>
      <c r="AV261" s="1884"/>
      <c r="AW261" s="1884"/>
      <c r="AX261" s="1884"/>
      <c r="AY261" s="1884"/>
      <c r="AZ261" s="1503"/>
    </row>
    <row r="262" spans="1:52" ht="12" customHeight="1" thickBot="1">
      <c r="A262" s="1575">
        <f>A212</f>
        <v>0</v>
      </c>
      <c r="B262" s="1576"/>
      <c r="C262" s="1576"/>
      <c r="D262" s="1576"/>
      <c r="E262" s="1576"/>
      <c r="F262" s="1576"/>
      <c r="G262" s="1576"/>
      <c r="H262" s="1576"/>
      <c r="I262" s="1576"/>
      <c r="J262" s="1576"/>
      <c r="K262" s="1576"/>
      <c r="L262" s="1576"/>
      <c r="M262" s="1576"/>
      <c r="N262" s="1576"/>
      <c r="O262" s="1576"/>
      <c r="P262" s="1577"/>
      <c r="Q262" s="1578">
        <f>Q$12</f>
        <v>27</v>
      </c>
      <c r="R262" s="1579"/>
      <c r="S262" s="1579"/>
      <c r="T262" s="1579"/>
      <c r="U262" s="1579"/>
      <c r="V262" s="1579"/>
      <c r="W262" s="1580"/>
      <c r="X262" s="1885"/>
      <c r="Y262" s="1496"/>
      <c r="Z262" s="1498"/>
      <c r="AA262" s="1515"/>
      <c r="AB262" s="1886"/>
      <c r="AC262" s="1886"/>
      <c r="AD262" s="1886"/>
      <c r="AE262" s="1886"/>
      <c r="AF262" s="1886"/>
      <c r="AG262" s="1886"/>
      <c r="AH262" s="1886"/>
      <c r="AI262" s="1886"/>
      <c r="AJ262" s="1886"/>
      <c r="AK262" s="1886"/>
      <c r="AL262" s="1886"/>
      <c r="AM262" s="1886"/>
      <c r="AN262" s="1886"/>
      <c r="AO262" s="1886"/>
      <c r="AP262" s="1886"/>
      <c r="AQ262" s="1886"/>
      <c r="AR262" s="1886"/>
      <c r="AS262" s="1886"/>
      <c r="AT262" s="1498"/>
      <c r="AU262" s="1498"/>
      <c r="AV262" s="1498"/>
      <c r="AW262" s="1498"/>
      <c r="AX262" s="1498"/>
      <c r="AY262" s="1498"/>
      <c r="AZ262" s="1503"/>
    </row>
    <row r="263" spans="1:52" ht="0.75" customHeight="1" thickBot="1">
      <c r="A263" s="1581"/>
      <c r="B263" s="1582"/>
      <c r="C263" s="1582"/>
      <c r="D263" s="1582"/>
      <c r="E263" s="1582"/>
      <c r="F263" s="1582"/>
      <c r="G263" s="1582"/>
      <c r="H263" s="1582"/>
      <c r="I263" s="1582"/>
      <c r="J263" s="1582"/>
      <c r="K263" s="1582"/>
      <c r="L263" s="1582"/>
      <c r="M263" s="1583"/>
      <c r="N263" s="1583"/>
      <c r="O263" s="1583"/>
      <c r="P263" s="1584"/>
      <c r="Q263" s="1516"/>
      <c r="R263" s="1517"/>
      <c r="S263" s="1517"/>
      <c r="T263" s="1517"/>
      <c r="U263" s="1517"/>
      <c r="V263" s="1517"/>
      <c r="W263" s="1517"/>
      <c r="X263" s="1585"/>
      <c r="Y263" s="1506"/>
      <c r="Z263" s="1509"/>
      <c r="AA263" s="1508"/>
      <c r="AB263" s="1586"/>
      <c r="AC263" s="1586"/>
      <c r="AD263" s="1586"/>
      <c r="AE263" s="1586"/>
      <c r="AF263" s="1586"/>
      <c r="AG263" s="1586"/>
      <c r="AH263" s="1586"/>
      <c r="AI263" s="1586"/>
      <c r="AJ263" s="1586"/>
      <c r="AK263" s="1586"/>
      <c r="AL263" s="1586"/>
      <c r="AM263" s="1586"/>
      <c r="AN263" s="1586"/>
      <c r="AO263" s="1586"/>
      <c r="AP263" s="1586"/>
      <c r="AQ263" s="1586"/>
      <c r="AR263" s="1586"/>
      <c r="AS263" s="1586"/>
      <c r="AT263" s="1509"/>
      <c r="AU263" s="1509"/>
      <c r="AV263" s="1509"/>
      <c r="AW263" s="1509"/>
      <c r="AX263" s="1509"/>
      <c r="AY263" s="1509"/>
      <c r="AZ263" s="1512"/>
    </row>
    <row r="264" spans="1:52" ht="12" customHeight="1">
      <c r="A264" s="1587" t="s">
        <v>844</v>
      </c>
      <c r="B264" s="1588"/>
      <c r="C264" s="1588"/>
      <c r="D264" s="1588"/>
      <c r="E264" s="1589"/>
      <c r="F264" s="1491"/>
      <c r="G264" s="1491"/>
      <c r="H264" s="1491"/>
      <c r="I264" s="1590"/>
      <c r="J264" s="1591" t="s">
        <v>845</v>
      </c>
      <c r="K264" s="1590"/>
      <c r="L264" s="1590"/>
      <c r="M264" s="1590"/>
      <c r="N264" s="1590"/>
      <c r="O264" s="1590"/>
      <c r="P264" s="1590"/>
      <c r="Q264" s="1592"/>
      <c r="R264" s="1593" t="s">
        <v>846</v>
      </c>
      <c r="S264" s="1594"/>
      <c r="T264" s="1594"/>
      <c r="U264" s="1594"/>
      <c r="V264" s="1594"/>
      <c r="W264" s="1594"/>
      <c r="X264" s="1594"/>
      <c r="Y264" s="1594"/>
      <c r="Z264" s="1594"/>
      <c r="AA264" s="1594"/>
      <c r="AB264" s="1594"/>
      <c r="AC264" s="1594"/>
      <c r="AD264" s="1594"/>
      <c r="AE264" s="1594"/>
      <c r="AF264" s="1595"/>
      <c r="AG264" s="1596" t="s">
        <v>847</v>
      </c>
      <c r="AH264" s="1597"/>
      <c r="AI264" s="1597"/>
      <c r="AJ264" s="1597"/>
      <c r="AK264" s="1597"/>
      <c r="AL264" s="1597"/>
      <c r="AM264" s="1597"/>
      <c r="AN264" s="1597"/>
      <c r="AO264" s="1597"/>
      <c r="AP264" s="1597"/>
      <c r="AQ264" s="1597"/>
      <c r="AR264" s="1597"/>
      <c r="AS264" s="1597"/>
      <c r="AT264" s="1597"/>
      <c r="AU264" s="1597"/>
      <c r="AV264" s="1598"/>
      <c r="AW264" s="1599" t="s">
        <v>848</v>
      </c>
      <c r="AX264" s="1490"/>
      <c r="AY264" s="1490"/>
      <c r="AZ264" s="1495" t="s">
        <v>849</v>
      </c>
    </row>
    <row r="265" spans="1:52" ht="12" customHeight="1">
      <c r="A265" s="1600" t="s">
        <v>850</v>
      </c>
      <c r="B265" s="1601"/>
      <c r="C265" s="1601"/>
      <c r="D265" s="1601"/>
      <c r="E265" s="1602"/>
      <c r="F265" s="1603"/>
      <c r="G265" s="1522"/>
      <c r="H265" s="1604" t="s">
        <v>851</v>
      </c>
      <c r="I265" s="1604"/>
      <c r="J265" s="1604"/>
      <c r="K265" s="1604"/>
      <c r="L265" s="1604"/>
      <c r="M265" s="1604"/>
      <c r="N265" s="1604"/>
      <c r="O265" s="1604"/>
      <c r="P265" s="1604"/>
      <c r="Q265" s="1605"/>
      <c r="R265" s="1606" t="s">
        <v>852</v>
      </c>
      <c r="S265" s="1607"/>
      <c r="T265" s="1607"/>
      <c r="U265" s="1607"/>
      <c r="V265" s="1607"/>
      <c r="W265" s="1607"/>
      <c r="X265" s="1607"/>
      <c r="Y265" s="1607"/>
      <c r="Z265" s="1607"/>
      <c r="AA265" s="1607"/>
      <c r="AB265" s="1607"/>
      <c r="AC265" s="1607"/>
      <c r="AD265" s="1607"/>
      <c r="AE265" s="1607"/>
      <c r="AF265" s="1608"/>
      <c r="AG265" s="1609" t="s">
        <v>853</v>
      </c>
      <c r="AH265" s="1610"/>
      <c r="AI265" s="1610"/>
      <c r="AJ265" s="1610"/>
      <c r="AK265" s="1610"/>
      <c r="AL265" s="1610"/>
      <c r="AM265" s="1610"/>
      <c r="AN265" s="1610"/>
      <c r="AO265" s="1610"/>
      <c r="AP265" s="1610"/>
      <c r="AQ265" s="1610"/>
      <c r="AR265" s="1610"/>
      <c r="AS265" s="1610"/>
      <c r="AT265" s="1610"/>
      <c r="AU265" s="1610"/>
      <c r="AV265" s="1611"/>
      <c r="AW265" s="1612"/>
      <c r="AX265" s="1613"/>
      <c r="AY265" s="1613"/>
      <c r="AZ265" s="1614"/>
    </row>
    <row r="266" spans="1:52" s="1883" customFormat="1" ht="12" customHeight="1" thickBot="1">
      <c r="A266" s="1615">
        <f>A$16</f>
        <v>0</v>
      </c>
      <c r="B266" s="1616"/>
      <c r="C266" s="1616"/>
      <c r="D266" s="1616"/>
      <c r="E266" s="1617"/>
      <c r="F266" s="1618" t="str">
        <f>F$16</f>
        <v>bir anzarane</v>
      </c>
      <c r="G266" s="1616"/>
      <c r="H266" s="1616"/>
      <c r="I266" s="1616"/>
      <c r="J266" s="1616"/>
      <c r="K266" s="1616"/>
      <c r="L266" s="1616"/>
      <c r="M266" s="1616"/>
      <c r="N266" s="1616"/>
      <c r="O266" s="1616"/>
      <c r="P266" s="1616"/>
      <c r="Q266" s="1617"/>
      <c r="R266" s="1619">
        <f>R$16</f>
        <v>0</v>
      </c>
      <c r="S266" s="1620"/>
      <c r="T266" s="1620"/>
      <c r="U266" s="1620"/>
      <c r="V266" s="1620"/>
      <c r="W266" s="1620"/>
      <c r="X266" s="1620"/>
      <c r="Y266" s="1620"/>
      <c r="Z266" s="1620"/>
      <c r="AA266" s="1620"/>
      <c r="AB266" s="1620"/>
      <c r="AC266" s="1620"/>
      <c r="AD266" s="1620"/>
      <c r="AE266" s="1620"/>
      <c r="AF266" s="1621"/>
      <c r="AG266" s="1619">
        <f>R266</f>
        <v>0</v>
      </c>
      <c r="AH266" s="1620"/>
      <c r="AI266" s="1620"/>
      <c r="AJ266" s="1620"/>
      <c r="AK266" s="1620"/>
      <c r="AL266" s="1620"/>
      <c r="AM266" s="1620"/>
      <c r="AN266" s="1620"/>
      <c r="AO266" s="1620"/>
      <c r="AP266" s="1620"/>
      <c r="AQ266" s="1620"/>
      <c r="AR266" s="1620"/>
      <c r="AS266" s="1620"/>
      <c r="AT266" s="1620"/>
      <c r="AU266" s="1620"/>
      <c r="AV266" s="1621"/>
      <c r="AW266" s="1622"/>
      <c r="AX266" s="1623" t="s">
        <v>923</v>
      </c>
      <c r="AY266" s="1624">
        <f xml:space="preserve"> AY$16</f>
        <v>7</v>
      </c>
      <c r="AZ266" s="1625"/>
    </row>
    <row r="267" spans="1:52" ht="2.25" customHeight="1" thickBot="1">
      <c r="A267" s="1627"/>
      <c r="B267" s="1628"/>
      <c r="C267" s="1628"/>
      <c r="D267" s="1628"/>
      <c r="E267" s="1628"/>
      <c r="F267" s="1629"/>
      <c r="G267" s="1629"/>
      <c r="H267" s="1629"/>
      <c r="I267" s="1629"/>
      <c r="J267" s="1629"/>
      <c r="K267" s="1629"/>
      <c r="L267" s="1629"/>
      <c r="M267" s="1629"/>
      <c r="N267" s="1629"/>
      <c r="O267" s="1629"/>
      <c r="P267" s="1630"/>
      <c r="Q267" s="1631"/>
      <c r="R267" s="1631"/>
      <c r="S267" s="1631"/>
      <c r="T267" s="1631"/>
      <c r="U267" s="1631"/>
      <c r="V267" s="1631"/>
      <c r="W267" s="1631"/>
      <c r="X267" s="1631"/>
      <c r="Y267" s="1631"/>
      <c r="Z267" s="1631"/>
      <c r="AA267" s="1631"/>
      <c r="AB267" s="1631"/>
      <c r="AC267" s="1631"/>
      <c r="AD267" s="1631"/>
      <c r="AE267" s="1631"/>
      <c r="AF267" s="1631"/>
      <c r="AG267" s="1630"/>
      <c r="AH267" s="1631"/>
      <c r="AI267" s="1631"/>
      <c r="AJ267" s="1631"/>
      <c r="AK267" s="1631"/>
      <c r="AL267" s="1631"/>
      <c r="AM267" s="1631"/>
      <c r="AN267" s="1631"/>
      <c r="AO267" s="1631"/>
      <c r="AP267" s="1631"/>
      <c r="AQ267" s="1631"/>
      <c r="AR267" s="1631"/>
      <c r="AS267" s="1631"/>
      <c r="AT267" s="1631"/>
      <c r="AU267" s="1631"/>
      <c r="AV267" s="1628"/>
      <c r="AW267" s="1628"/>
      <c r="AX267" s="1628"/>
      <c r="AY267" s="1632"/>
      <c r="AZ267" s="1633"/>
    </row>
    <row r="268" spans="1:52" ht="12" customHeight="1">
      <c r="A268" s="1634" t="s">
        <v>856</v>
      </c>
      <c r="B268" s="1635"/>
      <c r="C268" s="1635"/>
      <c r="D268" s="1635"/>
      <c r="E268" s="1636"/>
      <c r="F268" s="1491"/>
      <c r="G268" s="1491"/>
      <c r="H268" s="1491"/>
      <c r="I268" s="1491"/>
      <c r="J268" s="1491"/>
      <c r="K268" s="1491"/>
      <c r="L268" s="1491"/>
      <c r="M268" s="1491"/>
      <c r="N268" s="1491"/>
      <c r="O268" s="1491"/>
      <c r="P268" s="1491"/>
      <c r="Q268" s="1598"/>
      <c r="R268" s="1637" t="s">
        <v>857</v>
      </c>
      <c r="S268" s="1637"/>
      <c r="T268" s="1637"/>
      <c r="U268" s="1638" t="s">
        <v>858</v>
      </c>
      <c r="V268" s="1638"/>
      <c r="W268" s="1638"/>
      <c r="X268" s="1639" t="s">
        <v>859</v>
      </c>
      <c r="Y268" s="1640"/>
      <c r="Z268" s="1641"/>
      <c r="AA268" s="1641" t="s">
        <v>860</v>
      </c>
      <c r="AB268" s="1642"/>
      <c r="AC268" s="1639"/>
      <c r="AD268" s="1641" t="s">
        <v>860</v>
      </c>
      <c r="AE268" s="1642"/>
      <c r="AF268" s="1639"/>
      <c r="AG268" s="1643" t="s">
        <v>861</v>
      </c>
      <c r="AH268" s="1643"/>
      <c r="AI268" s="1644"/>
      <c r="AJ268" s="1491"/>
      <c r="AK268" s="1491"/>
      <c r="AL268" s="1491"/>
      <c r="AM268" s="1491"/>
      <c r="AN268" s="1491"/>
      <c r="AO268" s="1491"/>
      <c r="AP268" s="1491"/>
      <c r="AQ268" s="1491"/>
      <c r="AR268" s="1645"/>
      <c r="AS268" s="1598"/>
      <c r="AT268" s="1646" t="s">
        <v>862</v>
      </c>
      <c r="AU268" s="1647"/>
      <c r="AV268" s="1648"/>
      <c r="AW268" s="1491"/>
      <c r="AX268" s="1491"/>
      <c r="AY268" s="1491"/>
      <c r="AZ268" s="1495"/>
    </row>
    <row r="269" spans="1:52" ht="12" customHeight="1">
      <c r="A269" s="1497"/>
      <c r="B269" s="1496"/>
      <c r="C269" s="1496"/>
      <c r="D269" s="1496"/>
      <c r="E269" s="1649"/>
      <c r="F269" s="1650" t="s">
        <v>863</v>
      </c>
      <c r="G269" s="1651"/>
      <c r="H269" s="1651"/>
      <c r="I269" s="1651"/>
      <c r="J269" s="1651"/>
      <c r="K269" s="1651"/>
      <c r="L269" s="1651"/>
      <c r="M269" s="1651"/>
      <c r="N269" s="1651"/>
      <c r="O269" s="1651"/>
      <c r="P269" s="1651"/>
      <c r="Q269" s="1652"/>
      <c r="R269" s="1496"/>
      <c r="S269" s="1496"/>
      <c r="T269" s="1496"/>
      <c r="U269" s="1653" t="s">
        <v>864</v>
      </c>
      <c r="V269" s="1653"/>
      <c r="W269" s="1653"/>
      <c r="X269" s="1654" t="s">
        <v>865</v>
      </c>
      <c r="Y269" s="1653"/>
      <c r="Z269" s="1655"/>
      <c r="AA269" s="1656" t="s">
        <v>866</v>
      </c>
      <c r="AB269" s="1657"/>
      <c r="AC269" s="1658"/>
      <c r="AD269" s="1659" t="s">
        <v>867</v>
      </c>
      <c r="AE269" s="1660"/>
      <c r="AF269" s="1661"/>
      <c r="AG269" s="1662" t="s">
        <v>868</v>
      </c>
      <c r="AH269" s="1663"/>
      <c r="AI269" s="1664"/>
      <c r="AJ269" s="1496"/>
      <c r="AK269" s="1496"/>
      <c r="AL269" s="1496"/>
      <c r="AM269" s="1496"/>
      <c r="AN269" s="1496"/>
      <c r="AO269" s="1496"/>
      <c r="AP269" s="1496"/>
      <c r="AQ269" s="1496"/>
      <c r="AR269" s="1496"/>
      <c r="AS269" s="1496"/>
      <c r="AT269" s="1665"/>
      <c r="AU269" s="1665"/>
      <c r="AV269" s="1666"/>
      <c r="AW269" s="1496"/>
      <c r="AX269" s="1496"/>
      <c r="AY269" s="1496" t="s">
        <v>869</v>
      </c>
      <c r="AZ269" s="1503"/>
    </row>
    <row r="270" spans="1:52" ht="12" customHeight="1">
      <c r="A270" s="1667" t="s">
        <v>870</v>
      </c>
      <c r="B270" s="1663"/>
      <c r="C270" s="1663"/>
      <c r="D270" s="1663"/>
      <c r="E270" s="1664"/>
      <c r="F270" s="1496"/>
      <c r="G270" s="1496"/>
      <c r="H270" s="1496"/>
      <c r="I270" s="1496"/>
      <c r="J270" s="1496"/>
      <c r="K270" s="1496"/>
      <c r="L270" s="1496"/>
      <c r="M270" s="1496"/>
      <c r="N270" s="1496"/>
      <c r="O270" s="1496"/>
      <c r="P270" s="1496"/>
      <c r="Q270" s="1649"/>
      <c r="R270" s="1654" t="s">
        <v>871</v>
      </c>
      <c r="S270" s="1653"/>
      <c r="T270" s="1653"/>
      <c r="U270" s="1653" t="s">
        <v>872</v>
      </c>
      <c r="V270" s="1653"/>
      <c r="W270" s="1653"/>
      <c r="X270" s="1654" t="s">
        <v>873</v>
      </c>
      <c r="Y270" s="1653"/>
      <c r="Z270" s="1653"/>
      <c r="AA270" s="1659" t="s">
        <v>874</v>
      </c>
      <c r="AB270" s="1660"/>
      <c r="AC270" s="1661"/>
      <c r="AD270" s="1659" t="s">
        <v>874</v>
      </c>
      <c r="AE270" s="1660"/>
      <c r="AF270" s="1661"/>
      <c r="AG270" s="1662"/>
      <c r="AH270" s="1663"/>
      <c r="AI270" s="1664"/>
      <c r="AJ270" s="1522"/>
      <c r="AK270" s="1522"/>
      <c r="AL270" s="1522"/>
      <c r="AM270" s="1522"/>
      <c r="AN270" s="1668" t="s">
        <v>875</v>
      </c>
      <c r="AO270" s="1668"/>
      <c r="AP270" s="1668"/>
      <c r="AQ270" s="1668"/>
      <c r="AR270" s="1668"/>
      <c r="AS270" s="1668"/>
      <c r="AT270" s="1668"/>
      <c r="AU270" s="1668"/>
      <c r="AV270" s="1669"/>
      <c r="AW270" s="1496"/>
      <c r="AX270" s="1496"/>
      <c r="AY270" s="1496"/>
      <c r="AZ270" s="1503"/>
    </row>
    <row r="271" spans="1:52" ht="12" customHeight="1">
      <c r="A271" s="1670" t="s">
        <v>0</v>
      </c>
      <c r="B271" s="1671"/>
      <c r="C271" s="1671"/>
      <c r="D271" s="1671"/>
      <c r="E271" s="1672"/>
      <c r="F271" s="1496"/>
      <c r="G271" s="1496"/>
      <c r="H271" s="1496"/>
      <c r="I271" s="1496"/>
      <c r="J271" s="1496"/>
      <c r="K271" s="1496"/>
      <c r="L271" s="1496"/>
      <c r="M271" s="1496"/>
      <c r="N271" s="1496"/>
      <c r="O271" s="1496"/>
      <c r="P271" s="1496"/>
      <c r="Q271" s="1649"/>
      <c r="R271" s="1673" t="s">
        <v>876</v>
      </c>
      <c r="S271" s="1671"/>
      <c r="T271" s="1672"/>
      <c r="U271" s="1673" t="s">
        <v>877</v>
      </c>
      <c r="V271" s="1671"/>
      <c r="W271" s="1672"/>
      <c r="X271" s="1674" t="s">
        <v>878</v>
      </c>
      <c r="Y271" s="1674"/>
      <c r="Z271" s="1675"/>
      <c r="AA271" s="1676" t="s">
        <v>879</v>
      </c>
      <c r="AB271" s="1674"/>
      <c r="AC271" s="1675"/>
      <c r="AD271" s="1676" t="s">
        <v>880</v>
      </c>
      <c r="AE271" s="1674"/>
      <c r="AF271" s="1675"/>
      <c r="AG271" s="1496" t="s">
        <v>881</v>
      </c>
      <c r="AH271" s="1496"/>
      <c r="AI271" s="1649"/>
      <c r="AJ271" s="1677" t="s">
        <v>882</v>
      </c>
      <c r="AK271" s="1678"/>
      <c r="AL271" s="1678"/>
      <c r="AM271" s="1678"/>
      <c r="AN271" s="1678"/>
      <c r="AO271" s="1678"/>
      <c r="AP271" s="1678"/>
      <c r="AQ271" s="1679"/>
      <c r="AR271" s="1677" t="s">
        <v>883</v>
      </c>
      <c r="AS271" s="1678"/>
      <c r="AT271" s="1678"/>
      <c r="AU271" s="1678"/>
      <c r="AV271" s="1679"/>
      <c r="AW271" s="1680"/>
      <c r="AX271" s="1681"/>
      <c r="AY271" s="1682"/>
      <c r="AZ271" s="1683"/>
    </row>
    <row r="272" spans="1:52" ht="12" customHeight="1">
      <c r="A272" s="1497"/>
      <c r="B272" s="1684"/>
      <c r="C272" s="1496"/>
      <c r="D272" s="1496"/>
      <c r="E272" s="1649"/>
      <c r="F272" s="1662" t="s">
        <v>884</v>
      </c>
      <c r="G272" s="1663"/>
      <c r="H272" s="1663"/>
      <c r="I272" s="1663"/>
      <c r="J272" s="1663"/>
      <c r="K272" s="1663"/>
      <c r="L272" s="1663"/>
      <c r="M272" s="1663"/>
      <c r="N272" s="1663"/>
      <c r="O272" s="1663"/>
      <c r="P272" s="1663"/>
      <c r="Q272" s="1664"/>
      <c r="R272" s="1496"/>
      <c r="S272" s="1496"/>
      <c r="T272" s="1496"/>
      <c r="U272" s="1673" t="s">
        <v>885</v>
      </c>
      <c r="V272" s="1671"/>
      <c r="W272" s="1672"/>
      <c r="X272" s="1674" t="s">
        <v>886</v>
      </c>
      <c r="Y272" s="1674"/>
      <c r="Z272" s="1675"/>
      <c r="AA272" s="1676" t="s">
        <v>887</v>
      </c>
      <c r="AB272" s="1674"/>
      <c r="AC272" s="1675"/>
      <c r="AD272" s="1676" t="s">
        <v>888</v>
      </c>
      <c r="AE272" s="1674"/>
      <c r="AF272" s="1675"/>
      <c r="AG272" s="1663" t="s">
        <v>889</v>
      </c>
      <c r="AH272" s="1663"/>
      <c r="AI272" s="1664"/>
      <c r="AJ272" s="1662" t="s">
        <v>890</v>
      </c>
      <c r="AK272" s="1663"/>
      <c r="AL272" s="1663"/>
      <c r="AM272" s="1663"/>
      <c r="AN272" s="1663"/>
      <c r="AO272" s="1663"/>
      <c r="AP272" s="1663"/>
      <c r="AQ272" s="1664"/>
      <c r="AR272" s="1685" t="s">
        <v>891</v>
      </c>
      <c r="AS272" s="1686"/>
      <c r="AT272" s="1686"/>
      <c r="AU272" s="1686"/>
      <c r="AV272" s="1687"/>
      <c r="AW272" s="1659" t="s">
        <v>892</v>
      </c>
      <c r="AX272" s="1660"/>
      <c r="AY272" s="1660"/>
      <c r="AZ272" s="1688"/>
    </row>
    <row r="273" spans="1:52" ht="12" customHeight="1">
      <c r="A273" s="1689" t="s">
        <v>893</v>
      </c>
      <c r="B273" s="1690"/>
      <c r="C273" s="1690"/>
      <c r="D273" s="1690"/>
      <c r="E273" s="1654"/>
      <c r="F273" s="1691"/>
      <c r="G273" s="1691"/>
      <c r="H273" s="1538"/>
      <c r="I273" s="1538"/>
      <c r="J273" s="1538"/>
      <c r="K273" s="1538"/>
      <c r="L273" s="1538"/>
      <c r="M273" s="1538"/>
      <c r="N273" s="1538"/>
      <c r="O273" s="1538"/>
      <c r="P273" s="1538"/>
      <c r="Q273" s="1692"/>
      <c r="R273" s="1693" t="s">
        <v>894</v>
      </c>
      <c r="S273" s="1693"/>
      <c r="T273" s="1693"/>
      <c r="U273" s="1694" t="s">
        <v>895</v>
      </c>
      <c r="V273" s="1694"/>
      <c r="W273" s="1694"/>
      <c r="X273" s="1675" t="s">
        <v>896</v>
      </c>
      <c r="Y273" s="1694"/>
      <c r="Z273" s="1694"/>
      <c r="AA273" s="1694" t="s">
        <v>897</v>
      </c>
      <c r="AB273" s="1694"/>
      <c r="AC273" s="1694"/>
      <c r="AD273" s="1694" t="s">
        <v>897</v>
      </c>
      <c r="AE273" s="1694"/>
      <c r="AF273" s="1694"/>
      <c r="AG273" s="1695"/>
      <c r="AH273" s="1496"/>
      <c r="AI273" s="1649"/>
      <c r="AJ273" s="1663" t="s">
        <v>898</v>
      </c>
      <c r="AK273" s="1663"/>
      <c r="AL273" s="1663"/>
      <c r="AM273" s="1663"/>
      <c r="AN273" s="1663"/>
      <c r="AO273" s="1663"/>
      <c r="AP273" s="1663"/>
      <c r="AQ273" s="1664"/>
      <c r="AR273" s="1662" t="s">
        <v>898</v>
      </c>
      <c r="AS273" s="1663"/>
      <c r="AT273" s="1663"/>
      <c r="AU273" s="1663"/>
      <c r="AV273" s="1664"/>
      <c r="AW273" s="1496"/>
      <c r="AX273" s="1496"/>
      <c r="AY273" s="1496"/>
      <c r="AZ273" s="1503"/>
    </row>
    <row r="274" spans="1:52" ht="12" customHeight="1">
      <c r="A274" s="1696"/>
      <c r="B274" s="1697"/>
      <c r="C274" s="1698"/>
      <c r="D274" s="1698"/>
      <c r="E274" s="1699"/>
      <c r="F274" s="1700"/>
      <c r="G274" s="1700"/>
      <c r="H274" s="1700"/>
      <c r="I274" s="1700"/>
      <c r="J274" s="1700"/>
      <c r="K274" s="1700"/>
      <c r="L274" s="1700"/>
      <c r="M274" s="1700"/>
      <c r="N274" s="1700"/>
      <c r="O274" s="1555"/>
      <c r="P274" s="1555"/>
      <c r="Q274" s="1701"/>
      <c r="R274" s="1702"/>
      <c r="S274" s="1702"/>
      <c r="T274" s="1701"/>
      <c r="U274" s="1702"/>
      <c r="V274" s="1702"/>
      <c r="W274" s="1701"/>
      <c r="X274" s="1702"/>
      <c r="Y274" s="1702"/>
      <c r="Z274" s="1611"/>
      <c r="AA274" s="1522"/>
      <c r="AB274" s="1551"/>
      <c r="AC274" s="1611"/>
      <c r="AD274" s="1703" t="s">
        <v>402</v>
      </c>
      <c r="AE274" s="1704"/>
      <c r="AF274" s="1705"/>
      <c r="AG274" s="1703" t="s">
        <v>403</v>
      </c>
      <c r="AH274" s="1704"/>
      <c r="AI274" s="1705"/>
      <c r="AJ274" s="1703" t="s">
        <v>404</v>
      </c>
      <c r="AK274" s="1704"/>
      <c r="AL274" s="1704"/>
      <c r="AM274" s="1704"/>
      <c r="AN274" s="1704"/>
      <c r="AO274" s="1704"/>
      <c r="AP274" s="1704"/>
      <c r="AQ274" s="1705"/>
      <c r="AR274" s="1703" t="s">
        <v>899</v>
      </c>
      <c r="AS274" s="1704"/>
      <c r="AT274" s="1704"/>
      <c r="AU274" s="1704"/>
      <c r="AV274" s="1705"/>
      <c r="AW274" s="1703" t="s">
        <v>900</v>
      </c>
      <c r="AX274" s="1704"/>
      <c r="AY274" s="1704"/>
      <c r="AZ274" s="1706"/>
    </row>
    <row r="275" spans="1:52" ht="12" customHeight="1">
      <c r="A275" s="1707"/>
      <c r="B275" s="1708"/>
      <c r="C275" s="1708"/>
      <c r="D275" s="1708"/>
      <c r="E275" s="1709"/>
      <c r="F275" s="1710"/>
      <c r="G275" s="1711"/>
      <c r="H275" s="1711"/>
      <c r="I275" s="1711"/>
      <c r="J275" s="1711"/>
      <c r="K275" s="1711"/>
      <c r="L275" s="1711"/>
      <c r="M275" s="1711"/>
      <c r="N275" s="1711"/>
      <c r="O275" s="1711"/>
      <c r="P275" s="1711"/>
      <c r="Q275" s="1712"/>
      <c r="R275" s="1713" t="s">
        <v>901</v>
      </c>
      <c r="S275" s="1714"/>
      <c r="T275" s="1715"/>
      <c r="U275" s="1716"/>
      <c r="V275" s="1717"/>
      <c r="W275" s="1718"/>
      <c r="X275" s="1716"/>
      <c r="Y275" s="1717"/>
      <c r="Z275" s="1718"/>
      <c r="AA275" s="1719">
        <f>U275-X275</f>
        <v>0</v>
      </c>
      <c r="AB275" s="1720"/>
      <c r="AC275" s="1721"/>
      <c r="AD275" s="1716">
        <v>0</v>
      </c>
      <c r="AE275" s="1717"/>
      <c r="AF275" s="1718"/>
      <c r="AG275" s="1892">
        <v>0</v>
      </c>
      <c r="AH275" s="1714"/>
      <c r="AI275" s="1715"/>
      <c r="AJ275" s="1722">
        <v>0</v>
      </c>
      <c r="AK275" s="1723"/>
      <c r="AL275" s="1723"/>
      <c r="AM275" s="1723"/>
      <c r="AN275" s="1723"/>
      <c r="AO275" s="1723"/>
      <c r="AP275" s="1723"/>
      <c r="AQ275" s="1724"/>
      <c r="AR275" s="1725">
        <f t="shared" ref="AR275:AR286" si="10">MIN(6000,AJ275)</f>
        <v>0</v>
      </c>
      <c r="AS275" s="1726"/>
      <c r="AT275" s="1726"/>
      <c r="AU275" s="1726"/>
      <c r="AV275" s="1727"/>
      <c r="AW275" s="1728"/>
      <c r="AX275" s="1729"/>
      <c r="AY275" s="1729"/>
      <c r="AZ275" s="1730"/>
    </row>
    <row r="276" spans="1:52" ht="12" customHeight="1">
      <c r="A276" s="1731"/>
      <c r="B276" s="1732"/>
      <c r="C276" s="1732"/>
      <c r="D276" s="1732"/>
      <c r="E276" s="1733"/>
      <c r="F276" s="1734"/>
      <c r="G276" s="1735"/>
      <c r="H276" s="1735"/>
      <c r="I276" s="1735"/>
      <c r="J276" s="1735"/>
      <c r="K276" s="1735"/>
      <c r="L276" s="1735"/>
      <c r="M276" s="1735"/>
      <c r="N276" s="1735"/>
      <c r="O276" s="1735"/>
      <c r="P276" s="1735"/>
      <c r="Q276" s="1736"/>
      <c r="R276" s="1737" t="s">
        <v>901</v>
      </c>
      <c r="S276" s="1738"/>
      <c r="T276" s="1739"/>
      <c r="U276" s="1740"/>
      <c r="V276" s="1741"/>
      <c r="W276" s="1742"/>
      <c r="X276" s="1740"/>
      <c r="Y276" s="1741"/>
      <c r="Z276" s="1742"/>
      <c r="AA276" s="1743">
        <f>U276-X276</f>
        <v>0</v>
      </c>
      <c r="AB276" s="1744"/>
      <c r="AC276" s="1745"/>
      <c r="AD276" s="1740"/>
      <c r="AE276" s="1741"/>
      <c r="AF276" s="1742"/>
      <c r="AG276" s="1737"/>
      <c r="AH276" s="1738"/>
      <c r="AI276" s="1739"/>
      <c r="AJ276" s="1746">
        <v>0</v>
      </c>
      <c r="AK276" s="1747"/>
      <c r="AL276" s="1747"/>
      <c r="AM276" s="1747"/>
      <c r="AN276" s="1747"/>
      <c r="AO276" s="1747"/>
      <c r="AP276" s="1747"/>
      <c r="AQ276" s="1748"/>
      <c r="AR276" s="1749">
        <f t="shared" si="10"/>
        <v>0</v>
      </c>
      <c r="AS276" s="1750"/>
      <c r="AT276" s="1750"/>
      <c r="AU276" s="1750"/>
      <c r="AV276" s="1751"/>
      <c r="AW276" s="1752"/>
      <c r="AX276" s="1753"/>
      <c r="AY276" s="1753"/>
      <c r="AZ276" s="1754"/>
    </row>
    <row r="277" spans="1:52" ht="12" customHeight="1">
      <c r="A277" s="1731"/>
      <c r="B277" s="1732"/>
      <c r="C277" s="1732"/>
      <c r="D277" s="1732"/>
      <c r="E277" s="1733"/>
      <c r="F277" s="1734"/>
      <c r="G277" s="1735"/>
      <c r="H277" s="1735"/>
      <c r="I277" s="1735"/>
      <c r="J277" s="1735"/>
      <c r="K277" s="1735"/>
      <c r="L277" s="1735"/>
      <c r="M277" s="1735"/>
      <c r="N277" s="1735"/>
      <c r="O277" s="1735"/>
      <c r="P277" s="1735"/>
      <c r="Q277" s="1736"/>
      <c r="R277" s="1737" t="s">
        <v>901</v>
      </c>
      <c r="S277" s="1738"/>
      <c r="T277" s="1739"/>
      <c r="U277" s="1740"/>
      <c r="V277" s="1741"/>
      <c r="W277" s="1742"/>
      <c r="X277" s="1740"/>
      <c r="Y277" s="1741"/>
      <c r="Z277" s="1742"/>
      <c r="AA277" s="1743">
        <f t="shared" ref="AA277:AA285" si="11">U277-X277</f>
        <v>0</v>
      </c>
      <c r="AB277" s="1744"/>
      <c r="AC277" s="1745"/>
      <c r="AD277" s="1740"/>
      <c r="AE277" s="1741"/>
      <c r="AF277" s="1742"/>
      <c r="AG277" s="1737"/>
      <c r="AH277" s="1738"/>
      <c r="AI277" s="1739"/>
      <c r="AJ277" s="1746">
        <v>0</v>
      </c>
      <c r="AK277" s="1747"/>
      <c r="AL277" s="1747"/>
      <c r="AM277" s="1747"/>
      <c r="AN277" s="1747"/>
      <c r="AO277" s="1747"/>
      <c r="AP277" s="1747"/>
      <c r="AQ277" s="1748"/>
      <c r="AR277" s="1749">
        <f t="shared" si="10"/>
        <v>0</v>
      </c>
      <c r="AS277" s="1750"/>
      <c r="AT277" s="1750"/>
      <c r="AU277" s="1750"/>
      <c r="AV277" s="1751"/>
      <c r="AW277" s="1752"/>
      <c r="AX277" s="1753"/>
      <c r="AY277" s="1753"/>
      <c r="AZ277" s="1754"/>
    </row>
    <row r="278" spans="1:52" ht="12" customHeight="1">
      <c r="A278" s="1731"/>
      <c r="B278" s="1732"/>
      <c r="C278" s="1732"/>
      <c r="D278" s="1732"/>
      <c r="E278" s="1733"/>
      <c r="F278" s="1734"/>
      <c r="G278" s="1735"/>
      <c r="H278" s="1735"/>
      <c r="I278" s="1735"/>
      <c r="J278" s="1735"/>
      <c r="K278" s="1735"/>
      <c r="L278" s="1735"/>
      <c r="M278" s="1735"/>
      <c r="N278" s="1735"/>
      <c r="O278" s="1735"/>
      <c r="P278" s="1735"/>
      <c r="Q278" s="1736"/>
      <c r="R278" s="1737" t="s">
        <v>901</v>
      </c>
      <c r="S278" s="1738"/>
      <c r="T278" s="1739"/>
      <c r="U278" s="1740"/>
      <c r="V278" s="1741"/>
      <c r="W278" s="1742"/>
      <c r="X278" s="1740"/>
      <c r="Y278" s="1741"/>
      <c r="Z278" s="1742"/>
      <c r="AA278" s="1743">
        <f t="shared" si="11"/>
        <v>0</v>
      </c>
      <c r="AB278" s="1744"/>
      <c r="AC278" s="1745"/>
      <c r="AD278" s="1740"/>
      <c r="AE278" s="1741"/>
      <c r="AF278" s="1742"/>
      <c r="AG278" s="1737"/>
      <c r="AH278" s="1738"/>
      <c r="AI278" s="1739"/>
      <c r="AJ278" s="1746">
        <v>0</v>
      </c>
      <c r="AK278" s="1747"/>
      <c r="AL278" s="1747"/>
      <c r="AM278" s="1747"/>
      <c r="AN278" s="1747"/>
      <c r="AO278" s="1747"/>
      <c r="AP278" s="1747"/>
      <c r="AQ278" s="1748"/>
      <c r="AR278" s="1749">
        <f t="shared" si="10"/>
        <v>0</v>
      </c>
      <c r="AS278" s="1750"/>
      <c r="AT278" s="1750"/>
      <c r="AU278" s="1750"/>
      <c r="AV278" s="1751"/>
      <c r="AW278" s="1755"/>
      <c r="AX278" s="1753"/>
      <c r="AY278" s="1753"/>
      <c r="AZ278" s="1754"/>
    </row>
    <row r="279" spans="1:52" ht="12" customHeight="1">
      <c r="A279" s="1731"/>
      <c r="B279" s="1732"/>
      <c r="C279" s="1732"/>
      <c r="D279" s="1732"/>
      <c r="E279" s="1733"/>
      <c r="F279" s="1734"/>
      <c r="G279" s="1735"/>
      <c r="H279" s="1735"/>
      <c r="I279" s="1735"/>
      <c r="J279" s="1735"/>
      <c r="K279" s="1735"/>
      <c r="L279" s="1735"/>
      <c r="M279" s="1735"/>
      <c r="N279" s="1735"/>
      <c r="O279" s="1735"/>
      <c r="P279" s="1735"/>
      <c r="Q279" s="1736"/>
      <c r="R279" s="1737" t="s">
        <v>901</v>
      </c>
      <c r="S279" s="1738"/>
      <c r="T279" s="1739"/>
      <c r="U279" s="1740"/>
      <c r="V279" s="1741"/>
      <c r="W279" s="1742"/>
      <c r="X279" s="1740"/>
      <c r="Y279" s="1741"/>
      <c r="Z279" s="1742"/>
      <c r="AA279" s="1743">
        <f t="shared" si="11"/>
        <v>0</v>
      </c>
      <c r="AB279" s="1744"/>
      <c r="AC279" s="1745"/>
      <c r="AD279" s="1740"/>
      <c r="AE279" s="1741"/>
      <c r="AF279" s="1742"/>
      <c r="AG279" s="1737"/>
      <c r="AH279" s="1738"/>
      <c r="AI279" s="1739"/>
      <c r="AJ279" s="1746">
        <v>0</v>
      </c>
      <c r="AK279" s="1747"/>
      <c r="AL279" s="1747"/>
      <c r="AM279" s="1747"/>
      <c r="AN279" s="1747"/>
      <c r="AO279" s="1747"/>
      <c r="AP279" s="1747"/>
      <c r="AQ279" s="1748"/>
      <c r="AR279" s="1749">
        <f t="shared" si="10"/>
        <v>0</v>
      </c>
      <c r="AS279" s="1750"/>
      <c r="AT279" s="1750"/>
      <c r="AU279" s="1750"/>
      <c r="AV279" s="1751"/>
      <c r="AW279" s="1755"/>
      <c r="AX279" s="1753"/>
      <c r="AY279" s="1753"/>
      <c r="AZ279" s="1754"/>
    </row>
    <row r="280" spans="1:52" ht="12" customHeight="1">
      <c r="A280" s="1731"/>
      <c r="B280" s="1732"/>
      <c r="C280" s="1732"/>
      <c r="D280" s="1732"/>
      <c r="E280" s="1733"/>
      <c r="F280" s="1734"/>
      <c r="G280" s="1735"/>
      <c r="H280" s="1735"/>
      <c r="I280" s="1735"/>
      <c r="J280" s="1735"/>
      <c r="K280" s="1735"/>
      <c r="L280" s="1735"/>
      <c r="M280" s="1735"/>
      <c r="N280" s="1735"/>
      <c r="O280" s="1735"/>
      <c r="P280" s="1735"/>
      <c r="Q280" s="1736"/>
      <c r="R280" s="1737" t="s">
        <v>901</v>
      </c>
      <c r="S280" s="1738"/>
      <c r="T280" s="1739"/>
      <c r="U280" s="1740"/>
      <c r="V280" s="1741"/>
      <c r="W280" s="1742"/>
      <c r="X280" s="1740"/>
      <c r="Y280" s="1741"/>
      <c r="Z280" s="1742"/>
      <c r="AA280" s="1743">
        <f t="shared" si="11"/>
        <v>0</v>
      </c>
      <c r="AB280" s="1744"/>
      <c r="AC280" s="1745"/>
      <c r="AD280" s="1740"/>
      <c r="AE280" s="1741"/>
      <c r="AF280" s="1742"/>
      <c r="AG280" s="1737"/>
      <c r="AH280" s="1738"/>
      <c r="AI280" s="1739"/>
      <c r="AJ280" s="1746">
        <v>0</v>
      </c>
      <c r="AK280" s="1747"/>
      <c r="AL280" s="1747"/>
      <c r="AM280" s="1747"/>
      <c r="AN280" s="1747"/>
      <c r="AO280" s="1747"/>
      <c r="AP280" s="1747"/>
      <c r="AQ280" s="1748"/>
      <c r="AR280" s="1749">
        <f t="shared" si="10"/>
        <v>0</v>
      </c>
      <c r="AS280" s="1750"/>
      <c r="AT280" s="1750"/>
      <c r="AU280" s="1750"/>
      <c r="AV280" s="1751"/>
      <c r="AW280" s="1755"/>
      <c r="AX280" s="1753"/>
      <c r="AY280" s="1753"/>
      <c r="AZ280" s="1754"/>
    </row>
    <row r="281" spans="1:52" ht="12" customHeight="1">
      <c r="A281" s="1731"/>
      <c r="B281" s="1732"/>
      <c r="C281" s="1732"/>
      <c r="D281" s="1732"/>
      <c r="E281" s="1733"/>
      <c r="F281" s="1734"/>
      <c r="G281" s="1735"/>
      <c r="H281" s="1735"/>
      <c r="I281" s="1735"/>
      <c r="J281" s="1735"/>
      <c r="K281" s="1735"/>
      <c r="L281" s="1735"/>
      <c r="M281" s="1735"/>
      <c r="N281" s="1735"/>
      <c r="O281" s="1735"/>
      <c r="P281" s="1735"/>
      <c r="Q281" s="1736"/>
      <c r="R281" s="1737" t="s">
        <v>901</v>
      </c>
      <c r="S281" s="1738"/>
      <c r="T281" s="1739"/>
      <c r="U281" s="1740"/>
      <c r="V281" s="1741"/>
      <c r="W281" s="1742"/>
      <c r="X281" s="1740"/>
      <c r="Y281" s="1741"/>
      <c r="Z281" s="1742"/>
      <c r="AA281" s="1743">
        <f t="shared" si="11"/>
        <v>0</v>
      </c>
      <c r="AB281" s="1744"/>
      <c r="AC281" s="1745"/>
      <c r="AD281" s="1740"/>
      <c r="AE281" s="1741"/>
      <c r="AF281" s="1742"/>
      <c r="AG281" s="1737"/>
      <c r="AH281" s="1738"/>
      <c r="AI281" s="1739"/>
      <c r="AJ281" s="1746">
        <v>0</v>
      </c>
      <c r="AK281" s="1747"/>
      <c r="AL281" s="1747"/>
      <c r="AM281" s="1747"/>
      <c r="AN281" s="1747"/>
      <c r="AO281" s="1747"/>
      <c r="AP281" s="1747"/>
      <c r="AQ281" s="1748"/>
      <c r="AR281" s="1749">
        <f t="shared" si="10"/>
        <v>0</v>
      </c>
      <c r="AS281" s="1750"/>
      <c r="AT281" s="1750"/>
      <c r="AU281" s="1750"/>
      <c r="AV281" s="1751"/>
      <c r="AW281" s="1756"/>
      <c r="AX281" s="1753"/>
      <c r="AY281" s="1753"/>
      <c r="AZ281" s="1754"/>
    </row>
    <row r="282" spans="1:52" ht="12" customHeight="1">
      <c r="A282" s="1731"/>
      <c r="B282" s="1732"/>
      <c r="C282" s="1732"/>
      <c r="D282" s="1732"/>
      <c r="E282" s="1733"/>
      <c r="F282" s="1734"/>
      <c r="G282" s="1735"/>
      <c r="H282" s="1735"/>
      <c r="I282" s="1735"/>
      <c r="J282" s="1735"/>
      <c r="K282" s="1735"/>
      <c r="L282" s="1735"/>
      <c r="M282" s="1735"/>
      <c r="N282" s="1735"/>
      <c r="O282" s="1735"/>
      <c r="P282" s="1735"/>
      <c r="Q282" s="1736"/>
      <c r="R282" s="1737" t="s">
        <v>901</v>
      </c>
      <c r="S282" s="1738"/>
      <c r="T282" s="1739"/>
      <c r="U282" s="1740"/>
      <c r="V282" s="1741"/>
      <c r="W282" s="1742"/>
      <c r="X282" s="1740"/>
      <c r="Y282" s="1741"/>
      <c r="Z282" s="1742"/>
      <c r="AA282" s="1743">
        <f t="shared" si="11"/>
        <v>0</v>
      </c>
      <c r="AB282" s="1744"/>
      <c r="AC282" s="1745"/>
      <c r="AD282" s="1740"/>
      <c r="AE282" s="1741"/>
      <c r="AF282" s="1742"/>
      <c r="AG282" s="1737"/>
      <c r="AH282" s="1738"/>
      <c r="AI282" s="1739"/>
      <c r="AJ282" s="1746">
        <v>0</v>
      </c>
      <c r="AK282" s="1747"/>
      <c r="AL282" s="1747"/>
      <c r="AM282" s="1747"/>
      <c r="AN282" s="1747"/>
      <c r="AO282" s="1747"/>
      <c r="AP282" s="1747"/>
      <c r="AQ282" s="1748"/>
      <c r="AR282" s="1749">
        <f t="shared" si="10"/>
        <v>0</v>
      </c>
      <c r="AS282" s="1750"/>
      <c r="AT282" s="1750"/>
      <c r="AU282" s="1750"/>
      <c r="AV282" s="1751"/>
      <c r="AW282" s="1752"/>
      <c r="AX282" s="1753"/>
      <c r="AY282" s="1753"/>
      <c r="AZ282" s="1754"/>
    </row>
    <row r="283" spans="1:52" ht="12" customHeight="1">
      <c r="A283" s="1731"/>
      <c r="B283" s="1732"/>
      <c r="C283" s="1732"/>
      <c r="D283" s="1732"/>
      <c r="E283" s="1733"/>
      <c r="F283" s="1734"/>
      <c r="G283" s="1735"/>
      <c r="H283" s="1735"/>
      <c r="I283" s="1735"/>
      <c r="J283" s="1735"/>
      <c r="K283" s="1735"/>
      <c r="L283" s="1735"/>
      <c r="M283" s="1735"/>
      <c r="N283" s="1735"/>
      <c r="O283" s="1735"/>
      <c r="P283" s="1735"/>
      <c r="Q283" s="1736"/>
      <c r="R283" s="1737" t="s">
        <v>901</v>
      </c>
      <c r="S283" s="1738"/>
      <c r="T283" s="1739"/>
      <c r="U283" s="1740"/>
      <c r="V283" s="1741"/>
      <c r="W283" s="1742"/>
      <c r="X283" s="1740"/>
      <c r="Y283" s="1741"/>
      <c r="Z283" s="1742"/>
      <c r="AA283" s="1743">
        <f t="shared" si="11"/>
        <v>0</v>
      </c>
      <c r="AB283" s="1744"/>
      <c r="AC283" s="1745"/>
      <c r="AD283" s="1740"/>
      <c r="AE283" s="1741"/>
      <c r="AF283" s="1742"/>
      <c r="AG283" s="1737"/>
      <c r="AH283" s="1738"/>
      <c r="AI283" s="1739"/>
      <c r="AJ283" s="1746">
        <v>0</v>
      </c>
      <c r="AK283" s="1747"/>
      <c r="AL283" s="1747"/>
      <c r="AM283" s="1747"/>
      <c r="AN283" s="1747"/>
      <c r="AO283" s="1747"/>
      <c r="AP283" s="1747"/>
      <c r="AQ283" s="1748"/>
      <c r="AR283" s="1749">
        <f t="shared" si="10"/>
        <v>0</v>
      </c>
      <c r="AS283" s="1750"/>
      <c r="AT283" s="1750"/>
      <c r="AU283" s="1750"/>
      <c r="AV283" s="1751"/>
      <c r="AW283" s="1757"/>
      <c r="AX283" s="1753"/>
      <c r="AY283" s="1753"/>
      <c r="AZ283" s="1758"/>
    </row>
    <row r="284" spans="1:52" ht="12" customHeight="1">
      <c r="A284" s="1731"/>
      <c r="B284" s="1732"/>
      <c r="C284" s="1732"/>
      <c r="D284" s="1732"/>
      <c r="E284" s="1733"/>
      <c r="F284" s="1734"/>
      <c r="G284" s="1735"/>
      <c r="H284" s="1735"/>
      <c r="I284" s="1735"/>
      <c r="J284" s="1735"/>
      <c r="K284" s="1735"/>
      <c r="L284" s="1735"/>
      <c r="M284" s="1735"/>
      <c r="N284" s="1735"/>
      <c r="O284" s="1735"/>
      <c r="P284" s="1735"/>
      <c r="Q284" s="1736"/>
      <c r="R284" s="1737" t="s">
        <v>901</v>
      </c>
      <c r="S284" s="1738"/>
      <c r="T284" s="1739"/>
      <c r="U284" s="1740"/>
      <c r="V284" s="1741"/>
      <c r="W284" s="1742"/>
      <c r="X284" s="1740"/>
      <c r="Y284" s="1741"/>
      <c r="Z284" s="1742"/>
      <c r="AA284" s="1743">
        <f t="shared" si="11"/>
        <v>0</v>
      </c>
      <c r="AB284" s="1744"/>
      <c r="AC284" s="1745"/>
      <c r="AD284" s="1740"/>
      <c r="AE284" s="1741"/>
      <c r="AF284" s="1742"/>
      <c r="AG284" s="1737"/>
      <c r="AH284" s="1738"/>
      <c r="AI284" s="1739"/>
      <c r="AJ284" s="1746">
        <v>0</v>
      </c>
      <c r="AK284" s="1747"/>
      <c r="AL284" s="1747"/>
      <c r="AM284" s="1747"/>
      <c r="AN284" s="1747"/>
      <c r="AO284" s="1747"/>
      <c r="AP284" s="1747"/>
      <c r="AQ284" s="1748"/>
      <c r="AR284" s="1749">
        <f t="shared" si="10"/>
        <v>0</v>
      </c>
      <c r="AS284" s="1750"/>
      <c r="AT284" s="1750"/>
      <c r="AU284" s="1750"/>
      <c r="AV284" s="1751"/>
      <c r="AW284" s="1752"/>
      <c r="AX284" s="1753"/>
      <c r="AY284" s="1753"/>
      <c r="AZ284" s="1754"/>
    </row>
    <row r="285" spans="1:52" ht="12" customHeight="1">
      <c r="A285" s="1731"/>
      <c r="B285" s="1732"/>
      <c r="C285" s="1732"/>
      <c r="D285" s="1732"/>
      <c r="E285" s="1733"/>
      <c r="F285" s="1734"/>
      <c r="G285" s="1735"/>
      <c r="H285" s="1735"/>
      <c r="I285" s="1735"/>
      <c r="J285" s="1735"/>
      <c r="K285" s="1735"/>
      <c r="L285" s="1735"/>
      <c r="M285" s="1735"/>
      <c r="N285" s="1735"/>
      <c r="O285" s="1735"/>
      <c r="P285" s="1735"/>
      <c r="Q285" s="1736"/>
      <c r="R285" s="1737" t="s">
        <v>901</v>
      </c>
      <c r="S285" s="1738"/>
      <c r="T285" s="1739"/>
      <c r="U285" s="1740"/>
      <c r="V285" s="1741"/>
      <c r="W285" s="1742"/>
      <c r="X285" s="1740"/>
      <c r="Y285" s="1741"/>
      <c r="Z285" s="1742"/>
      <c r="AA285" s="1743">
        <f t="shared" si="11"/>
        <v>0</v>
      </c>
      <c r="AB285" s="1744"/>
      <c r="AC285" s="1745"/>
      <c r="AD285" s="1740"/>
      <c r="AE285" s="1741"/>
      <c r="AF285" s="1742"/>
      <c r="AG285" s="1737"/>
      <c r="AH285" s="1738"/>
      <c r="AI285" s="1739"/>
      <c r="AJ285" s="1746">
        <v>0</v>
      </c>
      <c r="AK285" s="1747"/>
      <c r="AL285" s="1747"/>
      <c r="AM285" s="1747"/>
      <c r="AN285" s="1747"/>
      <c r="AO285" s="1747"/>
      <c r="AP285" s="1747"/>
      <c r="AQ285" s="1748"/>
      <c r="AR285" s="1749">
        <f t="shared" si="10"/>
        <v>0</v>
      </c>
      <c r="AS285" s="1750"/>
      <c r="AT285" s="1750"/>
      <c r="AU285" s="1750"/>
      <c r="AV285" s="1751"/>
      <c r="AW285" s="1759"/>
      <c r="AX285" s="1753"/>
      <c r="AY285" s="1753"/>
      <c r="AZ285" s="1754"/>
    </row>
    <row r="286" spans="1:52" ht="12" customHeight="1">
      <c r="A286" s="1760"/>
      <c r="B286" s="1761"/>
      <c r="C286" s="1761"/>
      <c r="D286" s="1761"/>
      <c r="E286" s="1762"/>
      <c r="F286" s="1763"/>
      <c r="G286" s="1764"/>
      <c r="H286" s="1764"/>
      <c r="I286" s="1764"/>
      <c r="J286" s="1764"/>
      <c r="K286" s="1764"/>
      <c r="L286" s="1764"/>
      <c r="M286" s="1764"/>
      <c r="N286" s="1764"/>
      <c r="O286" s="1764"/>
      <c r="P286" s="1764"/>
      <c r="Q286" s="1765"/>
      <c r="R286" s="1766" t="s">
        <v>901</v>
      </c>
      <c r="S286" s="1767"/>
      <c r="T286" s="1768"/>
      <c r="U286" s="1769"/>
      <c r="V286" s="1770"/>
      <c r="W286" s="1771"/>
      <c r="X286" s="1769"/>
      <c r="Y286" s="1770"/>
      <c r="Z286" s="1771"/>
      <c r="AA286" s="1772">
        <f>U286-X286</f>
        <v>0</v>
      </c>
      <c r="AB286" s="1773"/>
      <c r="AC286" s="1774"/>
      <c r="AD286" s="1769"/>
      <c r="AE286" s="1770"/>
      <c r="AF286" s="1771"/>
      <c r="AG286" s="1766"/>
      <c r="AH286" s="1767"/>
      <c r="AI286" s="1768"/>
      <c r="AJ286" s="1775">
        <v>0</v>
      </c>
      <c r="AK286" s="1776"/>
      <c r="AL286" s="1776"/>
      <c r="AM286" s="1776"/>
      <c r="AN286" s="1776"/>
      <c r="AO286" s="1776"/>
      <c r="AP286" s="1776"/>
      <c r="AQ286" s="1777"/>
      <c r="AR286" s="1778">
        <f t="shared" si="10"/>
        <v>0</v>
      </c>
      <c r="AS286" s="1779"/>
      <c r="AT286" s="1779"/>
      <c r="AU286" s="1779"/>
      <c r="AV286" s="1780"/>
      <c r="AW286" s="1781"/>
      <c r="AX286" s="1782"/>
      <c r="AY286" s="1782"/>
      <c r="AZ286" s="1783"/>
    </row>
    <row r="287" spans="1:52" ht="3" customHeight="1" thickBot="1">
      <c r="A287" s="1784"/>
      <c r="B287" s="1785"/>
      <c r="C287" s="1786"/>
      <c r="D287" s="1786"/>
      <c r="E287" s="1787"/>
      <c r="F287" s="1786"/>
      <c r="G287" s="1786"/>
      <c r="H287" s="1786"/>
      <c r="I287" s="1786"/>
      <c r="J287" s="1786"/>
      <c r="K287" s="1786"/>
      <c r="L287" s="1786"/>
      <c r="M287" s="1786"/>
      <c r="N287" s="1786"/>
      <c r="O287" s="1788"/>
      <c r="P287" s="1788"/>
      <c r="Q287" s="1788"/>
      <c r="R287" s="1788"/>
      <c r="S287" s="1788"/>
      <c r="T287" s="1789"/>
      <c r="U287" s="1790"/>
      <c r="V287" s="1790"/>
      <c r="W287" s="1791"/>
      <c r="X287" s="1790"/>
      <c r="Y287" s="1790"/>
      <c r="Z287" s="1792"/>
      <c r="AA287" s="1793"/>
      <c r="AB287" s="1793"/>
      <c r="AC287" s="1792"/>
      <c r="AD287" s="1793"/>
      <c r="AE287" s="1793"/>
      <c r="AF287" s="1792"/>
      <c r="AG287" s="1506"/>
      <c r="AH287" s="1506"/>
      <c r="AI287" s="1794"/>
      <c r="AJ287" s="1795"/>
      <c r="AK287" s="1795"/>
      <c r="AL287" s="1795"/>
      <c r="AM287" s="1795"/>
      <c r="AN287" s="1795"/>
      <c r="AO287" s="1796"/>
      <c r="AP287" s="1796"/>
      <c r="AQ287" s="1797"/>
      <c r="AR287" s="1796"/>
      <c r="AS287" s="1795"/>
      <c r="AT287" s="1795"/>
      <c r="AU287" s="1795"/>
      <c r="AV287" s="1798"/>
      <c r="AW287" s="1506"/>
      <c r="AX287" s="1506"/>
      <c r="AY287" s="1506"/>
      <c r="AZ287" s="1512"/>
    </row>
    <row r="288" spans="1:52" ht="20.100000000000001" customHeight="1" thickBot="1">
      <c r="A288" s="1799"/>
      <c r="B288" s="1800" t="s">
        <v>902</v>
      </c>
      <c r="C288" s="1801"/>
      <c r="D288" s="1801"/>
      <c r="E288" s="1801"/>
      <c r="F288" s="1801"/>
      <c r="G288" s="1801"/>
      <c r="H288" s="1801"/>
      <c r="I288" s="1801"/>
      <c r="J288" s="1801"/>
      <c r="K288" s="1802"/>
      <c r="L288" s="1803"/>
      <c r="M288" s="1802"/>
      <c r="N288" s="1804"/>
      <c r="O288" s="1803"/>
      <c r="P288" s="1803"/>
      <c r="Q288" s="1803"/>
      <c r="R288" s="1805"/>
      <c r="S288" s="1805" t="s">
        <v>903</v>
      </c>
      <c r="T288" s="1806"/>
      <c r="U288" s="1807">
        <f>SUM(U275:W287)</f>
        <v>0</v>
      </c>
      <c r="V288" s="1808"/>
      <c r="W288" s="1809"/>
      <c r="X288" s="1807">
        <f>SUM(X275:Z287)</f>
        <v>0</v>
      </c>
      <c r="Y288" s="1808"/>
      <c r="Z288" s="1809"/>
      <c r="AA288" s="1807">
        <f>SUM(AA275:AC287)</f>
        <v>0</v>
      </c>
      <c r="AB288" s="1808"/>
      <c r="AC288" s="1809"/>
      <c r="AD288" s="1807">
        <f>SUM(AD275:AF287)</f>
        <v>0</v>
      </c>
      <c r="AE288" s="1808"/>
      <c r="AF288" s="1809"/>
      <c r="AG288" s="1810"/>
      <c r="AH288" s="1811"/>
      <c r="AI288" s="1812"/>
      <c r="AJ288" s="1813">
        <f>SUM(AJ275:AQ287)</f>
        <v>0</v>
      </c>
      <c r="AK288" s="1814"/>
      <c r="AL288" s="1814"/>
      <c r="AM288" s="1814"/>
      <c r="AN288" s="1814"/>
      <c r="AO288" s="1814"/>
      <c r="AP288" s="1814"/>
      <c r="AQ288" s="1815"/>
      <c r="AR288" s="1816">
        <f>SUM(AR275:AV287)</f>
        <v>0</v>
      </c>
      <c r="AS288" s="1817"/>
      <c r="AT288" s="1817"/>
      <c r="AU288" s="1817"/>
      <c r="AV288" s="1818"/>
      <c r="AW288" s="1819"/>
      <c r="AX288" s="1680"/>
      <c r="AY288" s="1820"/>
      <c r="AZ288" s="1821"/>
    </row>
    <row r="289" spans="1:52" ht="12" customHeight="1">
      <c r="A289" s="1497"/>
      <c r="B289" s="1822"/>
      <c r="C289" s="1690" t="s">
        <v>719</v>
      </c>
      <c r="D289" s="1690"/>
      <c r="E289" s="1690"/>
      <c r="F289" s="1690"/>
      <c r="G289" s="1690"/>
      <c r="H289" s="1690"/>
      <c r="I289" s="1690"/>
      <c r="J289" s="1690"/>
      <c r="K289" s="1569"/>
      <c r="L289" s="1569"/>
      <c r="M289" s="1569"/>
      <c r="N289" s="1569"/>
      <c r="O289" s="1538"/>
      <c r="P289" s="1538"/>
      <c r="Q289" s="1686"/>
      <c r="R289" s="1686"/>
      <c r="S289" s="1686"/>
      <c r="T289" s="1686"/>
      <c r="U289" s="1685"/>
      <c r="V289" s="1496"/>
      <c r="W289" s="1496"/>
      <c r="X289" s="1496"/>
      <c r="Y289" s="1496"/>
      <c r="Z289" s="1496"/>
      <c r="AA289" s="1496"/>
      <c r="AB289" s="1496"/>
      <c r="AC289" s="1496"/>
      <c r="AD289" s="1496"/>
      <c r="AE289" s="1496"/>
      <c r="AF289" s="1690" t="s">
        <v>904</v>
      </c>
      <c r="AG289" s="1690"/>
      <c r="AH289" s="1690"/>
      <c r="AI289" s="1690"/>
      <c r="AJ289" s="1690"/>
      <c r="AK289" s="1690"/>
      <c r="AL289" s="1690"/>
      <c r="AM289" s="1690"/>
      <c r="AN289" s="1690"/>
      <c r="AO289" s="1690"/>
      <c r="AP289" s="1496"/>
      <c r="AQ289" s="1496"/>
      <c r="AR289" s="1491"/>
      <c r="AS289" s="1491"/>
      <c r="AT289" s="1491"/>
      <c r="AU289" s="1491"/>
      <c r="AV289" s="1598"/>
      <c r="AW289" s="1496"/>
      <c r="AX289" s="1680"/>
      <c r="AY289" s="1496"/>
      <c r="AZ289" s="1503"/>
    </row>
    <row r="290" spans="1:52" ht="12" customHeight="1">
      <c r="A290" s="1823"/>
      <c r="B290" s="1824" t="s">
        <v>905</v>
      </c>
      <c r="C290" s="1824"/>
      <c r="D290" s="1824"/>
      <c r="E290" s="1824"/>
      <c r="F290" s="1824"/>
      <c r="G290" s="1824"/>
      <c r="H290" s="1824"/>
      <c r="I290" s="1824"/>
      <c r="J290" s="1824"/>
      <c r="K290" s="1824"/>
      <c r="L290" s="1825"/>
      <c r="M290" s="1825"/>
      <c r="N290" s="1825"/>
      <c r="O290" s="1826"/>
      <c r="P290" s="1826"/>
      <c r="Q290" s="1686"/>
      <c r="R290" s="1686"/>
      <c r="S290" s="1686"/>
      <c r="T290" s="1686"/>
      <c r="U290" s="1685"/>
      <c r="V290" s="1686"/>
      <c r="W290" s="1686"/>
      <c r="X290" s="1686"/>
      <c r="Y290" s="1686"/>
      <c r="Z290" s="1496"/>
      <c r="AA290" s="1496"/>
      <c r="AB290" s="1684"/>
      <c r="AC290" s="1515"/>
      <c r="AD290" s="1515"/>
      <c r="AE290" s="1819" t="s">
        <v>906</v>
      </c>
      <c r="AF290" s="1515"/>
      <c r="AG290" s="1551"/>
      <c r="AH290" s="1551"/>
      <c r="AI290" s="1522"/>
      <c r="AJ290" s="1522"/>
      <c r="AK290" s="1522"/>
      <c r="AL290" s="1522"/>
      <c r="AM290" s="1522"/>
      <c r="AN290" s="1522"/>
      <c r="AO290" s="1522"/>
      <c r="AP290" s="1522"/>
      <c r="AQ290" s="1522"/>
      <c r="AR290" s="1496"/>
      <c r="AS290" s="1496"/>
      <c r="AT290" s="1496"/>
      <c r="AU290" s="1496"/>
      <c r="AV290" s="1649"/>
      <c r="AW290" s="1496"/>
      <c r="AX290" s="1680"/>
      <c r="AY290" s="1496"/>
      <c r="AZ290" s="1503"/>
    </row>
    <row r="291" spans="1:52" ht="20.100000000000001" customHeight="1">
      <c r="A291" s="1497"/>
      <c r="B291" s="1822"/>
      <c r="C291" s="1827"/>
      <c r="D291" s="1827"/>
      <c r="E291" s="1827"/>
      <c r="F291" s="1827"/>
      <c r="G291" s="1827"/>
      <c r="H291" s="1827"/>
      <c r="I291" s="1827"/>
      <c r="J291" s="1827"/>
      <c r="K291" s="1827"/>
      <c r="L291" s="1827"/>
      <c r="M291" s="1827"/>
      <c r="N291" s="1827"/>
      <c r="O291" s="1828"/>
      <c r="P291" s="1828"/>
      <c r="Q291" s="1829"/>
      <c r="R291" s="1829"/>
      <c r="S291" s="1829"/>
      <c r="T291" s="1829"/>
      <c r="U291" s="1830">
        <f>U288+U241</f>
        <v>0</v>
      </c>
      <c r="V291" s="1830"/>
      <c r="W291" s="1830"/>
      <c r="X291" s="1830">
        <f>X288+X241</f>
        <v>0</v>
      </c>
      <c r="Y291" s="1830"/>
      <c r="Z291" s="1830"/>
      <c r="AA291" s="1830">
        <f>AA288+AA241</f>
        <v>0</v>
      </c>
      <c r="AB291" s="1830"/>
      <c r="AC291" s="1830"/>
      <c r="AD291" s="1830">
        <f>AD288+AD241</f>
        <v>0</v>
      </c>
      <c r="AE291" s="1830"/>
      <c r="AF291" s="1830"/>
      <c r="AG291" s="1831"/>
      <c r="AH291" s="1832">
        <f>AJ288+AH241</f>
        <v>0</v>
      </c>
      <c r="AI291" s="1833"/>
      <c r="AJ291" s="1833"/>
      <c r="AK291" s="1833"/>
      <c r="AL291" s="1833"/>
      <c r="AM291" s="1833"/>
      <c r="AN291" s="1833"/>
      <c r="AO291" s="1833"/>
      <c r="AP291" s="1833"/>
      <c r="AQ291" s="1834"/>
      <c r="AR291" s="1832">
        <f>AR288+AR241</f>
        <v>0</v>
      </c>
      <c r="AS291" s="1833"/>
      <c r="AT291" s="1833"/>
      <c r="AU291" s="1833"/>
      <c r="AV291" s="1834"/>
      <c r="AW291" s="1831"/>
      <c r="AX291" s="1831"/>
      <c r="AY291" s="1831"/>
      <c r="AZ291" s="1835"/>
    </row>
    <row r="292" spans="1:52" ht="12" customHeight="1">
      <c r="A292" s="1497"/>
      <c r="B292" s="1822"/>
      <c r="C292" s="1827"/>
      <c r="D292" s="1827"/>
      <c r="E292" s="1827"/>
      <c r="F292" s="1827"/>
      <c r="G292" s="1827"/>
      <c r="H292" s="1827"/>
      <c r="I292" s="1827"/>
      <c r="J292" s="1827"/>
      <c r="K292" s="1827"/>
      <c r="L292" s="1827"/>
      <c r="M292" s="1827"/>
      <c r="N292" s="1827"/>
      <c r="O292" s="1828"/>
      <c r="P292" s="1828"/>
      <c r="Q292" s="1829"/>
      <c r="R292" s="1829"/>
      <c r="S292" s="1829"/>
      <c r="T292" s="1829"/>
      <c r="U292" s="1836"/>
      <c r="V292" s="1836"/>
      <c r="W292" s="1836"/>
      <c r="X292" s="1836"/>
      <c r="Y292" s="1836"/>
      <c r="Z292" s="1836"/>
      <c r="AA292" s="1837"/>
      <c r="AB292" s="1837"/>
      <c r="AC292" s="1837"/>
      <c r="AD292" s="1837"/>
      <c r="AE292" s="1837"/>
      <c r="AF292" s="1837"/>
      <c r="AG292" s="1831"/>
      <c r="AH292" s="1837"/>
      <c r="AI292" s="1837"/>
      <c r="AJ292" s="1837"/>
      <c r="AK292" s="1837"/>
      <c r="AL292" s="1837"/>
      <c r="AM292" s="1837"/>
      <c r="AN292" s="1837"/>
      <c r="AO292" s="1837"/>
      <c r="AP292" s="1837"/>
      <c r="AQ292" s="1837"/>
      <c r="AR292" s="1837"/>
      <c r="AS292" s="1837"/>
      <c r="AT292" s="1837"/>
      <c r="AU292" s="1837"/>
      <c r="AV292" s="1837"/>
      <c r="AW292" s="1831"/>
      <c r="AX292" s="1831"/>
      <c r="AY292" s="1831"/>
      <c r="AZ292" s="1835"/>
    </row>
    <row r="293" spans="1:52" ht="15" hidden="1">
      <c r="A293" s="1497"/>
      <c r="B293" s="1822"/>
      <c r="C293" s="1827"/>
      <c r="D293" s="1827"/>
      <c r="E293" s="1827"/>
      <c r="F293" s="1827"/>
      <c r="G293" s="1827"/>
      <c r="H293" s="1827"/>
      <c r="I293" s="1827"/>
      <c r="J293" s="1827"/>
      <c r="K293" s="1827"/>
      <c r="L293" s="1827"/>
      <c r="M293" s="1827"/>
      <c r="N293" s="1827"/>
      <c r="O293" s="1828"/>
      <c r="P293" s="1828"/>
      <c r="Q293" s="1829"/>
      <c r="R293" s="1829"/>
      <c r="S293" s="1829"/>
      <c r="T293" s="1829"/>
      <c r="U293" s="1838"/>
      <c r="V293" s="1839"/>
      <c r="W293" s="1839"/>
      <c r="X293" s="1839"/>
      <c r="Y293" s="1839"/>
      <c r="Z293" s="1840"/>
      <c r="AA293" s="1841"/>
      <c r="AB293" s="1842"/>
      <c r="AC293" s="1841"/>
      <c r="AD293" s="1841"/>
      <c r="AE293" s="1841"/>
      <c r="AF293" s="1841"/>
      <c r="AG293" s="1841"/>
      <c r="AH293" s="1841"/>
      <c r="AI293" s="1841"/>
      <c r="AJ293" s="1841"/>
      <c r="AK293" s="1843"/>
      <c r="AL293" s="1831"/>
      <c r="AM293" s="1831"/>
      <c r="AN293" s="1831"/>
      <c r="AO293" s="1831"/>
      <c r="AP293" s="1831"/>
      <c r="AQ293" s="1831"/>
      <c r="AR293" s="1831"/>
      <c r="AS293" s="1831"/>
      <c r="AT293" s="1831"/>
      <c r="AU293" s="1831"/>
      <c r="AV293" s="1831"/>
      <c r="AW293" s="1831"/>
      <c r="AX293" s="1831"/>
      <c r="AY293" s="1831"/>
      <c r="AZ293" s="1835"/>
    </row>
    <row r="294" spans="1:52" ht="12" customHeight="1">
      <c r="A294" s="1497"/>
      <c r="B294" s="1822"/>
      <c r="C294" s="1844"/>
      <c r="D294" s="1844"/>
      <c r="E294" s="1844"/>
      <c r="F294" s="1844"/>
      <c r="G294" s="1844"/>
      <c r="H294" s="1844"/>
      <c r="I294" s="1844"/>
      <c r="J294" s="1844"/>
      <c r="K294" s="1844"/>
      <c r="L294" s="1844"/>
      <c r="M294" s="1496"/>
      <c r="N294" s="1496"/>
      <c r="O294" s="1671" t="s">
        <v>907</v>
      </c>
      <c r="P294" s="1671"/>
      <c r="Q294" s="1671"/>
      <c r="R294" s="1671"/>
      <c r="S294" s="1671"/>
      <c r="T294" s="1672"/>
      <c r="U294" s="1845" t="s">
        <v>908</v>
      </c>
      <c r="V294" s="1846"/>
      <c r="W294" s="1847"/>
      <c r="X294" s="1848"/>
      <c r="Y294" s="1849" t="s">
        <v>909</v>
      </c>
      <c r="Z294" s="1850"/>
      <c r="AA294" s="1831"/>
      <c r="AB294" s="1496"/>
      <c r="AC294" s="1496"/>
      <c r="AD294" s="1496"/>
      <c r="AE294" s="1496"/>
      <c r="AF294" s="1851" t="s">
        <v>910</v>
      </c>
      <c r="AG294" s="1851"/>
      <c r="AH294" s="1852"/>
      <c r="AI294" s="1853"/>
      <c r="AJ294" s="1831"/>
      <c r="AK294" s="1854" t="s">
        <v>911</v>
      </c>
      <c r="AL294" s="1855" t="s">
        <v>912</v>
      </c>
      <c r="AM294" s="1856"/>
      <c r="AN294" s="1856"/>
      <c r="AO294" s="1856"/>
      <c r="AP294" s="1856"/>
      <c r="AQ294" s="1856"/>
      <c r="AR294" s="1831"/>
      <c r="AS294" s="1831"/>
      <c r="AT294" s="1831"/>
      <c r="AU294" s="1831"/>
      <c r="AV294" s="1831"/>
      <c r="AW294" s="1831"/>
      <c r="AX294" s="1831"/>
      <c r="AY294" s="1831"/>
      <c r="AZ294" s="1835"/>
    </row>
    <row r="295" spans="1:52" ht="12" customHeight="1">
      <c r="A295" s="1857" t="s">
        <v>69</v>
      </c>
      <c r="B295" s="1858"/>
      <c r="C295" s="1858"/>
      <c r="D295" s="1858"/>
      <c r="E295" s="1858"/>
      <c r="F295" s="1859" t="s">
        <v>913</v>
      </c>
      <c r="G295" s="1860">
        <f ca="1">TODAY()</f>
        <v>44431</v>
      </c>
      <c r="H295" s="1860"/>
      <c r="I295" s="1860"/>
      <c r="J295" s="1860"/>
      <c r="K295" s="1860"/>
      <c r="L295" s="1860"/>
      <c r="M295" s="1538"/>
      <c r="N295" s="1844" t="s">
        <v>914</v>
      </c>
      <c r="O295" s="1861" t="s">
        <v>915</v>
      </c>
      <c r="P295" s="1850" t="s">
        <v>916</v>
      </c>
      <c r="Q295" s="1850"/>
      <c r="R295" s="1850"/>
      <c r="S295" s="1850"/>
      <c r="T295" s="1861"/>
      <c r="U295" s="1862" t="s">
        <v>917</v>
      </c>
      <c r="V295" s="1863"/>
      <c r="W295" s="1863"/>
      <c r="X295" s="1863"/>
      <c r="Y295" s="1863"/>
      <c r="Z295" s="1864"/>
      <c r="AA295" s="1853"/>
      <c r="AB295" s="1603"/>
      <c r="AC295" s="1864"/>
      <c r="AD295" s="1853"/>
      <c r="AE295" s="1522"/>
      <c r="AF295" s="1865"/>
      <c r="AG295" s="1864"/>
      <c r="AH295" s="1866" t="s">
        <v>918</v>
      </c>
      <c r="AI295" s="1867"/>
      <c r="AJ295" s="1867"/>
      <c r="AK295" s="1868"/>
      <c r="AL295" s="1831"/>
      <c r="AM295" s="1831"/>
      <c r="AN295" s="1831"/>
      <c r="AO295" s="1831"/>
      <c r="AP295" s="1831"/>
      <c r="AQ295" s="1831"/>
      <c r="AR295" s="1831"/>
      <c r="AS295" s="1831"/>
      <c r="AT295" s="1831"/>
      <c r="AU295" s="1831"/>
      <c r="AV295" s="1831"/>
      <c r="AW295" s="1831"/>
      <c r="AX295" s="1831"/>
      <c r="AY295" s="1831"/>
      <c r="AZ295" s="1835"/>
    </row>
    <row r="296" spans="1:52" ht="0.95" customHeight="1" thickBot="1">
      <c r="A296" s="1581"/>
      <c r="B296" s="1785"/>
      <c r="C296" s="1869"/>
      <c r="D296" s="1869"/>
      <c r="E296" s="1869"/>
      <c r="F296" s="1869"/>
      <c r="G296" s="1869"/>
      <c r="H296" s="1869"/>
      <c r="I296" s="1869"/>
      <c r="J296" s="1869"/>
      <c r="K296" s="1869"/>
      <c r="L296" s="1869"/>
      <c r="M296" s="1870"/>
      <c r="N296" s="1871"/>
      <c r="O296" s="1871"/>
      <c r="P296" s="1871"/>
      <c r="Q296" s="1871"/>
      <c r="R296" s="1871"/>
      <c r="S296" s="1871"/>
      <c r="T296" s="1871"/>
      <c r="U296" s="1871"/>
      <c r="V296" s="1871"/>
      <c r="W296" s="1871"/>
      <c r="X296" s="1871"/>
      <c r="Y296" s="1871"/>
      <c r="Z296" s="1506"/>
      <c r="AA296" s="1872"/>
      <c r="AB296" s="1873"/>
      <c r="AC296" s="1872"/>
      <c r="AD296" s="1872"/>
      <c r="AE296" s="1872"/>
      <c r="AF296" s="1872"/>
      <c r="AG296" s="1872"/>
      <c r="AH296" s="1872"/>
      <c r="AI296" s="1872"/>
      <c r="AJ296" s="1872"/>
      <c r="AK296" s="1874"/>
      <c r="AL296" s="1872"/>
      <c r="AM296" s="1872"/>
      <c r="AN296" s="1872"/>
      <c r="AO296" s="1872"/>
      <c r="AP296" s="1872"/>
      <c r="AQ296" s="1872"/>
      <c r="AR296" s="1872"/>
      <c r="AS296" s="1872"/>
      <c r="AT296" s="1872"/>
      <c r="AU296" s="1872"/>
      <c r="AV296" s="1872"/>
      <c r="AW296" s="1872"/>
      <c r="AX296" s="1872"/>
      <c r="AY296" s="1872"/>
      <c r="AZ296" s="1875"/>
    </row>
    <row r="297" spans="1:52" ht="0.95" customHeight="1"/>
    <row r="298" spans="1:52" ht="0.95" customHeight="1"/>
    <row r="299" spans="1:52" ht="0.95" customHeight="1"/>
    <row r="300" spans="1:52" ht="0.95" customHeight="1" thickBot="1"/>
    <row r="301" spans="1:52" ht="18">
      <c r="A301" s="1489"/>
      <c r="B301" s="1490" t="s">
        <v>826</v>
      </c>
      <c r="C301" s="1490"/>
      <c r="D301" s="1490"/>
      <c r="E301" s="1490"/>
      <c r="F301" s="1490"/>
      <c r="G301" s="1490"/>
      <c r="H301" s="1490"/>
      <c r="I301" s="1490"/>
      <c r="J301" s="1490"/>
      <c r="K301" s="1490"/>
      <c r="L301" s="1490"/>
      <c r="M301" s="1490"/>
      <c r="N301" s="1490"/>
      <c r="O301" s="1490"/>
      <c r="P301" s="1490"/>
      <c r="Q301" s="1490"/>
      <c r="R301" s="1490"/>
      <c r="S301" s="1491"/>
      <c r="T301" s="1491"/>
      <c r="U301" s="1491"/>
      <c r="V301" s="1491"/>
      <c r="W301" s="1491"/>
      <c r="X301" s="1491"/>
      <c r="Y301" s="1491"/>
      <c r="Z301" s="1491"/>
      <c r="AA301" s="1491"/>
      <c r="AB301" s="1491"/>
      <c r="AC301" s="1491"/>
      <c r="AD301" s="1491"/>
      <c r="AE301" s="1491"/>
      <c r="AF301" s="1491"/>
      <c r="AG301" s="1491"/>
      <c r="AH301" s="1491"/>
      <c r="AI301" s="1491"/>
      <c r="AJ301" s="1491"/>
      <c r="AK301" s="1491"/>
      <c r="AL301" s="1491"/>
      <c r="AM301" s="1491"/>
      <c r="AN301" s="1491"/>
      <c r="AO301" s="1490"/>
      <c r="AP301" s="1492"/>
      <c r="AQ301" s="1492"/>
      <c r="AR301" s="1492"/>
      <c r="AS301" s="1492"/>
      <c r="AT301" s="1492"/>
      <c r="AU301" s="1493"/>
      <c r="AV301" s="1494"/>
      <c r="AW301" s="1494"/>
      <c r="AX301" s="1494"/>
      <c r="AY301" s="1494" t="s">
        <v>827</v>
      </c>
      <c r="AZ301" s="1495"/>
    </row>
    <row r="302" spans="1:52" ht="18">
      <c r="A302" s="1497"/>
      <c r="B302" s="1498" t="s">
        <v>828</v>
      </c>
      <c r="C302" s="1498"/>
      <c r="D302" s="1498"/>
      <c r="E302" s="1498"/>
      <c r="F302" s="1498"/>
      <c r="G302" s="1498"/>
      <c r="H302" s="1498"/>
      <c r="I302" s="1498"/>
      <c r="J302" s="1498"/>
      <c r="K302" s="1498"/>
      <c r="L302" s="1498"/>
      <c r="M302" s="1498"/>
      <c r="N302" s="1498"/>
      <c r="O302" s="1498"/>
      <c r="P302" s="1499"/>
      <c r="Q302" s="1499"/>
      <c r="R302" s="1499"/>
      <c r="S302" s="1496"/>
      <c r="T302" s="1496"/>
      <c r="U302" s="1496"/>
      <c r="V302" s="1496"/>
      <c r="W302" s="1496"/>
      <c r="X302" s="1496"/>
      <c r="Y302" s="1496"/>
      <c r="Z302" s="1496"/>
      <c r="AA302" s="1496"/>
      <c r="AB302" s="1496"/>
      <c r="AC302" s="1496"/>
      <c r="AD302" s="1496"/>
      <c r="AE302" s="1496"/>
      <c r="AF302" s="1496"/>
      <c r="AG302" s="1496"/>
      <c r="AH302" s="1496"/>
      <c r="AI302" s="1496"/>
      <c r="AJ302" s="1496"/>
      <c r="AK302" s="1496"/>
      <c r="AL302" s="1496"/>
      <c r="AM302" s="1496"/>
      <c r="AN302" s="1496"/>
      <c r="AO302" s="1500"/>
      <c r="AP302" s="1500"/>
      <c r="AQ302" s="1500"/>
      <c r="AR302" s="1496"/>
      <c r="AS302" s="1500"/>
      <c r="AT302" s="1500"/>
      <c r="AU302" s="1501"/>
      <c r="AV302" s="1502"/>
      <c r="AW302" s="1502"/>
      <c r="AX302" s="1502"/>
      <c r="AY302" s="1502" t="s">
        <v>829</v>
      </c>
      <c r="AZ302" s="1503"/>
    </row>
    <row r="303" spans="1:52" ht="5.25" customHeight="1" thickBot="1">
      <c r="A303" s="1504"/>
      <c r="B303" s="1505"/>
      <c r="C303" s="1505"/>
      <c r="D303" s="1505"/>
      <c r="E303" s="1505"/>
      <c r="F303" s="1505"/>
      <c r="G303" s="1506"/>
      <c r="H303" s="1507"/>
      <c r="I303" s="1508"/>
      <c r="J303" s="1508"/>
      <c r="K303" s="1508"/>
      <c r="L303" s="1508"/>
      <c r="M303" s="1506"/>
      <c r="N303" s="1506"/>
      <c r="O303" s="1508"/>
      <c r="P303" s="1508"/>
      <c r="Q303" s="1508"/>
      <c r="R303" s="1508"/>
      <c r="S303" s="1508"/>
      <c r="T303" s="1508"/>
      <c r="U303" s="1508"/>
      <c r="V303" s="1506"/>
      <c r="W303" s="1506"/>
      <c r="X303" s="1506"/>
      <c r="Y303" s="1506"/>
      <c r="Z303" s="1506"/>
      <c r="AA303" s="1506"/>
      <c r="AB303" s="1506"/>
      <c r="AC303" s="1506"/>
      <c r="AD303" s="1506"/>
      <c r="AE303" s="1506"/>
      <c r="AF303" s="1506"/>
      <c r="AG303" s="1506"/>
      <c r="AH303" s="1506"/>
      <c r="AI303" s="1506"/>
      <c r="AJ303" s="1506"/>
      <c r="AK303" s="1506"/>
      <c r="AL303" s="1506"/>
      <c r="AM303" s="1506"/>
      <c r="AN303" s="1506"/>
      <c r="AO303" s="1509"/>
      <c r="AP303" s="1509"/>
      <c r="AQ303" s="1509"/>
      <c r="AR303" s="1509"/>
      <c r="AS303" s="1510"/>
      <c r="AT303" s="1510"/>
      <c r="AU303" s="1506"/>
      <c r="AV303" s="1511"/>
      <c r="AW303" s="1511"/>
      <c r="AX303" s="1511"/>
      <c r="AY303" s="1511"/>
      <c r="AZ303" s="1512"/>
    </row>
    <row r="304" spans="1:52" ht="12.95" customHeight="1">
      <c r="A304" s="1497" t="s">
        <v>830</v>
      </c>
      <c r="B304" s="1496"/>
      <c r="C304" s="1496"/>
      <c r="D304" s="1496"/>
      <c r="E304" s="1496"/>
      <c r="F304" s="1496"/>
      <c r="G304" s="1496"/>
      <c r="H304" s="1496"/>
      <c r="I304" s="1496"/>
      <c r="J304" s="1496"/>
      <c r="K304" s="1496" t="s">
        <v>618</v>
      </c>
      <c r="L304" s="1513" t="s">
        <v>831</v>
      </c>
      <c r="M304" s="1514"/>
      <c r="N304" s="1514"/>
      <c r="O304" s="1514"/>
      <c r="P304" s="1514"/>
      <c r="Q304" s="1514"/>
      <c r="R304" s="1514"/>
      <c r="S304" s="1514"/>
      <c r="T304" s="1491"/>
      <c r="U304" s="1491"/>
      <c r="V304" s="1491"/>
      <c r="W304" s="1495" t="s">
        <v>614</v>
      </c>
      <c r="X304" s="1496"/>
      <c r="Y304" s="1515" t="s">
        <v>832</v>
      </c>
      <c r="Z304" s="1515"/>
      <c r="AA304" s="1515"/>
      <c r="AB304" s="1515"/>
      <c r="AC304" s="1515"/>
      <c r="AD304" s="1515"/>
      <c r="AE304" s="1515"/>
      <c r="AF304" s="1515"/>
      <c r="AG304" s="1515"/>
      <c r="AH304" s="1515"/>
      <c r="AI304" s="1515"/>
      <c r="AJ304" s="1515"/>
      <c r="AK304" s="1515"/>
      <c r="AL304" s="1515"/>
      <c r="AM304" s="1515"/>
      <c r="AN304" s="1496"/>
      <c r="AO304" s="1496"/>
      <c r="AP304" s="1496"/>
      <c r="AQ304" s="1496"/>
      <c r="AR304" s="1496"/>
      <c r="AS304" s="1496"/>
      <c r="AT304" s="1496"/>
      <c r="AU304" s="1496"/>
      <c r="AV304" s="1496"/>
      <c r="AW304" s="1496"/>
      <c r="AX304" s="1496"/>
      <c r="AY304" s="1496"/>
      <c r="AZ304" s="1503" t="s">
        <v>833</v>
      </c>
    </row>
    <row r="305" spans="1:52" s="1883" customFormat="1" ht="12.95" customHeight="1" thickBot="1">
      <c r="A305" s="1877">
        <f>ss!M312</f>
        <v>0</v>
      </c>
      <c r="B305" s="1878"/>
      <c r="C305" s="1878"/>
      <c r="D305" s="1878"/>
      <c r="E305" s="1878"/>
      <c r="F305" s="1878"/>
      <c r="G305" s="1878"/>
      <c r="H305" s="1878"/>
      <c r="I305" s="1878"/>
      <c r="J305" s="1878"/>
      <c r="K305" s="1878"/>
      <c r="L305" s="1518">
        <f>L$5</f>
        <v>-99989826</v>
      </c>
      <c r="M305" s="1519"/>
      <c r="N305" s="1519"/>
      <c r="O305" s="1519"/>
      <c r="P305" s="1519"/>
      <c r="Q305" s="1519"/>
      <c r="R305" s="1519"/>
      <c r="S305" s="1519"/>
      <c r="T305" s="1519"/>
      <c r="U305" s="1519"/>
      <c r="V305" s="1519"/>
      <c r="W305" s="1520"/>
      <c r="X305" s="1879"/>
      <c r="Y305" s="1880"/>
      <c r="Z305" s="1880"/>
      <c r="AA305" s="1880"/>
      <c r="AB305" s="1880"/>
      <c r="AC305" s="1880"/>
      <c r="AD305" s="1880"/>
      <c r="AE305" s="1880"/>
      <c r="AF305" s="1880"/>
      <c r="AG305" s="1880"/>
      <c r="AH305" s="1880"/>
      <c r="AI305" s="1880"/>
      <c r="AJ305" s="1880"/>
      <c r="AK305" s="1880"/>
      <c r="AL305" s="1524">
        <f>AL$5</f>
        <v>41</v>
      </c>
      <c r="AM305" s="1524"/>
      <c r="AN305" s="1524"/>
      <c r="AO305" s="1524"/>
      <c r="AP305" s="1524"/>
      <c r="AQ305" s="1524"/>
      <c r="AR305" s="1881"/>
      <c r="AS305" s="1880"/>
      <c r="AT305" s="1880"/>
      <c r="AU305" s="1880"/>
      <c r="AV305" s="1880"/>
      <c r="AW305" s="1880"/>
      <c r="AX305" s="1880"/>
      <c r="AY305" s="1880"/>
      <c r="AZ305" s="1882"/>
    </row>
    <row r="306" spans="1:52" ht="15" customHeight="1">
      <c r="A306" s="1527">
        <f>A256</f>
        <v>0</v>
      </c>
      <c r="B306" s="1528"/>
      <c r="C306" s="1528"/>
      <c r="D306" s="1528"/>
      <c r="E306" s="1528"/>
      <c r="F306" s="1528"/>
      <c r="G306" s="1528"/>
      <c r="H306" s="1528"/>
      <c r="I306" s="1528"/>
      <c r="J306" s="1528"/>
      <c r="K306" s="1528"/>
      <c r="L306" s="1529"/>
      <c r="M306" s="1529"/>
      <c r="N306" s="1529"/>
      <c r="O306" s="1529"/>
      <c r="P306" s="1530"/>
      <c r="Q306" s="1531" t="s">
        <v>834</v>
      </c>
      <c r="R306" s="1532"/>
      <c r="S306" s="1532"/>
      <c r="T306" s="1532"/>
      <c r="U306" s="1532"/>
      <c r="V306" s="1532"/>
      <c r="W306" s="1533"/>
      <c r="X306" s="1534"/>
      <c r="Y306" s="1515" t="s">
        <v>835</v>
      </c>
      <c r="Z306" s="1499"/>
      <c r="AA306" s="1535"/>
      <c r="AB306" s="1535"/>
      <c r="AC306" s="1535"/>
      <c r="AD306" s="1535"/>
      <c r="AE306" s="1535"/>
      <c r="AF306" s="1535"/>
      <c r="AG306" s="1535"/>
      <c r="AH306" s="1535"/>
      <c r="AI306" s="1535"/>
      <c r="AJ306" s="1535"/>
      <c r="AK306" s="1535"/>
      <c r="AL306" s="1535"/>
      <c r="AM306" s="1535"/>
      <c r="AN306" s="1535"/>
      <c r="AO306" s="1537"/>
      <c r="AP306" s="1538" t="s">
        <v>836</v>
      </c>
      <c r="AQ306" s="1538"/>
      <c r="AR306" s="1538"/>
      <c r="AS306" s="1538"/>
      <c r="AT306" s="1538"/>
      <c r="AU306" s="1538"/>
      <c r="AV306" s="1538"/>
      <c r="AW306" s="1515"/>
      <c r="AX306" s="1515"/>
      <c r="AY306" s="1496"/>
      <c r="AZ306" s="1503"/>
    </row>
    <row r="307" spans="1:52" ht="15" customHeight="1">
      <c r="A307" s="1539">
        <f>A257</f>
        <v>0</v>
      </c>
      <c r="B307" s="1529"/>
      <c r="C307" s="1529"/>
      <c r="D307" s="1529"/>
      <c r="E307" s="1529"/>
      <c r="F307" s="1529"/>
      <c r="G307" s="1529"/>
      <c r="H307" s="1529"/>
      <c r="I307" s="1529"/>
      <c r="J307" s="1529"/>
      <c r="K307" s="1529"/>
      <c r="L307" s="1529"/>
      <c r="M307" s="1529"/>
      <c r="N307" s="1529"/>
      <c r="O307" s="1529"/>
      <c r="P307" s="1530"/>
      <c r="Q307" s="1540" t="s">
        <v>837</v>
      </c>
      <c r="R307" s="1541"/>
      <c r="S307" s="1541"/>
      <c r="T307" s="1541"/>
      <c r="U307" s="1541"/>
      <c r="V307" s="1541"/>
      <c r="W307" s="1542"/>
      <c r="X307" s="1543"/>
      <c r="Y307" s="1515" t="s">
        <v>838</v>
      </c>
      <c r="Z307" s="1499"/>
      <c r="AA307" s="1499"/>
      <c r="AB307" s="1499"/>
      <c r="AC307" s="1499"/>
      <c r="AD307" s="1499"/>
      <c r="AE307" s="1499"/>
      <c r="AF307" s="1499"/>
      <c r="AG307" s="1499"/>
      <c r="AH307" s="1499"/>
      <c r="AI307" s="1499"/>
      <c r="AJ307" s="1499"/>
      <c r="AK307" s="1499"/>
      <c r="AL307" s="1499"/>
      <c r="AM307" s="1499"/>
      <c r="AN307" s="1499"/>
      <c r="AO307" s="1545"/>
      <c r="AP307" s="1546" t="s">
        <v>839</v>
      </c>
      <c r="AQ307" s="1496"/>
      <c r="AR307" s="1515"/>
      <c r="AS307" s="1515"/>
      <c r="AT307" s="1515"/>
      <c r="AU307" s="1515"/>
      <c r="AV307" s="1515"/>
      <c r="AW307" s="1515"/>
      <c r="AX307" s="1515"/>
      <c r="AY307" s="1515"/>
      <c r="AZ307" s="1503"/>
    </row>
    <row r="308" spans="1:52" ht="15" customHeight="1">
      <c r="A308" s="1539">
        <f>A258</f>
        <v>0</v>
      </c>
      <c r="B308" s="1529"/>
      <c r="C308" s="1529"/>
      <c r="D308" s="1529"/>
      <c r="E308" s="1529"/>
      <c r="F308" s="1529"/>
      <c r="G308" s="1529"/>
      <c r="H308" s="1529"/>
      <c r="I308" s="1529"/>
      <c r="J308" s="1529"/>
      <c r="K308" s="1529"/>
      <c r="L308" s="1529"/>
      <c r="M308" s="1529"/>
      <c r="N308" s="1529"/>
      <c r="O308" s="1529"/>
      <c r="P308" s="1530"/>
      <c r="Q308" s="1547"/>
      <c r="R308" s="1548"/>
      <c r="S308" s="1548"/>
      <c r="T308" s="1548"/>
      <c r="U308" s="1548"/>
      <c r="V308" s="1548"/>
      <c r="W308" s="1549"/>
      <c r="X308" s="1550"/>
      <c r="Y308" s="1551" t="s">
        <v>840</v>
      </c>
      <c r="Z308" s="1552"/>
      <c r="AA308" s="1553"/>
      <c r="AB308" s="1553"/>
      <c r="AC308" s="1553"/>
      <c r="AD308" s="1553"/>
      <c r="AE308" s="1553"/>
      <c r="AF308" s="1553"/>
      <c r="AG308" s="1553"/>
      <c r="AH308" s="1553"/>
      <c r="AI308" s="1553"/>
      <c r="AJ308" s="1553"/>
      <c r="AK308" s="1553"/>
      <c r="AL308" s="1553"/>
      <c r="AM308" s="1553"/>
      <c r="AN308" s="1553"/>
      <c r="AO308" s="1554"/>
      <c r="AP308" s="1555" t="s">
        <v>841</v>
      </c>
      <c r="AQ308" s="1522"/>
      <c r="AR308" s="1555"/>
      <c r="AS308" s="1555"/>
      <c r="AT308" s="1555"/>
      <c r="AU308" s="1555"/>
      <c r="AV308" s="1555"/>
      <c r="AW308" s="1555"/>
      <c r="AX308" s="1555"/>
      <c r="AY308" s="1551"/>
      <c r="AZ308" s="1556"/>
    </row>
    <row r="309" spans="1:52" ht="15.75" hidden="1" customHeight="1">
      <c r="A309" s="1539"/>
      <c r="B309" s="1529"/>
      <c r="C309" s="1529"/>
      <c r="D309" s="1529"/>
      <c r="E309" s="1529"/>
      <c r="F309" s="1529"/>
      <c r="G309" s="1529"/>
      <c r="H309" s="1529"/>
      <c r="I309" s="1529"/>
      <c r="J309" s="1529"/>
      <c r="K309" s="1529"/>
      <c r="L309" s="1529"/>
      <c r="M309" s="1529"/>
      <c r="N309" s="1529"/>
      <c r="O309" s="1529"/>
      <c r="P309" s="1530"/>
      <c r="Q309" s="1557"/>
      <c r="R309" s="1558"/>
      <c r="S309" s="1558"/>
      <c r="T309" s="1558"/>
      <c r="U309" s="1558"/>
      <c r="V309" s="1558"/>
      <c r="W309" s="1559"/>
      <c r="X309" s="1560"/>
      <c r="Y309" s="1496"/>
      <c r="Z309" s="1498"/>
      <c r="AA309" s="1561"/>
      <c r="AB309" s="1561"/>
      <c r="AC309" s="1561"/>
      <c r="AD309" s="1561"/>
      <c r="AE309" s="1561"/>
      <c r="AF309" s="1561"/>
      <c r="AG309" s="1561"/>
      <c r="AH309" s="1561"/>
      <c r="AI309" s="1561"/>
      <c r="AJ309" s="1561"/>
      <c r="AK309" s="1561"/>
      <c r="AL309" s="1561"/>
      <c r="AM309" s="1561"/>
      <c r="AN309" s="1561"/>
      <c r="AO309" s="1561"/>
      <c r="AP309" s="1561"/>
      <c r="AQ309" s="1561"/>
      <c r="AR309" s="1561"/>
      <c r="AS309" s="1561"/>
      <c r="AT309" s="1561"/>
      <c r="AU309" s="1561"/>
      <c r="AV309" s="1561"/>
      <c r="AW309" s="1561"/>
      <c r="AX309" s="1561"/>
      <c r="AY309" s="1561"/>
      <c r="AZ309" s="1503"/>
    </row>
    <row r="310" spans="1:52" ht="12" customHeight="1">
      <c r="A310" s="1539">
        <f>A259</f>
        <v>0</v>
      </c>
      <c r="B310" s="1529"/>
      <c r="C310" s="1529"/>
      <c r="D310" s="1529"/>
      <c r="E310" s="1529"/>
      <c r="F310" s="1529"/>
      <c r="G310" s="1529"/>
      <c r="H310" s="1529"/>
      <c r="I310" s="1529"/>
      <c r="J310" s="1529"/>
      <c r="K310" s="1529"/>
      <c r="L310" s="1529"/>
      <c r="M310" s="1529"/>
      <c r="N310" s="1529"/>
      <c r="O310" s="1529"/>
      <c r="P310" s="1530"/>
      <c r="Q310" s="1562" t="s">
        <v>842</v>
      </c>
      <c r="R310" s="1563"/>
      <c r="S310" s="1563"/>
      <c r="T310" s="1563"/>
      <c r="U310" s="1563"/>
      <c r="V310" s="1563"/>
      <c r="W310" s="1564"/>
      <c r="X310" s="1560"/>
      <c r="Y310" s="1496"/>
      <c r="Z310" s="1498"/>
      <c r="AA310" s="1884"/>
      <c r="AB310" s="1884"/>
      <c r="AC310" s="1884"/>
      <c r="AD310" s="1884"/>
      <c r="AE310" s="1884"/>
      <c r="AF310" s="1884"/>
      <c r="AG310" s="1884"/>
      <c r="AH310" s="1884"/>
      <c r="AI310" s="1884"/>
      <c r="AJ310" s="1884"/>
      <c r="AK310" s="1884"/>
      <c r="AL310" s="1884"/>
      <c r="AM310" s="1884"/>
      <c r="AN310" s="1884"/>
      <c r="AO310" s="1884"/>
      <c r="AP310" s="1884"/>
      <c r="AQ310" s="1884"/>
      <c r="AR310" s="1884"/>
      <c r="AS310" s="1884"/>
      <c r="AT310" s="1884"/>
      <c r="AU310" s="1884"/>
      <c r="AV310" s="1884"/>
      <c r="AW310" s="1884"/>
      <c r="AX310" s="1884"/>
      <c r="AY310" s="1561"/>
      <c r="AZ310" s="1503"/>
    </row>
    <row r="311" spans="1:52" ht="12" customHeight="1">
      <c r="A311" s="1568"/>
      <c r="B311" s="1569"/>
      <c r="C311" s="1569"/>
      <c r="D311" s="1569"/>
      <c r="E311" s="1569"/>
      <c r="F311" s="1569"/>
      <c r="G311" s="1569"/>
      <c r="H311" s="1569"/>
      <c r="I311" s="1569"/>
      <c r="J311" s="1569"/>
      <c r="K311" s="1569"/>
      <c r="L311" s="1569"/>
      <c r="M311" s="1570"/>
      <c r="N311" s="1570"/>
      <c r="O311" s="1570"/>
      <c r="P311" s="1571"/>
      <c r="Q311" s="1572" t="s">
        <v>843</v>
      </c>
      <c r="R311" s="1573"/>
      <c r="S311" s="1573"/>
      <c r="T311" s="1573"/>
      <c r="U311" s="1573"/>
      <c r="V311" s="1573"/>
      <c r="W311" s="1574"/>
      <c r="X311" s="1885"/>
      <c r="Y311" s="1496"/>
      <c r="Z311" s="1498"/>
      <c r="AA311" s="1561"/>
      <c r="AB311" s="1561"/>
      <c r="AC311" s="1561"/>
      <c r="AD311" s="1561"/>
      <c r="AE311" s="1561"/>
      <c r="AF311" s="1561"/>
      <c r="AG311" s="1561"/>
      <c r="AH311" s="1561"/>
      <c r="AI311" s="1561"/>
      <c r="AJ311" s="1561"/>
      <c r="AK311" s="1561"/>
      <c r="AL311" s="1561"/>
      <c r="AM311" s="1561"/>
      <c r="AN311" s="1561"/>
      <c r="AO311" s="1561"/>
      <c r="AP311" s="1561"/>
      <c r="AQ311" s="1561"/>
      <c r="AR311" s="1884"/>
      <c r="AS311" s="1884"/>
      <c r="AT311" s="1884"/>
      <c r="AU311" s="1884"/>
      <c r="AV311" s="1884"/>
      <c r="AW311" s="1884"/>
      <c r="AX311" s="1884"/>
      <c r="AY311" s="1884"/>
      <c r="AZ311" s="1503"/>
    </row>
    <row r="312" spans="1:52" ht="12" customHeight="1" thickBot="1">
      <c r="A312" s="1575">
        <f>A262</f>
        <v>0</v>
      </c>
      <c r="B312" s="1576"/>
      <c r="C312" s="1576"/>
      <c r="D312" s="1576"/>
      <c r="E312" s="1576"/>
      <c r="F312" s="1576"/>
      <c r="G312" s="1576"/>
      <c r="H312" s="1576"/>
      <c r="I312" s="1576"/>
      <c r="J312" s="1576"/>
      <c r="K312" s="1576"/>
      <c r="L312" s="1576"/>
      <c r="M312" s="1576"/>
      <c r="N312" s="1576"/>
      <c r="O312" s="1576"/>
      <c r="P312" s="1577"/>
      <c r="Q312" s="1578">
        <f>Q$12</f>
        <v>27</v>
      </c>
      <c r="R312" s="1579"/>
      <c r="S312" s="1579"/>
      <c r="T312" s="1579"/>
      <c r="U312" s="1579"/>
      <c r="V312" s="1579"/>
      <c r="W312" s="1580"/>
      <c r="X312" s="1885"/>
      <c r="Y312" s="1496"/>
      <c r="Z312" s="1498"/>
      <c r="AA312" s="1515"/>
      <c r="AB312" s="1886"/>
      <c r="AC312" s="1886"/>
      <c r="AD312" s="1886"/>
      <c r="AE312" s="1886"/>
      <c r="AF312" s="1886"/>
      <c r="AG312" s="1886"/>
      <c r="AH312" s="1886"/>
      <c r="AI312" s="1886"/>
      <c r="AJ312" s="1886"/>
      <c r="AK312" s="1886"/>
      <c r="AL312" s="1886"/>
      <c r="AM312" s="1886"/>
      <c r="AN312" s="1886"/>
      <c r="AO312" s="1886"/>
      <c r="AP312" s="1886"/>
      <c r="AQ312" s="1886"/>
      <c r="AR312" s="1886"/>
      <c r="AS312" s="1886"/>
      <c r="AT312" s="1498"/>
      <c r="AU312" s="1498"/>
      <c r="AV312" s="1498"/>
      <c r="AW312" s="1498"/>
      <c r="AX312" s="1498"/>
      <c r="AY312" s="1498"/>
      <c r="AZ312" s="1503"/>
    </row>
    <row r="313" spans="1:52" ht="0.75" customHeight="1" thickBot="1">
      <c r="A313" s="1581"/>
      <c r="B313" s="1582"/>
      <c r="C313" s="1582"/>
      <c r="D313" s="1582"/>
      <c r="E313" s="1582"/>
      <c r="F313" s="1582"/>
      <c r="G313" s="1582"/>
      <c r="H313" s="1582"/>
      <c r="I313" s="1582"/>
      <c r="J313" s="1582"/>
      <c r="K313" s="1582"/>
      <c r="L313" s="1582"/>
      <c r="M313" s="1583"/>
      <c r="N313" s="1583"/>
      <c r="O313" s="1583"/>
      <c r="P313" s="1584"/>
      <c r="Q313" s="1516"/>
      <c r="R313" s="1517"/>
      <c r="S313" s="1517"/>
      <c r="T313" s="1517"/>
      <c r="U313" s="1517"/>
      <c r="V313" s="1517"/>
      <c r="W313" s="1517"/>
      <c r="X313" s="1585"/>
      <c r="Y313" s="1506"/>
      <c r="Z313" s="1509"/>
      <c r="AA313" s="1508"/>
      <c r="AB313" s="1586"/>
      <c r="AC313" s="1586"/>
      <c r="AD313" s="1586"/>
      <c r="AE313" s="1586"/>
      <c r="AF313" s="1586"/>
      <c r="AG313" s="1586"/>
      <c r="AH313" s="1586"/>
      <c r="AI313" s="1586"/>
      <c r="AJ313" s="1586"/>
      <c r="AK313" s="1586"/>
      <c r="AL313" s="1586"/>
      <c r="AM313" s="1586"/>
      <c r="AN313" s="1586"/>
      <c r="AO313" s="1586"/>
      <c r="AP313" s="1586"/>
      <c r="AQ313" s="1586"/>
      <c r="AR313" s="1586"/>
      <c r="AS313" s="1586"/>
      <c r="AT313" s="1509"/>
      <c r="AU313" s="1509"/>
      <c r="AV313" s="1509"/>
      <c r="AW313" s="1509"/>
      <c r="AX313" s="1509"/>
      <c r="AY313" s="1509"/>
      <c r="AZ313" s="1512"/>
    </row>
    <row r="314" spans="1:52" ht="12" customHeight="1">
      <c r="A314" s="1587" t="s">
        <v>844</v>
      </c>
      <c r="B314" s="1588"/>
      <c r="C314" s="1588"/>
      <c r="D314" s="1588"/>
      <c r="E314" s="1589"/>
      <c r="F314" s="1491"/>
      <c r="G314" s="1491"/>
      <c r="H314" s="1491"/>
      <c r="I314" s="1590"/>
      <c r="J314" s="1591" t="s">
        <v>845</v>
      </c>
      <c r="K314" s="1590"/>
      <c r="L314" s="1590"/>
      <c r="M314" s="1590"/>
      <c r="N314" s="1590"/>
      <c r="O314" s="1590"/>
      <c r="P314" s="1590"/>
      <c r="Q314" s="1592"/>
      <c r="R314" s="1593" t="s">
        <v>846</v>
      </c>
      <c r="S314" s="1594"/>
      <c r="T314" s="1594"/>
      <c r="U314" s="1594"/>
      <c r="V314" s="1594"/>
      <c r="W314" s="1594"/>
      <c r="X314" s="1594"/>
      <c r="Y314" s="1594"/>
      <c r="Z314" s="1594"/>
      <c r="AA314" s="1594"/>
      <c r="AB314" s="1594"/>
      <c r="AC314" s="1594"/>
      <c r="AD314" s="1594"/>
      <c r="AE314" s="1594"/>
      <c r="AF314" s="1595"/>
      <c r="AG314" s="1596" t="s">
        <v>847</v>
      </c>
      <c r="AH314" s="1597"/>
      <c r="AI314" s="1597"/>
      <c r="AJ314" s="1597"/>
      <c r="AK314" s="1597"/>
      <c r="AL314" s="1597"/>
      <c r="AM314" s="1597"/>
      <c r="AN314" s="1597"/>
      <c r="AO314" s="1597"/>
      <c r="AP314" s="1597"/>
      <c r="AQ314" s="1597"/>
      <c r="AR314" s="1597"/>
      <c r="AS314" s="1597"/>
      <c r="AT314" s="1597"/>
      <c r="AU314" s="1597"/>
      <c r="AV314" s="1598"/>
      <c r="AW314" s="1599" t="s">
        <v>848</v>
      </c>
      <c r="AX314" s="1490"/>
      <c r="AY314" s="1490"/>
      <c r="AZ314" s="1495" t="s">
        <v>849</v>
      </c>
    </row>
    <row r="315" spans="1:52" ht="12" customHeight="1">
      <c r="A315" s="1600" t="s">
        <v>850</v>
      </c>
      <c r="B315" s="1601"/>
      <c r="C315" s="1601"/>
      <c r="D315" s="1601"/>
      <c r="E315" s="1602"/>
      <c r="F315" s="1603"/>
      <c r="G315" s="1522"/>
      <c r="H315" s="1604" t="s">
        <v>851</v>
      </c>
      <c r="I315" s="1604"/>
      <c r="J315" s="1604"/>
      <c r="K315" s="1604"/>
      <c r="L315" s="1604"/>
      <c r="M315" s="1604"/>
      <c r="N315" s="1604"/>
      <c r="O315" s="1604"/>
      <c r="P315" s="1604"/>
      <c r="Q315" s="1605"/>
      <c r="R315" s="1606" t="s">
        <v>852</v>
      </c>
      <c r="S315" s="1607"/>
      <c r="T315" s="1607"/>
      <c r="U315" s="1607"/>
      <c r="V315" s="1607"/>
      <c r="W315" s="1607"/>
      <c r="X315" s="1607"/>
      <c r="Y315" s="1607"/>
      <c r="Z315" s="1607"/>
      <c r="AA315" s="1607"/>
      <c r="AB315" s="1607"/>
      <c r="AC315" s="1607"/>
      <c r="AD315" s="1607"/>
      <c r="AE315" s="1607"/>
      <c r="AF315" s="1608"/>
      <c r="AG315" s="1609" t="s">
        <v>853</v>
      </c>
      <c r="AH315" s="1610"/>
      <c r="AI315" s="1610"/>
      <c r="AJ315" s="1610"/>
      <c r="AK315" s="1610"/>
      <c r="AL315" s="1610"/>
      <c r="AM315" s="1610"/>
      <c r="AN315" s="1610"/>
      <c r="AO315" s="1610"/>
      <c r="AP315" s="1610"/>
      <c r="AQ315" s="1610"/>
      <c r="AR315" s="1610"/>
      <c r="AS315" s="1610"/>
      <c r="AT315" s="1610"/>
      <c r="AU315" s="1610"/>
      <c r="AV315" s="1611"/>
      <c r="AW315" s="1612"/>
      <c r="AX315" s="1613"/>
      <c r="AY315" s="1613"/>
      <c r="AZ315" s="1614"/>
    </row>
    <row r="316" spans="1:52" s="1883" customFormat="1" ht="12" customHeight="1" thickBot="1">
      <c r="A316" s="1615">
        <f>A$16</f>
        <v>0</v>
      </c>
      <c r="B316" s="1616"/>
      <c r="C316" s="1616"/>
      <c r="D316" s="1616"/>
      <c r="E316" s="1617"/>
      <c r="F316" s="1618" t="str">
        <f>F$16</f>
        <v>bir anzarane</v>
      </c>
      <c r="G316" s="1616"/>
      <c r="H316" s="1616"/>
      <c r="I316" s="1616"/>
      <c r="J316" s="1616"/>
      <c r="K316" s="1616"/>
      <c r="L316" s="1616"/>
      <c r="M316" s="1616"/>
      <c r="N316" s="1616"/>
      <c r="O316" s="1616"/>
      <c r="P316" s="1616"/>
      <c r="Q316" s="1617"/>
      <c r="R316" s="1619">
        <f>R$16</f>
        <v>0</v>
      </c>
      <c r="S316" s="1620"/>
      <c r="T316" s="1620"/>
      <c r="U316" s="1620"/>
      <c r="V316" s="1620"/>
      <c r="W316" s="1620"/>
      <c r="X316" s="1620"/>
      <c r="Y316" s="1620"/>
      <c r="Z316" s="1620"/>
      <c r="AA316" s="1620"/>
      <c r="AB316" s="1620"/>
      <c r="AC316" s="1620"/>
      <c r="AD316" s="1620"/>
      <c r="AE316" s="1620"/>
      <c r="AF316" s="1621"/>
      <c r="AG316" s="1619">
        <f>R316</f>
        <v>0</v>
      </c>
      <c r="AH316" s="1620"/>
      <c r="AI316" s="1620"/>
      <c r="AJ316" s="1620"/>
      <c r="AK316" s="1620"/>
      <c r="AL316" s="1620"/>
      <c r="AM316" s="1620"/>
      <c r="AN316" s="1620"/>
      <c r="AO316" s="1620"/>
      <c r="AP316" s="1620"/>
      <c r="AQ316" s="1620"/>
      <c r="AR316" s="1620"/>
      <c r="AS316" s="1620"/>
      <c r="AT316" s="1620"/>
      <c r="AU316" s="1620"/>
      <c r="AV316" s="1621"/>
      <c r="AW316" s="1622"/>
      <c r="AX316" s="1623" t="s">
        <v>924</v>
      </c>
      <c r="AY316" s="1624">
        <f xml:space="preserve"> AY$16</f>
        <v>7</v>
      </c>
      <c r="AZ316" s="1625"/>
    </row>
    <row r="317" spans="1:52" ht="2.25" customHeight="1" thickBot="1">
      <c r="A317" s="1627"/>
      <c r="B317" s="1628"/>
      <c r="C317" s="1628"/>
      <c r="D317" s="1628"/>
      <c r="E317" s="1628"/>
      <c r="F317" s="1629"/>
      <c r="G317" s="1629"/>
      <c r="H317" s="1629"/>
      <c r="I317" s="1629"/>
      <c r="J317" s="1629"/>
      <c r="K317" s="1629"/>
      <c r="L317" s="1629"/>
      <c r="M317" s="1629"/>
      <c r="N317" s="1629"/>
      <c r="O317" s="1629"/>
      <c r="P317" s="1630"/>
      <c r="Q317" s="1631"/>
      <c r="R317" s="1631"/>
      <c r="S317" s="1631"/>
      <c r="T317" s="1631"/>
      <c r="U317" s="1631"/>
      <c r="V317" s="1631"/>
      <c r="W317" s="1631"/>
      <c r="X317" s="1631"/>
      <c r="Y317" s="1631"/>
      <c r="Z317" s="1631"/>
      <c r="AA317" s="1631"/>
      <c r="AB317" s="1631"/>
      <c r="AC317" s="1631"/>
      <c r="AD317" s="1631"/>
      <c r="AE317" s="1631"/>
      <c r="AF317" s="1631"/>
      <c r="AG317" s="1630"/>
      <c r="AH317" s="1631"/>
      <c r="AI317" s="1631"/>
      <c r="AJ317" s="1631"/>
      <c r="AK317" s="1631"/>
      <c r="AL317" s="1631"/>
      <c r="AM317" s="1631"/>
      <c r="AN317" s="1631"/>
      <c r="AO317" s="1631"/>
      <c r="AP317" s="1631"/>
      <c r="AQ317" s="1631"/>
      <c r="AR317" s="1631"/>
      <c r="AS317" s="1631"/>
      <c r="AT317" s="1631"/>
      <c r="AU317" s="1631"/>
      <c r="AV317" s="1628"/>
      <c r="AW317" s="1628"/>
      <c r="AX317" s="1628"/>
      <c r="AY317" s="1632"/>
      <c r="AZ317" s="1633"/>
    </row>
    <row r="318" spans="1:52" ht="12" customHeight="1">
      <c r="A318" s="1634" t="s">
        <v>856</v>
      </c>
      <c r="B318" s="1635"/>
      <c r="C318" s="1635"/>
      <c r="D318" s="1635"/>
      <c r="E318" s="1636"/>
      <c r="F318" s="1491"/>
      <c r="G318" s="1491"/>
      <c r="H318" s="1491"/>
      <c r="I318" s="1491"/>
      <c r="J318" s="1491"/>
      <c r="K318" s="1491"/>
      <c r="L318" s="1491"/>
      <c r="M318" s="1491"/>
      <c r="N318" s="1491"/>
      <c r="O318" s="1491"/>
      <c r="P318" s="1491"/>
      <c r="Q318" s="1598"/>
      <c r="R318" s="1637" t="s">
        <v>857</v>
      </c>
      <c r="S318" s="1637"/>
      <c r="T318" s="1637"/>
      <c r="U318" s="1638" t="s">
        <v>858</v>
      </c>
      <c r="V318" s="1638"/>
      <c r="W318" s="1638"/>
      <c r="X318" s="1639" t="s">
        <v>859</v>
      </c>
      <c r="Y318" s="1640"/>
      <c r="Z318" s="1641"/>
      <c r="AA318" s="1641" t="s">
        <v>860</v>
      </c>
      <c r="AB318" s="1642"/>
      <c r="AC318" s="1639"/>
      <c r="AD318" s="1641" t="s">
        <v>860</v>
      </c>
      <c r="AE318" s="1642"/>
      <c r="AF318" s="1639"/>
      <c r="AG318" s="1643" t="s">
        <v>861</v>
      </c>
      <c r="AH318" s="1643"/>
      <c r="AI318" s="1644"/>
      <c r="AJ318" s="1491"/>
      <c r="AK318" s="1491"/>
      <c r="AL318" s="1491"/>
      <c r="AM318" s="1491"/>
      <c r="AN318" s="1491"/>
      <c r="AO318" s="1491"/>
      <c r="AP318" s="1491"/>
      <c r="AQ318" s="1491"/>
      <c r="AR318" s="1645"/>
      <c r="AS318" s="1598"/>
      <c r="AT318" s="1646" t="s">
        <v>862</v>
      </c>
      <c r="AU318" s="1647"/>
      <c r="AV318" s="1648"/>
      <c r="AW318" s="1491"/>
      <c r="AX318" s="1491"/>
      <c r="AY318" s="1491"/>
      <c r="AZ318" s="1495"/>
    </row>
    <row r="319" spans="1:52" ht="12" customHeight="1">
      <c r="A319" s="1497"/>
      <c r="B319" s="1496"/>
      <c r="C319" s="1496"/>
      <c r="D319" s="1496"/>
      <c r="E319" s="1649"/>
      <c r="F319" s="1650" t="s">
        <v>863</v>
      </c>
      <c r="G319" s="1651"/>
      <c r="H319" s="1651"/>
      <c r="I319" s="1651"/>
      <c r="J319" s="1651"/>
      <c r="K319" s="1651"/>
      <c r="L319" s="1651"/>
      <c r="M319" s="1651"/>
      <c r="N319" s="1651"/>
      <c r="O319" s="1651"/>
      <c r="P319" s="1651"/>
      <c r="Q319" s="1652"/>
      <c r="R319" s="1496"/>
      <c r="S319" s="1496"/>
      <c r="T319" s="1496"/>
      <c r="U319" s="1653" t="s">
        <v>864</v>
      </c>
      <c r="V319" s="1653"/>
      <c r="W319" s="1653"/>
      <c r="X319" s="1654" t="s">
        <v>865</v>
      </c>
      <c r="Y319" s="1653"/>
      <c r="Z319" s="1655"/>
      <c r="AA319" s="1656" t="s">
        <v>866</v>
      </c>
      <c r="AB319" s="1657"/>
      <c r="AC319" s="1658"/>
      <c r="AD319" s="1659" t="s">
        <v>867</v>
      </c>
      <c r="AE319" s="1660"/>
      <c r="AF319" s="1661"/>
      <c r="AG319" s="1662" t="s">
        <v>868</v>
      </c>
      <c r="AH319" s="1663"/>
      <c r="AI319" s="1664"/>
      <c r="AJ319" s="1496"/>
      <c r="AK319" s="1496"/>
      <c r="AL319" s="1496"/>
      <c r="AM319" s="1496"/>
      <c r="AN319" s="1496"/>
      <c r="AO319" s="1496"/>
      <c r="AP319" s="1496"/>
      <c r="AQ319" s="1496"/>
      <c r="AR319" s="1496"/>
      <c r="AS319" s="1496"/>
      <c r="AT319" s="1665"/>
      <c r="AU319" s="1665"/>
      <c r="AV319" s="1666"/>
      <c r="AW319" s="1496"/>
      <c r="AX319" s="1496"/>
      <c r="AY319" s="1496" t="s">
        <v>869</v>
      </c>
      <c r="AZ319" s="1503"/>
    </row>
    <row r="320" spans="1:52" ht="12" customHeight="1">
      <c r="A320" s="1667" t="s">
        <v>870</v>
      </c>
      <c r="B320" s="1663"/>
      <c r="C320" s="1663"/>
      <c r="D320" s="1663"/>
      <c r="E320" s="1664"/>
      <c r="F320" s="1496"/>
      <c r="G320" s="1496"/>
      <c r="H320" s="1496"/>
      <c r="I320" s="1496"/>
      <c r="J320" s="1496"/>
      <c r="K320" s="1496"/>
      <c r="L320" s="1496"/>
      <c r="M320" s="1496"/>
      <c r="N320" s="1496"/>
      <c r="O320" s="1496"/>
      <c r="P320" s="1496"/>
      <c r="Q320" s="1649"/>
      <c r="R320" s="1654" t="s">
        <v>871</v>
      </c>
      <c r="S320" s="1653"/>
      <c r="T320" s="1653"/>
      <c r="U320" s="1653" t="s">
        <v>872</v>
      </c>
      <c r="V320" s="1653"/>
      <c r="W320" s="1653"/>
      <c r="X320" s="1654" t="s">
        <v>873</v>
      </c>
      <c r="Y320" s="1653"/>
      <c r="Z320" s="1653"/>
      <c r="AA320" s="1659" t="s">
        <v>874</v>
      </c>
      <c r="AB320" s="1660"/>
      <c r="AC320" s="1661"/>
      <c r="AD320" s="1659" t="s">
        <v>874</v>
      </c>
      <c r="AE320" s="1660"/>
      <c r="AF320" s="1661"/>
      <c r="AG320" s="1662"/>
      <c r="AH320" s="1663"/>
      <c r="AI320" s="1664"/>
      <c r="AJ320" s="1522"/>
      <c r="AK320" s="1522"/>
      <c r="AL320" s="1522"/>
      <c r="AM320" s="1522"/>
      <c r="AN320" s="1668" t="s">
        <v>875</v>
      </c>
      <c r="AO320" s="1668"/>
      <c r="AP320" s="1668"/>
      <c r="AQ320" s="1668"/>
      <c r="AR320" s="1668"/>
      <c r="AS320" s="1668"/>
      <c r="AT320" s="1668"/>
      <c r="AU320" s="1668"/>
      <c r="AV320" s="1669"/>
      <c r="AW320" s="1496"/>
      <c r="AX320" s="1496"/>
      <c r="AY320" s="1496"/>
      <c r="AZ320" s="1503"/>
    </row>
    <row r="321" spans="1:52" ht="12" customHeight="1">
      <c r="A321" s="1670" t="s">
        <v>0</v>
      </c>
      <c r="B321" s="1671"/>
      <c r="C321" s="1671"/>
      <c r="D321" s="1671"/>
      <c r="E321" s="1672"/>
      <c r="F321" s="1496"/>
      <c r="G321" s="1496"/>
      <c r="H321" s="1496"/>
      <c r="I321" s="1496"/>
      <c r="J321" s="1496"/>
      <c r="K321" s="1496"/>
      <c r="L321" s="1496"/>
      <c r="M321" s="1496"/>
      <c r="N321" s="1496"/>
      <c r="O321" s="1496"/>
      <c r="P321" s="1496"/>
      <c r="Q321" s="1649"/>
      <c r="R321" s="1673" t="s">
        <v>876</v>
      </c>
      <c r="S321" s="1671"/>
      <c r="T321" s="1672"/>
      <c r="U321" s="1673" t="s">
        <v>877</v>
      </c>
      <c r="V321" s="1671"/>
      <c r="W321" s="1672"/>
      <c r="X321" s="1674" t="s">
        <v>878</v>
      </c>
      <c r="Y321" s="1674"/>
      <c r="Z321" s="1675"/>
      <c r="AA321" s="1676" t="s">
        <v>879</v>
      </c>
      <c r="AB321" s="1674"/>
      <c r="AC321" s="1675"/>
      <c r="AD321" s="1676" t="s">
        <v>880</v>
      </c>
      <c r="AE321" s="1674"/>
      <c r="AF321" s="1675"/>
      <c r="AG321" s="1496" t="s">
        <v>881</v>
      </c>
      <c r="AH321" s="1496"/>
      <c r="AI321" s="1649"/>
      <c r="AJ321" s="1677" t="s">
        <v>882</v>
      </c>
      <c r="AK321" s="1678"/>
      <c r="AL321" s="1678"/>
      <c r="AM321" s="1678"/>
      <c r="AN321" s="1678"/>
      <c r="AO321" s="1678"/>
      <c r="AP321" s="1678"/>
      <c r="AQ321" s="1679"/>
      <c r="AR321" s="1677" t="s">
        <v>883</v>
      </c>
      <c r="AS321" s="1678"/>
      <c r="AT321" s="1678"/>
      <c r="AU321" s="1678"/>
      <c r="AV321" s="1679"/>
      <c r="AW321" s="1680"/>
      <c r="AX321" s="1681"/>
      <c r="AY321" s="1682"/>
      <c r="AZ321" s="1683"/>
    </row>
    <row r="322" spans="1:52" ht="12" customHeight="1">
      <c r="A322" s="1497"/>
      <c r="B322" s="1684"/>
      <c r="C322" s="1496"/>
      <c r="D322" s="1496"/>
      <c r="E322" s="1649"/>
      <c r="F322" s="1662" t="s">
        <v>884</v>
      </c>
      <c r="G322" s="1663"/>
      <c r="H322" s="1663"/>
      <c r="I322" s="1663"/>
      <c r="J322" s="1663"/>
      <c r="K322" s="1663"/>
      <c r="L322" s="1663"/>
      <c r="M322" s="1663"/>
      <c r="N322" s="1663"/>
      <c r="O322" s="1663"/>
      <c r="P322" s="1663"/>
      <c r="Q322" s="1664"/>
      <c r="R322" s="1496"/>
      <c r="S322" s="1496"/>
      <c r="T322" s="1496"/>
      <c r="U322" s="1673" t="s">
        <v>885</v>
      </c>
      <c r="V322" s="1671"/>
      <c r="W322" s="1672"/>
      <c r="X322" s="1674" t="s">
        <v>886</v>
      </c>
      <c r="Y322" s="1674"/>
      <c r="Z322" s="1675"/>
      <c r="AA322" s="1676" t="s">
        <v>887</v>
      </c>
      <c r="AB322" s="1674"/>
      <c r="AC322" s="1675"/>
      <c r="AD322" s="1676" t="s">
        <v>888</v>
      </c>
      <c r="AE322" s="1674"/>
      <c r="AF322" s="1675"/>
      <c r="AG322" s="1663" t="s">
        <v>889</v>
      </c>
      <c r="AH322" s="1663"/>
      <c r="AI322" s="1664"/>
      <c r="AJ322" s="1662" t="s">
        <v>890</v>
      </c>
      <c r="AK322" s="1663"/>
      <c r="AL322" s="1663"/>
      <c r="AM322" s="1663"/>
      <c r="AN322" s="1663"/>
      <c r="AO322" s="1663"/>
      <c r="AP322" s="1663"/>
      <c r="AQ322" s="1664"/>
      <c r="AR322" s="1685" t="s">
        <v>891</v>
      </c>
      <c r="AS322" s="1686"/>
      <c r="AT322" s="1686"/>
      <c r="AU322" s="1686"/>
      <c r="AV322" s="1687"/>
      <c r="AW322" s="1659" t="s">
        <v>892</v>
      </c>
      <c r="AX322" s="1660"/>
      <c r="AY322" s="1660"/>
      <c r="AZ322" s="1688"/>
    </row>
    <row r="323" spans="1:52" ht="12" customHeight="1">
      <c r="A323" s="1689" t="s">
        <v>893</v>
      </c>
      <c r="B323" s="1690"/>
      <c r="C323" s="1690"/>
      <c r="D323" s="1690"/>
      <c r="E323" s="1654"/>
      <c r="F323" s="1691"/>
      <c r="G323" s="1691"/>
      <c r="H323" s="1538"/>
      <c r="I323" s="1538"/>
      <c r="J323" s="1538"/>
      <c r="K323" s="1538"/>
      <c r="L323" s="1538"/>
      <c r="M323" s="1538"/>
      <c r="N323" s="1538"/>
      <c r="O323" s="1538"/>
      <c r="P323" s="1538"/>
      <c r="Q323" s="1692"/>
      <c r="R323" s="1693" t="s">
        <v>894</v>
      </c>
      <c r="S323" s="1693"/>
      <c r="T323" s="1693"/>
      <c r="U323" s="1694" t="s">
        <v>895</v>
      </c>
      <c r="V323" s="1694"/>
      <c r="W323" s="1694"/>
      <c r="X323" s="1675" t="s">
        <v>896</v>
      </c>
      <c r="Y323" s="1694"/>
      <c r="Z323" s="1694"/>
      <c r="AA323" s="1694" t="s">
        <v>897</v>
      </c>
      <c r="AB323" s="1694"/>
      <c r="AC323" s="1694"/>
      <c r="AD323" s="1694" t="s">
        <v>897</v>
      </c>
      <c r="AE323" s="1694"/>
      <c r="AF323" s="1694"/>
      <c r="AG323" s="1695"/>
      <c r="AH323" s="1496"/>
      <c r="AI323" s="1649"/>
      <c r="AJ323" s="1663" t="s">
        <v>898</v>
      </c>
      <c r="AK323" s="1663"/>
      <c r="AL323" s="1663"/>
      <c r="AM323" s="1663"/>
      <c r="AN323" s="1663"/>
      <c r="AO323" s="1663"/>
      <c r="AP323" s="1663"/>
      <c r="AQ323" s="1664"/>
      <c r="AR323" s="1662" t="s">
        <v>898</v>
      </c>
      <c r="AS323" s="1663"/>
      <c r="AT323" s="1663"/>
      <c r="AU323" s="1663"/>
      <c r="AV323" s="1664"/>
      <c r="AW323" s="1496"/>
      <c r="AX323" s="1496"/>
      <c r="AY323" s="1496"/>
      <c r="AZ323" s="1503"/>
    </row>
    <row r="324" spans="1:52" ht="12" customHeight="1">
      <c r="A324" s="1696"/>
      <c r="B324" s="1697"/>
      <c r="C324" s="1698"/>
      <c r="D324" s="1698"/>
      <c r="E324" s="1699"/>
      <c r="F324" s="1700"/>
      <c r="G324" s="1700"/>
      <c r="H324" s="1700"/>
      <c r="I324" s="1700"/>
      <c r="J324" s="1700"/>
      <c r="K324" s="1700"/>
      <c r="L324" s="1700"/>
      <c r="M324" s="1700"/>
      <c r="N324" s="1700"/>
      <c r="O324" s="1555"/>
      <c r="P324" s="1555"/>
      <c r="Q324" s="1701"/>
      <c r="R324" s="1702"/>
      <c r="S324" s="1702"/>
      <c r="T324" s="1701"/>
      <c r="U324" s="1702"/>
      <c r="V324" s="1702"/>
      <c r="W324" s="1701"/>
      <c r="X324" s="1702"/>
      <c r="Y324" s="1702"/>
      <c r="Z324" s="1611"/>
      <c r="AA324" s="1522"/>
      <c r="AB324" s="1551"/>
      <c r="AC324" s="1611"/>
      <c r="AD324" s="1703" t="s">
        <v>402</v>
      </c>
      <c r="AE324" s="1704"/>
      <c r="AF324" s="1705"/>
      <c r="AG324" s="1703" t="s">
        <v>403</v>
      </c>
      <c r="AH324" s="1704"/>
      <c r="AI324" s="1705"/>
      <c r="AJ324" s="1703" t="s">
        <v>404</v>
      </c>
      <c r="AK324" s="1704"/>
      <c r="AL324" s="1704"/>
      <c r="AM324" s="1704"/>
      <c r="AN324" s="1704"/>
      <c r="AO324" s="1704"/>
      <c r="AP324" s="1704"/>
      <c r="AQ324" s="1705"/>
      <c r="AR324" s="1703" t="s">
        <v>899</v>
      </c>
      <c r="AS324" s="1704"/>
      <c r="AT324" s="1704"/>
      <c r="AU324" s="1704"/>
      <c r="AV324" s="1705"/>
      <c r="AW324" s="1703" t="s">
        <v>900</v>
      </c>
      <c r="AX324" s="1704"/>
      <c r="AY324" s="1704"/>
      <c r="AZ324" s="1706"/>
    </row>
    <row r="325" spans="1:52" ht="12" customHeight="1">
      <c r="A325" s="1707"/>
      <c r="B325" s="1708"/>
      <c r="C325" s="1708"/>
      <c r="D325" s="1708"/>
      <c r="E325" s="1709"/>
      <c r="F325" s="1710"/>
      <c r="G325" s="1711"/>
      <c r="H325" s="1711"/>
      <c r="I325" s="1711"/>
      <c r="J325" s="1711"/>
      <c r="K325" s="1711"/>
      <c r="L325" s="1711"/>
      <c r="M325" s="1711"/>
      <c r="N325" s="1711"/>
      <c r="O325" s="1711"/>
      <c r="P325" s="1711"/>
      <c r="Q325" s="1712"/>
      <c r="R325" s="1713" t="s">
        <v>901</v>
      </c>
      <c r="S325" s="1714"/>
      <c r="T325" s="1715"/>
      <c r="U325" s="1716"/>
      <c r="V325" s="1717"/>
      <c r="W325" s="1718"/>
      <c r="X325" s="1716"/>
      <c r="Y325" s="1717"/>
      <c r="Z325" s="1718"/>
      <c r="AA325" s="1719">
        <f>U325-X325</f>
        <v>0</v>
      </c>
      <c r="AB325" s="1720"/>
      <c r="AC325" s="1721"/>
      <c r="AD325" s="1716"/>
      <c r="AE325" s="1717"/>
      <c r="AF325" s="1718"/>
      <c r="AG325" s="1713" t="s">
        <v>74</v>
      </c>
      <c r="AH325" s="1714"/>
      <c r="AI325" s="1715"/>
      <c r="AJ325" s="1722">
        <v>0</v>
      </c>
      <c r="AK325" s="1723"/>
      <c r="AL325" s="1723"/>
      <c r="AM325" s="1723"/>
      <c r="AN325" s="1723"/>
      <c r="AO325" s="1723"/>
      <c r="AP325" s="1723"/>
      <c r="AQ325" s="1724"/>
      <c r="AR325" s="1725">
        <f t="shared" ref="AR325:AR336" si="12">MIN(6000,AJ325)</f>
        <v>0</v>
      </c>
      <c r="AS325" s="1726"/>
      <c r="AT325" s="1726"/>
      <c r="AU325" s="1726"/>
      <c r="AV325" s="1727"/>
      <c r="AW325" s="1728"/>
      <c r="AX325" s="1729"/>
      <c r="AY325" s="1729"/>
      <c r="AZ325" s="1730"/>
    </row>
    <row r="326" spans="1:52" ht="12" customHeight="1">
      <c r="A326" s="1731"/>
      <c r="B326" s="1732"/>
      <c r="C326" s="1732"/>
      <c r="D326" s="1732"/>
      <c r="E326" s="1733"/>
      <c r="F326" s="1734"/>
      <c r="G326" s="1735"/>
      <c r="H326" s="1735"/>
      <c r="I326" s="1735"/>
      <c r="J326" s="1735"/>
      <c r="K326" s="1735"/>
      <c r="L326" s="1735"/>
      <c r="M326" s="1735"/>
      <c r="N326" s="1735"/>
      <c r="O326" s="1735"/>
      <c r="P326" s="1735"/>
      <c r="Q326" s="1736"/>
      <c r="R326" s="1737" t="s">
        <v>901</v>
      </c>
      <c r="S326" s="1738"/>
      <c r="T326" s="1739"/>
      <c r="U326" s="1740"/>
      <c r="V326" s="1741"/>
      <c r="W326" s="1742"/>
      <c r="X326" s="1740"/>
      <c r="Y326" s="1741"/>
      <c r="Z326" s="1742"/>
      <c r="AA326" s="1743">
        <f>U326-X326</f>
        <v>0</v>
      </c>
      <c r="AB326" s="1744"/>
      <c r="AC326" s="1745"/>
      <c r="AD326" s="1740"/>
      <c r="AE326" s="1741"/>
      <c r="AF326" s="1742"/>
      <c r="AG326" s="1737"/>
      <c r="AH326" s="1738"/>
      <c r="AI326" s="1739"/>
      <c r="AJ326" s="1746">
        <v>0</v>
      </c>
      <c r="AK326" s="1747"/>
      <c r="AL326" s="1747"/>
      <c r="AM326" s="1747"/>
      <c r="AN326" s="1747"/>
      <c r="AO326" s="1747"/>
      <c r="AP326" s="1747"/>
      <c r="AQ326" s="1748"/>
      <c r="AR326" s="1749">
        <f t="shared" si="12"/>
        <v>0</v>
      </c>
      <c r="AS326" s="1750"/>
      <c r="AT326" s="1750"/>
      <c r="AU326" s="1750"/>
      <c r="AV326" s="1751"/>
      <c r="AW326" s="1752"/>
      <c r="AX326" s="1753"/>
      <c r="AY326" s="1753"/>
      <c r="AZ326" s="1754"/>
    </row>
    <row r="327" spans="1:52" ht="12" customHeight="1">
      <c r="A327" s="1731"/>
      <c r="B327" s="1732"/>
      <c r="C327" s="1732"/>
      <c r="D327" s="1732"/>
      <c r="E327" s="1733"/>
      <c r="F327" s="1734"/>
      <c r="G327" s="1735"/>
      <c r="H327" s="1735"/>
      <c r="I327" s="1735"/>
      <c r="J327" s="1735"/>
      <c r="K327" s="1735"/>
      <c r="L327" s="1735"/>
      <c r="M327" s="1735"/>
      <c r="N327" s="1735"/>
      <c r="O327" s="1735"/>
      <c r="P327" s="1735"/>
      <c r="Q327" s="1736"/>
      <c r="R327" s="1737" t="s">
        <v>901</v>
      </c>
      <c r="S327" s="1738"/>
      <c r="T327" s="1739"/>
      <c r="U327" s="1740"/>
      <c r="V327" s="1741"/>
      <c r="W327" s="1742"/>
      <c r="X327" s="1740"/>
      <c r="Y327" s="1741"/>
      <c r="Z327" s="1742"/>
      <c r="AA327" s="1743">
        <f t="shared" ref="AA327:AA335" si="13">U327-X327</f>
        <v>0</v>
      </c>
      <c r="AB327" s="1744"/>
      <c r="AC327" s="1745"/>
      <c r="AD327" s="1740"/>
      <c r="AE327" s="1741"/>
      <c r="AF327" s="1742"/>
      <c r="AG327" s="1737"/>
      <c r="AH327" s="1738"/>
      <c r="AI327" s="1739"/>
      <c r="AJ327" s="1746">
        <v>0</v>
      </c>
      <c r="AK327" s="1747"/>
      <c r="AL327" s="1747"/>
      <c r="AM327" s="1747"/>
      <c r="AN327" s="1747"/>
      <c r="AO327" s="1747"/>
      <c r="AP327" s="1747"/>
      <c r="AQ327" s="1748"/>
      <c r="AR327" s="1749">
        <f t="shared" si="12"/>
        <v>0</v>
      </c>
      <c r="AS327" s="1750"/>
      <c r="AT327" s="1750"/>
      <c r="AU327" s="1750"/>
      <c r="AV327" s="1751"/>
      <c r="AW327" s="1752"/>
      <c r="AX327" s="1753"/>
      <c r="AY327" s="1753"/>
      <c r="AZ327" s="1754"/>
    </row>
    <row r="328" spans="1:52" ht="12" customHeight="1">
      <c r="A328" s="1731"/>
      <c r="B328" s="1732"/>
      <c r="C328" s="1732"/>
      <c r="D328" s="1732"/>
      <c r="E328" s="1733"/>
      <c r="F328" s="1734"/>
      <c r="G328" s="1735"/>
      <c r="H328" s="1735"/>
      <c r="I328" s="1735"/>
      <c r="J328" s="1735"/>
      <c r="K328" s="1735"/>
      <c r="L328" s="1735"/>
      <c r="M328" s="1735"/>
      <c r="N328" s="1735"/>
      <c r="O328" s="1735"/>
      <c r="P328" s="1735"/>
      <c r="Q328" s="1736"/>
      <c r="R328" s="1737" t="s">
        <v>901</v>
      </c>
      <c r="S328" s="1738"/>
      <c r="T328" s="1739"/>
      <c r="U328" s="1740"/>
      <c r="V328" s="1741"/>
      <c r="W328" s="1742"/>
      <c r="X328" s="1740"/>
      <c r="Y328" s="1741"/>
      <c r="Z328" s="1742"/>
      <c r="AA328" s="1743">
        <f t="shared" si="13"/>
        <v>0</v>
      </c>
      <c r="AB328" s="1744"/>
      <c r="AC328" s="1745"/>
      <c r="AD328" s="1740"/>
      <c r="AE328" s="1741"/>
      <c r="AF328" s="1742"/>
      <c r="AG328" s="1737"/>
      <c r="AH328" s="1738"/>
      <c r="AI328" s="1739"/>
      <c r="AJ328" s="1746">
        <v>0</v>
      </c>
      <c r="AK328" s="1747"/>
      <c r="AL328" s="1747"/>
      <c r="AM328" s="1747"/>
      <c r="AN328" s="1747"/>
      <c r="AO328" s="1747"/>
      <c r="AP328" s="1747"/>
      <c r="AQ328" s="1748"/>
      <c r="AR328" s="1749">
        <f t="shared" si="12"/>
        <v>0</v>
      </c>
      <c r="AS328" s="1750"/>
      <c r="AT328" s="1750"/>
      <c r="AU328" s="1750"/>
      <c r="AV328" s="1751"/>
      <c r="AW328" s="1755"/>
      <c r="AX328" s="1753"/>
      <c r="AY328" s="1753"/>
      <c r="AZ328" s="1754"/>
    </row>
    <row r="329" spans="1:52" ht="12" customHeight="1">
      <c r="A329" s="1731"/>
      <c r="B329" s="1732"/>
      <c r="C329" s="1732"/>
      <c r="D329" s="1732"/>
      <c r="E329" s="1733"/>
      <c r="F329" s="1734"/>
      <c r="G329" s="1735"/>
      <c r="H329" s="1735"/>
      <c r="I329" s="1735"/>
      <c r="J329" s="1735"/>
      <c r="K329" s="1735"/>
      <c r="L329" s="1735"/>
      <c r="M329" s="1735"/>
      <c r="N329" s="1735"/>
      <c r="O329" s="1735"/>
      <c r="P329" s="1735"/>
      <c r="Q329" s="1736"/>
      <c r="R329" s="1737" t="s">
        <v>901</v>
      </c>
      <c r="S329" s="1738"/>
      <c r="T329" s="1739"/>
      <c r="U329" s="1740"/>
      <c r="V329" s="1741"/>
      <c r="W329" s="1742"/>
      <c r="X329" s="1740"/>
      <c r="Y329" s="1741"/>
      <c r="Z329" s="1742"/>
      <c r="AA329" s="1743">
        <f t="shared" si="13"/>
        <v>0</v>
      </c>
      <c r="AB329" s="1744"/>
      <c r="AC329" s="1745"/>
      <c r="AD329" s="1740"/>
      <c r="AE329" s="1741"/>
      <c r="AF329" s="1742"/>
      <c r="AG329" s="1737"/>
      <c r="AH329" s="1738"/>
      <c r="AI329" s="1739"/>
      <c r="AJ329" s="1746">
        <v>0</v>
      </c>
      <c r="AK329" s="1747"/>
      <c r="AL329" s="1747"/>
      <c r="AM329" s="1747"/>
      <c r="AN329" s="1747"/>
      <c r="AO329" s="1747"/>
      <c r="AP329" s="1747"/>
      <c r="AQ329" s="1748"/>
      <c r="AR329" s="1749">
        <f t="shared" si="12"/>
        <v>0</v>
      </c>
      <c r="AS329" s="1750"/>
      <c r="AT329" s="1750"/>
      <c r="AU329" s="1750"/>
      <c r="AV329" s="1751"/>
      <c r="AW329" s="1755"/>
      <c r="AX329" s="1753"/>
      <c r="AY329" s="1753"/>
      <c r="AZ329" s="1754"/>
    </row>
    <row r="330" spans="1:52" ht="12" customHeight="1">
      <c r="A330" s="1731"/>
      <c r="B330" s="1732"/>
      <c r="C330" s="1732"/>
      <c r="D330" s="1732"/>
      <c r="E330" s="1733"/>
      <c r="F330" s="1734"/>
      <c r="G330" s="1735"/>
      <c r="H330" s="1735"/>
      <c r="I330" s="1735"/>
      <c r="J330" s="1735"/>
      <c r="K330" s="1735"/>
      <c r="L330" s="1735"/>
      <c r="M330" s="1735"/>
      <c r="N330" s="1735"/>
      <c r="O330" s="1735"/>
      <c r="P330" s="1735"/>
      <c r="Q330" s="1736"/>
      <c r="R330" s="1737" t="s">
        <v>901</v>
      </c>
      <c r="S330" s="1738"/>
      <c r="T330" s="1739"/>
      <c r="U330" s="1740"/>
      <c r="V330" s="1741"/>
      <c r="W330" s="1742"/>
      <c r="X330" s="1740"/>
      <c r="Y330" s="1741"/>
      <c r="Z330" s="1742"/>
      <c r="AA330" s="1743">
        <f t="shared" si="13"/>
        <v>0</v>
      </c>
      <c r="AB330" s="1744"/>
      <c r="AC330" s="1745"/>
      <c r="AD330" s="1740"/>
      <c r="AE330" s="1741"/>
      <c r="AF330" s="1742"/>
      <c r="AG330" s="1737"/>
      <c r="AH330" s="1738"/>
      <c r="AI330" s="1739"/>
      <c r="AJ330" s="1746">
        <v>0</v>
      </c>
      <c r="AK330" s="1747"/>
      <c r="AL330" s="1747"/>
      <c r="AM330" s="1747"/>
      <c r="AN330" s="1747"/>
      <c r="AO330" s="1747"/>
      <c r="AP330" s="1747"/>
      <c r="AQ330" s="1748"/>
      <c r="AR330" s="1749">
        <f t="shared" si="12"/>
        <v>0</v>
      </c>
      <c r="AS330" s="1750"/>
      <c r="AT330" s="1750"/>
      <c r="AU330" s="1750"/>
      <c r="AV330" s="1751"/>
      <c r="AW330" s="1755"/>
      <c r="AX330" s="1753"/>
      <c r="AY330" s="1753"/>
      <c r="AZ330" s="1754"/>
    </row>
    <row r="331" spans="1:52" ht="12" customHeight="1">
      <c r="A331" s="1731"/>
      <c r="B331" s="1732"/>
      <c r="C331" s="1732"/>
      <c r="D331" s="1732"/>
      <c r="E331" s="1733"/>
      <c r="F331" s="1734"/>
      <c r="G331" s="1735"/>
      <c r="H331" s="1735"/>
      <c r="I331" s="1735"/>
      <c r="J331" s="1735"/>
      <c r="K331" s="1735"/>
      <c r="L331" s="1735"/>
      <c r="M331" s="1735"/>
      <c r="N331" s="1735"/>
      <c r="O331" s="1735"/>
      <c r="P331" s="1735"/>
      <c r="Q331" s="1736"/>
      <c r="R331" s="1737" t="s">
        <v>901</v>
      </c>
      <c r="S331" s="1738"/>
      <c r="T331" s="1739"/>
      <c r="U331" s="1740"/>
      <c r="V331" s="1741"/>
      <c r="W331" s="1742"/>
      <c r="X331" s="1740"/>
      <c r="Y331" s="1741"/>
      <c r="Z331" s="1742"/>
      <c r="AA331" s="1743">
        <f t="shared" si="13"/>
        <v>0</v>
      </c>
      <c r="AB331" s="1744"/>
      <c r="AC331" s="1745"/>
      <c r="AD331" s="1740"/>
      <c r="AE331" s="1741"/>
      <c r="AF331" s="1742"/>
      <c r="AG331" s="1737"/>
      <c r="AH331" s="1738"/>
      <c r="AI331" s="1739"/>
      <c r="AJ331" s="1746">
        <v>0</v>
      </c>
      <c r="AK331" s="1747"/>
      <c r="AL331" s="1747"/>
      <c r="AM331" s="1747"/>
      <c r="AN331" s="1747"/>
      <c r="AO331" s="1747"/>
      <c r="AP331" s="1747"/>
      <c r="AQ331" s="1748"/>
      <c r="AR331" s="1749">
        <f t="shared" si="12"/>
        <v>0</v>
      </c>
      <c r="AS331" s="1750"/>
      <c r="AT331" s="1750"/>
      <c r="AU331" s="1750"/>
      <c r="AV331" s="1751"/>
      <c r="AW331" s="1756"/>
      <c r="AX331" s="1753"/>
      <c r="AY331" s="1753"/>
      <c r="AZ331" s="1754"/>
    </row>
    <row r="332" spans="1:52" ht="12" customHeight="1">
      <c r="A332" s="1731"/>
      <c r="B332" s="1732"/>
      <c r="C332" s="1732"/>
      <c r="D332" s="1732"/>
      <c r="E332" s="1733"/>
      <c r="F332" s="1734"/>
      <c r="G332" s="1735"/>
      <c r="H332" s="1735"/>
      <c r="I332" s="1735"/>
      <c r="J332" s="1735"/>
      <c r="K332" s="1735"/>
      <c r="L332" s="1735"/>
      <c r="M332" s="1735"/>
      <c r="N332" s="1735"/>
      <c r="O332" s="1735"/>
      <c r="P332" s="1735"/>
      <c r="Q332" s="1736"/>
      <c r="R332" s="1737" t="s">
        <v>901</v>
      </c>
      <c r="S332" s="1738"/>
      <c r="T332" s="1739"/>
      <c r="U332" s="1740"/>
      <c r="V332" s="1741"/>
      <c r="W332" s="1742"/>
      <c r="X332" s="1740"/>
      <c r="Y332" s="1741"/>
      <c r="Z332" s="1742"/>
      <c r="AA332" s="1743">
        <f t="shared" si="13"/>
        <v>0</v>
      </c>
      <c r="AB332" s="1744"/>
      <c r="AC332" s="1745"/>
      <c r="AD332" s="1740"/>
      <c r="AE332" s="1741"/>
      <c r="AF332" s="1742"/>
      <c r="AG332" s="1737"/>
      <c r="AH332" s="1738"/>
      <c r="AI332" s="1739"/>
      <c r="AJ332" s="1746"/>
      <c r="AK332" s="1747"/>
      <c r="AL332" s="1747"/>
      <c r="AM332" s="1747"/>
      <c r="AN332" s="1747"/>
      <c r="AO332" s="1747"/>
      <c r="AP332" s="1747"/>
      <c r="AQ332" s="1748"/>
      <c r="AR332" s="1749"/>
      <c r="AS332" s="1750"/>
      <c r="AT332" s="1750"/>
      <c r="AU332" s="1750"/>
      <c r="AV332" s="1751"/>
      <c r="AW332" s="1752"/>
      <c r="AX332" s="1753"/>
      <c r="AY332" s="1753"/>
      <c r="AZ332" s="1754"/>
    </row>
    <row r="333" spans="1:52" ht="12" customHeight="1">
      <c r="A333" s="1731"/>
      <c r="B333" s="1732"/>
      <c r="C333" s="1732"/>
      <c r="D333" s="1732"/>
      <c r="E333" s="1733"/>
      <c r="F333" s="1734"/>
      <c r="G333" s="1735"/>
      <c r="H333" s="1735"/>
      <c r="I333" s="1735"/>
      <c r="J333" s="1735"/>
      <c r="K333" s="1735"/>
      <c r="L333" s="1735"/>
      <c r="M333" s="1735"/>
      <c r="N333" s="1735"/>
      <c r="O333" s="1735"/>
      <c r="P333" s="1735"/>
      <c r="Q333" s="1736"/>
      <c r="R333" s="1737" t="s">
        <v>901</v>
      </c>
      <c r="S333" s="1738"/>
      <c r="T333" s="1739"/>
      <c r="U333" s="1740"/>
      <c r="V333" s="1741"/>
      <c r="W333" s="1742"/>
      <c r="X333" s="1740"/>
      <c r="Y333" s="1741"/>
      <c r="Z333" s="1742"/>
      <c r="AA333" s="1743">
        <f t="shared" si="13"/>
        <v>0</v>
      </c>
      <c r="AB333" s="1744"/>
      <c r="AC333" s="1745"/>
      <c r="AD333" s="1740"/>
      <c r="AE333" s="1741"/>
      <c r="AF333" s="1742"/>
      <c r="AG333" s="1737"/>
      <c r="AH333" s="1738"/>
      <c r="AI333" s="1739"/>
      <c r="AJ333" s="1746">
        <v>0</v>
      </c>
      <c r="AK333" s="1747"/>
      <c r="AL333" s="1747"/>
      <c r="AM333" s="1747"/>
      <c r="AN333" s="1747"/>
      <c r="AO333" s="1747"/>
      <c r="AP333" s="1747"/>
      <c r="AQ333" s="1748"/>
      <c r="AR333" s="1749">
        <f t="shared" si="12"/>
        <v>0</v>
      </c>
      <c r="AS333" s="1750"/>
      <c r="AT333" s="1750"/>
      <c r="AU333" s="1750"/>
      <c r="AV333" s="1751"/>
      <c r="AW333" s="1757"/>
      <c r="AX333" s="1753"/>
      <c r="AY333" s="1753"/>
      <c r="AZ333" s="1758"/>
    </row>
    <row r="334" spans="1:52" ht="12" customHeight="1">
      <c r="A334" s="1731"/>
      <c r="B334" s="1732"/>
      <c r="C334" s="1732"/>
      <c r="D334" s="1732"/>
      <c r="E334" s="1733"/>
      <c r="F334" s="1734"/>
      <c r="G334" s="1735"/>
      <c r="H334" s="1735"/>
      <c r="I334" s="1735"/>
      <c r="J334" s="1735"/>
      <c r="K334" s="1735"/>
      <c r="L334" s="1735"/>
      <c r="M334" s="1735"/>
      <c r="N334" s="1735"/>
      <c r="O334" s="1735"/>
      <c r="P334" s="1735"/>
      <c r="Q334" s="1736"/>
      <c r="R334" s="1737" t="s">
        <v>901</v>
      </c>
      <c r="S334" s="1738"/>
      <c r="T334" s="1739"/>
      <c r="U334" s="1740"/>
      <c r="V334" s="1741"/>
      <c r="W334" s="1742"/>
      <c r="X334" s="1740"/>
      <c r="Y334" s="1741"/>
      <c r="Z334" s="1742"/>
      <c r="AA334" s="1743">
        <f t="shared" si="13"/>
        <v>0</v>
      </c>
      <c r="AB334" s="1744"/>
      <c r="AC334" s="1745"/>
      <c r="AD334" s="1740"/>
      <c r="AE334" s="1741"/>
      <c r="AF334" s="1742"/>
      <c r="AG334" s="1737"/>
      <c r="AH334" s="1738"/>
      <c r="AI334" s="1739"/>
      <c r="AJ334" s="1746">
        <v>0</v>
      </c>
      <c r="AK334" s="1747"/>
      <c r="AL334" s="1747"/>
      <c r="AM334" s="1747"/>
      <c r="AN334" s="1747"/>
      <c r="AO334" s="1747"/>
      <c r="AP334" s="1747"/>
      <c r="AQ334" s="1748"/>
      <c r="AR334" s="1749">
        <f t="shared" si="12"/>
        <v>0</v>
      </c>
      <c r="AS334" s="1750"/>
      <c r="AT334" s="1750"/>
      <c r="AU334" s="1750"/>
      <c r="AV334" s="1751"/>
      <c r="AW334" s="1752"/>
      <c r="AX334" s="1753"/>
      <c r="AY334" s="1753"/>
      <c r="AZ334" s="1754"/>
    </row>
    <row r="335" spans="1:52" ht="12" customHeight="1">
      <c r="A335" s="1731"/>
      <c r="B335" s="1732"/>
      <c r="C335" s="1732"/>
      <c r="D335" s="1732"/>
      <c r="E335" s="1733"/>
      <c r="F335" s="1734"/>
      <c r="G335" s="1735"/>
      <c r="H335" s="1735"/>
      <c r="I335" s="1735"/>
      <c r="J335" s="1735"/>
      <c r="K335" s="1735"/>
      <c r="L335" s="1735"/>
      <c r="M335" s="1735"/>
      <c r="N335" s="1735"/>
      <c r="O335" s="1735"/>
      <c r="P335" s="1735"/>
      <c r="Q335" s="1736"/>
      <c r="R335" s="1737" t="s">
        <v>901</v>
      </c>
      <c r="S335" s="1738"/>
      <c r="T335" s="1739"/>
      <c r="U335" s="1740"/>
      <c r="V335" s="1741"/>
      <c r="W335" s="1742"/>
      <c r="X335" s="1740"/>
      <c r="Y335" s="1741"/>
      <c r="Z335" s="1742"/>
      <c r="AA335" s="1743">
        <f t="shared" si="13"/>
        <v>0</v>
      </c>
      <c r="AB335" s="1744"/>
      <c r="AC335" s="1745"/>
      <c r="AD335" s="1740"/>
      <c r="AE335" s="1741"/>
      <c r="AF335" s="1742"/>
      <c r="AG335" s="1737"/>
      <c r="AH335" s="1738"/>
      <c r="AI335" s="1739"/>
      <c r="AJ335" s="1746">
        <v>0</v>
      </c>
      <c r="AK335" s="1747"/>
      <c r="AL335" s="1747"/>
      <c r="AM335" s="1747"/>
      <c r="AN335" s="1747"/>
      <c r="AO335" s="1747"/>
      <c r="AP335" s="1747"/>
      <c r="AQ335" s="1748"/>
      <c r="AR335" s="1749">
        <f t="shared" si="12"/>
        <v>0</v>
      </c>
      <c r="AS335" s="1750"/>
      <c r="AT335" s="1750"/>
      <c r="AU335" s="1750"/>
      <c r="AV335" s="1751"/>
      <c r="AW335" s="1759"/>
      <c r="AX335" s="1753"/>
      <c r="AY335" s="1753"/>
      <c r="AZ335" s="1754"/>
    </row>
    <row r="336" spans="1:52" ht="12" customHeight="1">
      <c r="A336" s="1760"/>
      <c r="B336" s="1761"/>
      <c r="C336" s="1761"/>
      <c r="D336" s="1761"/>
      <c r="E336" s="1762"/>
      <c r="F336" s="1763"/>
      <c r="G336" s="1764"/>
      <c r="H336" s="1764"/>
      <c r="I336" s="1764"/>
      <c r="J336" s="1764"/>
      <c r="K336" s="1764"/>
      <c r="L336" s="1764"/>
      <c r="M336" s="1764"/>
      <c r="N336" s="1764"/>
      <c r="O336" s="1764"/>
      <c r="P336" s="1764"/>
      <c r="Q336" s="1765"/>
      <c r="R336" s="1766" t="s">
        <v>901</v>
      </c>
      <c r="S336" s="1767"/>
      <c r="T336" s="1768"/>
      <c r="U336" s="1769"/>
      <c r="V336" s="1770"/>
      <c r="W336" s="1771"/>
      <c r="X336" s="1769"/>
      <c r="Y336" s="1770"/>
      <c r="Z336" s="1771"/>
      <c r="AA336" s="1772">
        <f>U336-X336</f>
        <v>0</v>
      </c>
      <c r="AB336" s="1773"/>
      <c r="AC336" s="1774"/>
      <c r="AD336" s="1769"/>
      <c r="AE336" s="1770"/>
      <c r="AF336" s="1771"/>
      <c r="AG336" s="1766"/>
      <c r="AH336" s="1767"/>
      <c r="AI336" s="1768"/>
      <c r="AJ336" s="1775">
        <v>0</v>
      </c>
      <c r="AK336" s="1776"/>
      <c r="AL336" s="1776"/>
      <c r="AM336" s="1776"/>
      <c r="AN336" s="1776"/>
      <c r="AO336" s="1776"/>
      <c r="AP336" s="1776"/>
      <c r="AQ336" s="1777"/>
      <c r="AR336" s="1778">
        <f t="shared" si="12"/>
        <v>0</v>
      </c>
      <c r="AS336" s="1779"/>
      <c r="AT336" s="1779"/>
      <c r="AU336" s="1779"/>
      <c r="AV336" s="1780"/>
      <c r="AW336" s="1781"/>
      <c r="AX336" s="1782"/>
      <c r="AY336" s="1782"/>
      <c r="AZ336" s="1783"/>
    </row>
    <row r="337" spans="1:52" ht="3.75" customHeight="1" thickBot="1">
      <c r="A337" s="1784"/>
      <c r="B337" s="1785"/>
      <c r="C337" s="1786"/>
      <c r="D337" s="1786"/>
      <c r="E337" s="1787"/>
      <c r="F337" s="1786"/>
      <c r="G337" s="1786"/>
      <c r="H337" s="1786"/>
      <c r="I337" s="1786"/>
      <c r="J337" s="1786"/>
      <c r="K337" s="1786"/>
      <c r="L337" s="1786"/>
      <c r="M337" s="1786"/>
      <c r="N337" s="1786"/>
      <c r="O337" s="1788"/>
      <c r="P337" s="1788"/>
      <c r="Q337" s="1788"/>
      <c r="R337" s="1788"/>
      <c r="S337" s="1788"/>
      <c r="T337" s="1789"/>
      <c r="U337" s="1790"/>
      <c r="V337" s="1790"/>
      <c r="W337" s="1791"/>
      <c r="X337" s="1790"/>
      <c r="Y337" s="1790"/>
      <c r="Z337" s="1792"/>
      <c r="AA337" s="1793"/>
      <c r="AB337" s="1793"/>
      <c r="AC337" s="1792"/>
      <c r="AD337" s="1793"/>
      <c r="AE337" s="1793"/>
      <c r="AF337" s="1792"/>
      <c r="AG337" s="1506"/>
      <c r="AH337" s="1506"/>
      <c r="AI337" s="1794"/>
      <c r="AJ337" s="1795"/>
      <c r="AK337" s="1795"/>
      <c r="AL337" s="1795"/>
      <c r="AM337" s="1795"/>
      <c r="AN337" s="1795"/>
      <c r="AO337" s="1796"/>
      <c r="AP337" s="1796"/>
      <c r="AQ337" s="1797"/>
      <c r="AR337" s="1796"/>
      <c r="AS337" s="1795"/>
      <c r="AT337" s="1795"/>
      <c r="AU337" s="1795"/>
      <c r="AV337" s="1798"/>
      <c r="AW337" s="1506"/>
      <c r="AX337" s="1506"/>
      <c r="AY337" s="1506"/>
      <c r="AZ337" s="1512"/>
    </row>
    <row r="338" spans="1:52" ht="20.100000000000001" customHeight="1" thickBot="1">
      <c r="A338" s="1799"/>
      <c r="B338" s="1800" t="s">
        <v>902</v>
      </c>
      <c r="C338" s="1801"/>
      <c r="D338" s="1801"/>
      <c r="E338" s="1801"/>
      <c r="F338" s="1801"/>
      <c r="G338" s="1801"/>
      <c r="H338" s="1801"/>
      <c r="I338" s="1801"/>
      <c r="J338" s="1801"/>
      <c r="K338" s="1802"/>
      <c r="L338" s="1803"/>
      <c r="M338" s="1802"/>
      <c r="N338" s="1804"/>
      <c r="O338" s="1803"/>
      <c r="P338" s="1803"/>
      <c r="Q338" s="1803"/>
      <c r="R338" s="1805"/>
      <c r="S338" s="1805" t="s">
        <v>903</v>
      </c>
      <c r="T338" s="1806"/>
      <c r="U338" s="1807">
        <f>SUM(U325:W337)</f>
        <v>0</v>
      </c>
      <c r="V338" s="1808"/>
      <c r="W338" s="1809"/>
      <c r="X338" s="1807">
        <f>SUM(X325:Z337)</f>
        <v>0</v>
      </c>
      <c r="Y338" s="1808"/>
      <c r="Z338" s="1809"/>
      <c r="AA338" s="1807">
        <f>SUM(AA325:AC337)</f>
        <v>0</v>
      </c>
      <c r="AB338" s="1808"/>
      <c r="AC338" s="1809"/>
      <c r="AD338" s="1807">
        <f>SUM(AD325:AF337)</f>
        <v>0</v>
      </c>
      <c r="AE338" s="1808"/>
      <c r="AF338" s="1809"/>
      <c r="AG338" s="1810"/>
      <c r="AH338" s="1811"/>
      <c r="AI338" s="1812"/>
      <c r="AJ338" s="1813">
        <f>SUM(AJ325:AQ337)</f>
        <v>0</v>
      </c>
      <c r="AK338" s="1814"/>
      <c r="AL338" s="1814"/>
      <c r="AM338" s="1814"/>
      <c r="AN338" s="1814"/>
      <c r="AO338" s="1814"/>
      <c r="AP338" s="1814"/>
      <c r="AQ338" s="1815"/>
      <c r="AR338" s="1816">
        <f>SUM(AR325:AV337)</f>
        <v>0</v>
      </c>
      <c r="AS338" s="1817"/>
      <c r="AT338" s="1817"/>
      <c r="AU338" s="1817"/>
      <c r="AV338" s="1818"/>
      <c r="AW338" s="1819"/>
      <c r="AX338" s="1680"/>
      <c r="AY338" s="1820"/>
      <c r="AZ338" s="1821"/>
    </row>
    <row r="339" spans="1:52" ht="12" customHeight="1">
      <c r="A339" s="1497"/>
      <c r="B339" s="1822"/>
      <c r="C339" s="1690" t="s">
        <v>719</v>
      </c>
      <c r="D339" s="1690"/>
      <c r="E339" s="1690"/>
      <c r="F339" s="1690"/>
      <c r="G339" s="1690"/>
      <c r="H339" s="1690"/>
      <c r="I339" s="1690"/>
      <c r="J339" s="1690"/>
      <c r="K339" s="1569"/>
      <c r="L339" s="1569"/>
      <c r="M339" s="1569"/>
      <c r="N339" s="1569"/>
      <c r="O339" s="1538"/>
      <c r="P339" s="1538"/>
      <c r="Q339" s="1686"/>
      <c r="R339" s="1686"/>
      <c r="S339" s="1686"/>
      <c r="T339" s="1686"/>
      <c r="U339" s="1685"/>
      <c r="V339" s="1496"/>
      <c r="W339" s="1496"/>
      <c r="X339" s="1496"/>
      <c r="Y339" s="1496"/>
      <c r="Z339" s="1496"/>
      <c r="AA339" s="1496"/>
      <c r="AB339" s="1496"/>
      <c r="AC339" s="1496"/>
      <c r="AD339" s="1496"/>
      <c r="AE339" s="1496"/>
      <c r="AF339" s="1690" t="s">
        <v>904</v>
      </c>
      <c r="AG339" s="1690"/>
      <c r="AH339" s="1690"/>
      <c r="AI339" s="1690"/>
      <c r="AJ339" s="1690"/>
      <c r="AK339" s="1690"/>
      <c r="AL339" s="1690"/>
      <c r="AM339" s="1690"/>
      <c r="AN339" s="1690"/>
      <c r="AO339" s="1690"/>
      <c r="AP339" s="1496"/>
      <c r="AQ339" s="1496"/>
      <c r="AR339" s="1491"/>
      <c r="AS339" s="1491"/>
      <c r="AT339" s="1491"/>
      <c r="AU339" s="1491"/>
      <c r="AV339" s="1598"/>
      <c r="AW339" s="1496"/>
      <c r="AX339" s="1680"/>
      <c r="AY339" s="1496"/>
      <c r="AZ339" s="1503"/>
    </row>
    <row r="340" spans="1:52" ht="12" customHeight="1">
      <c r="A340" s="1823"/>
      <c r="B340" s="1824" t="s">
        <v>905</v>
      </c>
      <c r="C340" s="1824"/>
      <c r="D340" s="1824"/>
      <c r="E340" s="1824"/>
      <c r="F340" s="1824"/>
      <c r="G340" s="1824"/>
      <c r="H340" s="1824"/>
      <c r="I340" s="1824"/>
      <c r="J340" s="1824"/>
      <c r="K340" s="1824"/>
      <c r="L340" s="1825"/>
      <c r="M340" s="1825"/>
      <c r="N340" s="1825"/>
      <c r="O340" s="1826"/>
      <c r="P340" s="1826"/>
      <c r="Q340" s="1686"/>
      <c r="R340" s="1686"/>
      <c r="S340" s="1686"/>
      <c r="T340" s="1686"/>
      <c r="U340" s="1685"/>
      <c r="V340" s="1686"/>
      <c r="W340" s="1686"/>
      <c r="X340" s="1686"/>
      <c r="Y340" s="1686"/>
      <c r="Z340" s="1496"/>
      <c r="AA340" s="1496"/>
      <c r="AB340" s="1684"/>
      <c r="AC340" s="1515"/>
      <c r="AD340" s="1515"/>
      <c r="AE340" s="1819" t="s">
        <v>906</v>
      </c>
      <c r="AF340" s="1515"/>
      <c r="AG340" s="1551"/>
      <c r="AH340" s="1551"/>
      <c r="AI340" s="1522"/>
      <c r="AJ340" s="1522"/>
      <c r="AK340" s="1522"/>
      <c r="AL340" s="1522"/>
      <c r="AM340" s="1522"/>
      <c r="AN340" s="1522"/>
      <c r="AO340" s="1522"/>
      <c r="AP340" s="1522"/>
      <c r="AQ340" s="1522"/>
      <c r="AR340" s="1496"/>
      <c r="AS340" s="1496"/>
      <c r="AT340" s="1496"/>
      <c r="AU340" s="1496"/>
      <c r="AV340" s="1649"/>
      <c r="AW340" s="1496"/>
      <c r="AX340" s="1680"/>
      <c r="AY340" s="1496"/>
      <c r="AZ340" s="1503"/>
    </row>
    <row r="341" spans="1:52" ht="20.100000000000001" customHeight="1">
      <c r="A341" s="1497"/>
      <c r="B341" s="1822"/>
      <c r="C341" s="1827"/>
      <c r="D341" s="1827"/>
      <c r="E341" s="1827"/>
      <c r="F341" s="1827"/>
      <c r="G341" s="1827"/>
      <c r="H341" s="1827"/>
      <c r="I341" s="1827"/>
      <c r="J341" s="1827"/>
      <c r="K341" s="1827"/>
      <c r="L341" s="1827"/>
      <c r="M341" s="1827"/>
      <c r="N341" s="1827"/>
      <c r="O341" s="1828"/>
      <c r="P341" s="1828"/>
      <c r="Q341" s="1829"/>
      <c r="R341" s="1829"/>
      <c r="S341" s="1829"/>
      <c r="T341" s="1829"/>
      <c r="U341" s="1830">
        <f>U338+U291</f>
        <v>0</v>
      </c>
      <c r="V341" s="1830"/>
      <c r="W341" s="1830"/>
      <c r="X341" s="1830">
        <f>X338+X291</f>
        <v>0</v>
      </c>
      <c r="Y341" s="1830"/>
      <c r="Z341" s="1830"/>
      <c r="AA341" s="1830">
        <f>AA338+AA291</f>
        <v>0</v>
      </c>
      <c r="AB341" s="1830"/>
      <c r="AC341" s="1830"/>
      <c r="AD341" s="1830">
        <f>AD338+AD291</f>
        <v>0</v>
      </c>
      <c r="AE341" s="1830"/>
      <c r="AF341" s="1830"/>
      <c r="AG341" s="1831"/>
      <c r="AH341" s="1832">
        <f>AJ338+AH291</f>
        <v>0</v>
      </c>
      <c r="AI341" s="1833"/>
      <c r="AJ341" s="1833"/>
      <c r="AK341" s="1833"/>
      <c r="AL341" s="1833"/>
      <c r="AM341" s="1833"/>
      <c r="AN341" s="1833"/>
      <c r="AO341" s="1833"/>
      <c r="AP341" s="1833"/>
      <c r="AQ341" s="1834"/>
      <c r="AR341" s="1832">
        <f>AR338+AR291</f>
        <v>0</v>
      </c>
      <c r="AS341" s="1833"/>
      <c r="AT341" s="1833"/>
      <c r="AU341" s="1833"/>
      <c r="AV341" s="1834"/>
      <c r="AW341" s="1831"/>
      <c r="AX341" s="1831"/>
      <c r="AY341" s="1831"/>
      <c r="AZ341" s="1835"/>
    </row>
    <row r="342" spans="1:52" ht="12" customHeight="1">
      <c r="A342" s="1497"/>
      <c r="B342" s="1822"/>
      <c r="C342" s="1827"/>
      <c r="D342" s="1827"/>
      <c r="E342" s="1827"/>
      <c r="F342" s="1827"/>
      <c r="G342" s="1827"/>
      <c r="H342" s="1827"/>
      <c r="I342" s="1827"/>
      <c r="J342" s="1827"/>
      <c r="K342" s="1827"/>
      <c r="L342" s="1827"/>
      <c r="M342" s="1827"/>
      <c r="N342" s="1827"/>
      <c r="O342" s="1828"/>
      <c r="P342" s="1828"/>
      <c r="Q342" s="1829"/>
      <c r="R342" s="1829"/>
      <c r="S342" s="1829"/>
      <c r="T342" s="1829"/>
      <c r="U342" s="1836"/>
      <c r="V342" s="1836"/>
      <c r="W342" s="1836"/>
      <c r="X342" s="1836"/>
      <c r="Y342" s="1836"/>
      <c r="Z342" s="1836"/>
      <c r="AA342" s="1837"/>
      <c r="AB342" s="1837"/>
      <c r="AC342" s="1837"/>
      <c r="AD342" s="1837"/>
      <c r="AE342" s="1837"/>
      <c r="AF342" s="1837"/>
      <c r="AG342" s="1831"/>
      <c r="AH342" s="1837"/>
      <c r="AI342" s="1837"/>
      <c r="AJ342" s="1837"/>
      <c r="AK342" s="1837"/>
      <c r="AL342" s="1837"/>
      <c r="AM342" s="1837"/>
      <c r="AN342" s="1837"/>
      <c r="AO342" s="1837"/>
      <c r="AP342" s="1837"/>
      <c r="AQ342" s="1837"/>
      <c r="AR342" s="1837"/>
      <c r="AS342" s="1837"/>
      <c r="AT342" s="1837"/>
      <c r="AU342" s="1837"/>
      <c r="AV342" s="1837"/>
      <c r="AW342" s="1831"/>
      <c r="AX342" s="1831"/>
      <c r="AY342" s="1831"/>
      <c r="AZ342" s="1835"/>
    </row>
    <row r="343" spans="1:52" ht="15" hidden="1">
      <c r="A343" s="1497"/>
      <c r="B343" s="1822"/>
      <c r="C343" s="1827"/>
      <c r="D343" s="1827"/>
      <c r="E343" s="1827"/>
      <c r="F343" s="1827"/>
      <c r="G343" s="1827"/>
      <c r="H343" s="1827"/>
      <c r="I343" s="1827"/>
      <c r="J343" s="1827"/>
      <c r="K343" s="1827"/>
      <c r="L343" s="1827"/>
      <c r="M343" s="1827"/>
      <c r="N343" s="1827"/>
      <c r="O343" s="1828"/>
      <c r="P343" s="1828"/>
      <c r="Q343" s="1829"/>
      <c r="R343" s="1829"/>
      <c r="S343" s="1829"/>
      <c r="T343" s="1829"/>
      <c r="U343" s="1838"/>
      <c r="V343" s="1839"/>
      <c r="W343" s="1839"/>
      <c r="X343" s="1839"/>
      <c r="Y343" s="1839"/>
      <c r="Z343" s="1840"/>
      <c r="AA343" s="1841"/>
      <c r="AB343" s="1842"/>
      <c r="AC343" s="1841"/>
      <c r="AD343" s="1841"/>
      <c r="AE343" s="1841"/>
      <c r="AF343" s="1841"/>
      <c r="AG343" s="1841"/>
      <c r="AH343" s="1841"/>
      <c r="AI343" s="1841"/>
      <c r="AJ343" s="1841"/>
      <c r="AK343" s="1843"/>
      <c r="AL343" s="1831"/>
      <c r="AM343" s="1831"/>
      <c r="AN343" s="1831"/>
      <c r="AO343" s="1831"/>
      <c r="AP343" s="1831"/>
      <c r="AQ343" s="1831"/>
      <c r="AR343" s="1831"/>
      <c r="AS343" s="1831"/>
      <c r="AT343" s="1831"/>
      <c r="AU343" s="1831"/>
      <c r="AV343" s="1831"/>
      <c r="AW343" s="1831"/>
      <c r="AX343" s="1831"/>
      <c r="AY343" s="1831"/>
      <c r="AZ343" s="1835"/>
    </row>
    <row r="344" spans="1:52" ht="12" customHeight="1">
      <c r="A344" s="1497"/>
      <c r="B344" s="1822"/>
      <c r="C344" s="1844"/>
      <c r="D344" s="1844"/>
      <c r="E344" s="1844"/>
      <c r="F344" s="1844"/>
      <c r="G344" s="1844"/>
      <c r="H344" s="1844"/>
      <c r="I344" s="1844"/>
      <c r="J344" s="1844"/>
      <c r="K344" s="1844"/>
      <c r="L344" s="1844"/>
      <c r="M344" s="1496"/>
      <c r="N344" s="1496"/>
      <c r="O344" s="1671" t="s">
        <v>907</v>
      </c>
      <c r="P344" s="1671"/>
      <c r="Q344" s="1671"/>
      <c r="R344" s="1671"/>
      <c r="S344" s="1671"/>
      <c r="T344" s="1672"/>
      <c r="U344" s="1845" t="s">
        <v>908</v>
      </c>
      <c r="V344" s="1846"/>
      <c r="W344" s="1847"/>
      <c r="X344" s="1848"/>
      <c r="Y344" s="1849" t="s">
        <v>909</v>
      </c>
      <c r="Z344" s="1850"/>
      <c r="AA344" s="1831"/>
      <c r="AB344" s="1496"/>
      <c r="AC344" s="1496"/>
      <c r="AD344" s="1496"/>
      <c r="AE344" s="1496"/>
      <c r="AF344" s="1851" t="s">
        <v>910</v>
      </c>
      <c r="AG344" s="1851"/>
      <c r="AH344" s="1852"/>
      <c r="AI344" s="1853"/>
      <c r="AJ344" s="1831"/>
      <c r="AK344" s="1854" t="s">
        <v>911</v>
      </c>
      <c r="AL344" s="1855" t="s">
        <v>912</v>
      </c>
      <c r="AM344" s="1856"/>
      <c r="AN344" s="1856"/>
      <c r="AO344" s="1856"/>
      <c r="AP344" s="1856"/>
      <c r="AQ344" s="1856"/>
      <c r="AR344" s="1831"/>
      <c r="AS344" s="1831"/>
      <c r="AT344" s="1831"/>
      <c r="AU344" s="1831"/>
      <c r="AV344" s="1831"/>
      <c r="AW344" s="1831"/>
      <c r="AX344" s="1831"/>
      <c r="AY344" s="1831"/>
      <c r="AZ344" s="1835"/>
    </row>
    <row r="345" spans="1:52" ht="12" customHeight="1">
      <c r="A345" s="1857" t="s">
        <v>69</v>
      </c>
      <c r="B345" s="1858"/>
      <c r="C345" s="1858"/>
      <c r="D345" s="1858"/>
      <c r="E345" s="1858"/>
      <c r="F345" s="1859" t="s">
        <v>913</v>
      </c>
      <c r="G345" s="1860">
        <f ca="1">TODAY()</f>
        <v>44431</v>
      </c>
      <c r="H345" s="1860"/>
      <c r="I345" s="1860"/>
      <c r="J345" s="1860"/>
      <c r="K345" s="1860"/>
      <c r="L345" s="1860"/>
      <c r="M345" s="1538"/>
      <c r="N345" s="1844" t="s">
        <v>914</v>
      </c>
      <c r="O345" s="1861" t="s">
        <v>915</v>
      </c>
      <c r="P345" s="1850" t="s">
        <v>916</v>
      </c>
      <c r="Q345" s="1850"/>
      <c r="R345" s="1850"/>
      <c r="S345" s="1850"/>
      <c r="T345" s="1861"/>
      <c r="U345" s="1862" t="s">
        <v>917</v>
      </c>
      <c r="V345" s="1863"/>
      <c r="W345" s="1863"/>
      <c r="X345" s="1863"/>
      <c r="Y345" s="1863"/>
      <c r="Z345" s="1864"/>
      <c r="AA345" s="1853"/>
      <c r="AB345" s="1603"/>
      <c r="AC345" s="1864"/>
      <c r="AD345" s="1853"/>
      <c r="AE345" s="1522"/>
      <c r="AF345" s="1865"/>
      <c r="AG345" s="1864"/>
      <c r="AH345" s="1866" t="s">
        <v>918</v>
      </c>
      <c r="AI345" s="1867"/>
      <c r="AJ345" s="1867"/>
      <c r="AK345" s="1868"/>
      <c r="AL345" s="1831"/>
      <c r="AM345" s="1831"/>
      <c r="AN345" s="1831"/>
      <c r="AO345" s="1831"/>
      <c r="AP345" s="1831"/>
      <c r="AQ345" s="1831"/>
      <c r="AR345" s="1831"/>
      <c r="AS345" s="1831"/>
      <c r="AT345" s="1831"/>
      <c r="AU345" s="1831"/>
      <c r="AV345" s="1831"/>
      <c r="AW345" s="1831"/>
      <c r="AX345" s="1831"/>
      <c r="AY345" s="1831"/>
      <c r="AZ345" s="1835"/>
    </row>
    <row r="346" spans="1:52" ht="27" thickBot="1">
      <c r="A346" s="1581"/>
      <c r="B346" s="1785"/>
      <c r="C346" s="1869"/>
      <c r="D346" s="1869"/>
      <c r="E346" s="1869"/>
      <c r="F346" s="1869"/>
      <c r="G346" s="1869"/>
      <c r="H346" s="1869"/>
      <c r="I346" s="1869"/>
      <c r="J346" s="1869"/>
      <c r="K346" s="1869"/>
      <c r="L346" s="1869"/>
      <c r="M346" s="1870"/>
      <c r="N346" s="1871"/>
      <c r="O346" s="1871"/>
      <c r="P346" s="1871"/>
      <c r="Q346" s="1871"/>
      <c r="R346" s="1871"/>
      <c r="S346" s="1871"/>
      <c r="T346" s="1871"/>
      <c r="U346" s="1871"/>
      <c r="V346" s="1871"/>
      <c r="W346" s="1871"/>
      <c r="X346" s="1871"/>
      <c r="Y346" s="1871"/>
      <c r="Z346" s="1506"/>
      <c r="AA346" s="1872"/>
      <c r="AB346" s="1873"/>
      <c r="AC346" s="1872"/>
      <c r="AD346" s="1872"/>
      <c r="AE346" s="1872"/>
      <c r="AF346" s="1872"/>
      <c r="AG346" s="1872"/>
      <c r="AH346" s="1872"/>
      <c r="AI346" s="1872"/>
      <c r="AJ346" s="1872"/>
      <c r="AK346" s="1874"/>
      <c r="AL346" s="1872"/>
      <c r="AM346" s="1872"/>
      <c r="AN346" s="1872"/>
      <c r="AO346" s="1872"/>
      <c r="AP346" s="1872"/>
      <c r="AQ346" s="1872"/>
      <c r="AR346" s="1872"/>
      <c r="AS346" s="1872"/>
      <c r="AT346" s="1872"/>
      <c r="AU346" s="1872"/>
      <c r="AV346" s="1872"/>
      <c r="AW346" s="1872"/>
      <c r="AX346" s="1872"/>
      <c r="AY346" s="1872"/>
      <c r="AZ346" s="1875"/>
    </row>
  </sheetData>
  <sheetProtection selectLockedCells="1"/>
  <mergeCells count="1626">
    <mergeCell ref="A345:E345"/>
    <mergeCell ref="G345:L345"/>
    <mergeCell ref="P345:S345"/>
    <mergeCell ref="AH345:AJ345"/>
    <mergeCell ref="AR341:AV341"/>
    <mergeCell ref="O344:T344"/>
    <mergeCell ref="U344:W344"/>
    <mergeCell ref="Y344:Z344"/>
    <mergeCell ref="AF344:AH344"/>
    <mergeCell ref="AL344:AQ344"/>
    <mergeCell ref="AJ338:AQ338"/>
    <mergeCell ref="AR338:AV338"/>
    <mergeCell ref="C339:J339"/>
    <mergeCell ref="AF339:AO339"/>
    <mergeCell ref="B340:K340"/>
    <mergeCell ref="U341:W341"/>
    <mergeCell ref="X341:Z341"/>
    <mergeCell ref="AA341:AC341"/>
    <mergeCell ref="AD341:AF341"/>
    <mergeCell ref="AH341:AQ341"/>
    <mergeCell ref="AD336:AF336"/>
    <mergeCell ref="AG336:AI336"/>
    <mergeCell ref="AJ336:AQ336"/>
    <mergeCell ref="AR336:AV336"/>
    <mergeCell ref="AX336:AY336"/>
    <mergeCell ref="U338:W338"/>
    <mergeCell ref="X338:Z338"/>
    <mergeCell ref="AA338:AC338"/>
    <mergeCell ref="AD338:AF338"/>
    <mergeCell ref="AG338:AI338"/>
    <mergeCell ref="A336:E336"/>
    <mergeCell ref="F336:Q336"/>
    <mergeCell ref="R336:T336"/>
    <mergeCell ref="U336:W336"/>
    <mergeCell ref="X336:Z336"/>
    <mergeCell ref="AA336:AC336"/>
    <mergeCell ref="AA335:AC335"/>
    <mergeCell ref="AD335:AF335"/>
    <mergeCell ref="AG335:AI335"/>
    <mergeCell ref="AJ335:AQ335"/>
    <mergeCell ref="AR335:AV335"/>
    <mergeCell ref="AX335:AY335"/>
    <mergeCell ref="AD334:AF334"/>
    <mergeCell ref="AG334:AI334"/>
    <mergeCell ref="AJ334:AQ334"/>
    <mergeCell ref="AR334:AV334"/>
    <mergeCell ref="AX334:AY334"/>
    <mergeCell ref="A335:E335"/>
    <mergeCell ref="F335:Q335"/>
    <mergeCell ref="R335:T335"/>
    <mergeCell ref="U335:W335"/>
    <mergeCell ref="X335:Z335"/>
    <mergeCell ref="A334:E334"/>
    <mergeCell ref="F334:Q334"/>
    <mergeCell ref="R334:T334"/>
    <mergeCell ref="U334:W334"/>
    <mergeCell ref="X334:Z334"/>
    <mergeCell ref="AA334:AC334"/>
    <mergeCell ref="AA333:AC333"/>
    <mergeCell ref="AD333:AF333"/>
    <mergeCell ref="AG333:AI333"/>
    <mergeCell ref="AJ333:AQ333"/>
    <mergeCell ref="AR333:AV333"/>
    <mergeCell ref="AX333:AY333"/>
    <mergeCell ref="AD332:AF332"/>
    <mergeCell ref="AG332:AI332"/>
    <mergeCell ref="AJ332:AQ332"/>
    <mergeCell ref="AR332:AV332"/>
    <mergeCell ref="AX332:AY332"/>
    <mergeCell ref="A333:E333"/>
    <mergeCell ref="F333:Q333"/>
    <mergeCell ref="R333:T333"/>
    <mergeCell ref="U333:W333"/>
    <mergeCell ref="X333:Z333"/>
    <mergeCell ref="A332:E332"/>
    <mergeCell ref="F332:Q332"/>
    <mergeCell ref="R332:T332"/>
    <mergeCell ref="U332:W332"/>
    <mergeCell ref="X332:Z332"/>
    <mergeCell ref="AA332:AC332"/>
    <mergeCell ref="AA331:AC331"/>
    <mergeCell ref="AD331:AF331"/>
    <mergeCell ref="AG331:AI331"/>
    <mergeCell ref="AJ331:AQ331"/>
    <mergeCell ref="AR331:AV331"/>
    <mergeCell ref="AX331:AY331"/>
    <mergeCell ref="AD330:AF330"/>
    <mergeCell ref="AG330:AI330"/>
    <mergeCell ref="AJ330:AQ330"/>
    <mergeCell ref="AR330:AV330"/>
    <mergeCell ref="AX330:AY330"/>
    <mergeCell ref="A331:E331"/>
    <mergeCell ref="F331:Q331"/>
    <mergeCell ref="R331:T331"/>
    <mergeCell ref="U331:W331"/>
    <mergeCell ref="X331:Z331"/>
    <mergeCell ref="A330:E330"/>
    <mergeCell ref="F330:Q330"/>
    <mergeCell ref="R330:T330"/>
    <mergeCell ref="U330:W330"/>
    <mergeCell ref="X330:Z330"/>
    <mergeCell ref="AA330:AC330"/>
    <mergeCell ref="AA329:AC329"/>
    <mergeCell ref="AD329:AF329"/>
    <mergeCell ref="AG329:AI329"/>
    <mergeCell ref="AJ329:AQ329"/>
    <mergeCell ref="AR329:AV329"/>
    <mergeCell ref="AX329:AY329"/>
    <mergeCell ref="AD328:AF328"/>
    <mergeCell ref="AG328:AI328"/>
    <mergeCell ref="AJ328:AQ328"/>
    <mergeCell ref="AR328:AV328"/>
    <mergeCell ref="AX328:AY328"/>
    <mergeCell ref="A329:E329"/>
    <mergeCell ref="F329:Q329"/>
    <mergeCell ref="R329:T329"/>
    <mergeCell ref="U329:W329"/>
    <mergeCell ref="X329:Z329"/>
    <mergeCell ref="A328:E328"/>
    <mergeCell ref="F328:Q328"/>
    <mergeCell ref="R328:T328"/>
    <mergeCell ref="U328:W328"/>
    <mergeCell ref="X328:Z328"/>
    <mergeCell ref="AA328:AC328"/>
    <mergeCell ref="AA327:AC327"/>
    <mergeCell ref="AD327:AF327"/>
    <mergeCell ref="AG327:AI327"/>
    <mergeCell ref="AJ327:AQ327"/>
    <mergeCell ref="AR327:AV327"/>
    <mergeCell ref="AX327:AY327"/>
    <mergeCell ref="AD326:AF326"/>
    <mergeCell ref="AG326:AI326"/>
    <mergeCell ref="AJ326:AQ326"/>
    <mergeCell ref="AR326:AV326"/>
    <mergeCell ref="AX326:AY326"/>
    <mergeCell ref="A327:E327"/>
    <mergeCell ref="F327:Q327"/>
    <mergeCell ref="R327:T327"/>
    <mergeCell ref="U327:W327"/>
    <mergeCell ref="X327:Z327"/>
    <mergeCell ref="A326:E326"/>
    <mergeCell ref="F326:Q326"/>
    <mergeCell ref="R326:T326"/>
    <mergeCell ref="U326:W326"/>
    <mergeCell ref="X326:Z326"/>
    <mergeCell ref="AA326:AC326"/>
    <mergeCell ref="AA325:AC325"/>
    <mergeCell ref="AD325:AF325"/>
    <mergeCell ref="AG325:AI325"/>
    <mergeCell ref="AJ325:AQ325"/>
    <mergeCell ref="AR325:AV325"/>
    <mergeCell ref="AX325:AY325"/>
    <mergeCell ref="AD324:AF324"/>
    <mergeCell ref="AG324:AI324"/>
    <mergeCell ref="AJ324:AQ324"/>
    <mergeCell ref="AR324:AV324"/>
    <mergeCell ref="AW324:AZ324"/>
    <mergeCell ref="A325:E325"/>
    <mergeCell ref="F325:Q325"/>
    <mergeCell ref="R325:T325"/>
    <mergeCell ref="U325:W325"/>
    <mergeCell ref="X325:Z325"/>
    <mergeCell ref="AW322:AZ322"/>
    <mergeCell ref="A323:E323"/>
    <mergeCell ref="R323:T323"/>
    <mergeCell ref="U323:W323"/>
    <mergeCell ref="X323:Z323"/>
    <mergeCell ref="AA323:AC323"/>
    <mergeCell ref="AD323:AF323"/>
    <mergeCell ref="AJ323:AQ323"/>
    <mergeCell ref="AR323:AV323"/>
    <mergeCell ref="AJ321:AQ321"/>
    <mergeCell ref="AR321:AV321"/>
    <mergeCell ref="F322:Q322"/>
    <mergeCell ref="U322:W322"/>
    <mergeCell ref="X322:Z322"/>
    <mergeCell ref="AA322:AC322"/>
    <mergeCell ref="AD322:AF322"/>
    <mergeCell ref="AG322:AI322"/>
    <mergeCell ref="AJ322:AQ322"/>
    <mergeCell ref="AG320:AI320"/>
    <mergeCell ref="A321:E321"/>
    <mergeCell ref="R321:T321"/>
    <mergeCell ref="U321:W321"/>
    <mergeCell ref="X321:Z321"/>
    <mergeCell ref="AA321:AC321"/>
    <mergeCell ref="AD321:AF321"/>
    <mergeCell ref="A320:E320"/>
    <mergeCell ref="R320:T320"/>
    <mergeCell ref="U320:W320"/>
    <mergeCell ref="X320:Z320"/>
    <mergeCell ref="AA320:AC320"/>
    <mergeCell ref="AD320:AF320"/>
    <mergeCell ref="AG318:AI318"/>
    <mergeCell ref="F319:Q319"/>
    <mergeCell ref="U319:W319"/>
    <mergeCell ref="X319:Z319"/>
    <mergeCell ref="AA319:AC319"/>
    <mergeCell ref="AD319:AF319"/>
    <mergeCell ref="AG319:AI319"/>
    <mergeCell ref="A316:E316"/>
    <mergeCell ref="F316:Q316"/>
    <mergeCell ref="R316:AF316"/>
    <mergeCell ref="AG316:AV316"/>
    <mergeCell ref="A318:E318"/>
    <mergeCell ref="R318:T318"/>
    <mergeCell ref="U318:W318"/>
    <mergeCell ref="X318:Z318"/>
    <mergeCell ref="AA318:AC318"/>
    <mergeCell ref="AD318:AF318"/>
    <mergeCell ref="A314:E314"/>
    <mergeCell ref="R314:AF314"/>
    <mergeCell ref="AG314:AU314"/>
    <mergeCell ref="A315:E315"/>
    <mergeCell ref="AG315:AU315"/>
    <mergeCell ref="AW315:AZ315"/>
    <mergeCell ref="A310:P310"/>
    <mergeCell ref="Q310:W310"/>
    <mergeCell ref="Q311:W311"/>
    <mergeCell ref="A312:P312"/>
    <mergeCell ref="Q312:W312"/>
    <mergeCell ref="Q313:W313"/>
    <mergeCell ref="AL305:AQ305"/>
    <mergeCell ref="A306:P306"/>
    <mergeCell ref="Q306:W306"/>
    <mergeCell ref="A307:P307"/>
    <mergeCell ref="Q307:W307"/>
    <mergeCell ref="A308:P308"/>
    <mergeCell ref="Q308:W309"/>
    <mergeCell ref="A309:P309"/>
    <mergeCell ref="A295:E295"/>
    <mergeCell ref="G295:L295"/>
    <mergeCell ref="P295:S295"/>
    <mergeCell ref="AH295:AJ295"/>
    <mergeCell ref="A305:K305"/>
    <mergeCell ref="L305:W305"/>
    <mergeCell ref="AR291:AV291"/>
    <mergeCell ref="O294:T294"/>
    <mergeCell ref="U294:W294"/>
    <mergeCell ref="Y294:Z294"/>
    <mergeCell ref="AF294:AH294"/>
    <mergeCell ref="AL294:AQ294"/>
    <mergeCell ref="AJ288:AQ288"/>
    <mergeCell ref="AR288:AV288"/>
    <mergeCell ref="C289:J289"/>
    <mergeCell ref="AF289:AO289"/>
    <mergeCell ref="B290:K290"/>
    <mergeCell ref="U291:W291"/>
    <mergeCell ref="X291:Z291"/>
    <mergeCell ref="AA291:AC291"/>
    <mergeCell ref="AD291:AF291"/>
    <mergeCell ref="AH291:AQ291"/>
    <mergeCell ref="AD286:AF286"/>
    <mergeCell ref="AG286:AI286"/>
    <mergeCell ref="AJ286:AQ286"/>
    <mergeCell ref="AR286:AV286"/>
    <mergeCell ref="AX286:AY286"/>
    <mergeCell ref="U288:W288"/>
    <mergeCell ref="X288:Z288"/>
    <mergeCell ref="AA288:AC288"/>
    <mergeCell ref="AD288:AF288"/>
    <mergeCell ref="AG288:AI288"/>
    <mergeCell ref="A286:E286"/>
    <mergeCell ref="F286:Q286"/>
    <mergeCell ref="R286:T286"/>
    <mergeCell ref="U286:W286"/>
    <mergeCell ref="X286:Z286"/>
    <mergeCell ref="AA286:AC286"/>
    <mergeCell ref="AA285:AC285"/>
    <mergeCell ref="AD285:AF285"/>
    <mergeCell ref="AG285:AI285"/>
    <mergeCell ref="AJ285:AQ285"/>
    <mergeCell ref="AR285:AV285"/>
    <mergeCell ref="AX285:AY285"/>
    <mergeCell ref="AD284:AF284"/>
    <mergeCell ref="AG284:AI284"/>
    <mergeCell ref="AJ284:AQ284"/>
    <mergeCell ref="AR284:AV284"/>
    <mergeCell ref="AX284:AY284"/>
    <mergeCell ref="A285:E285"/>
    <mergeCell ref="F285:Q285"/>
    <mergeCell ref="R285:T285"/>
    <mergeCell ref="U285:W285"/>
    <mergeCell ref="X285:Z285"/>
    <mergeCell ref="A284:E284"/>
    <mergeCell ref="F284:Q284"/>
    <mergeCell ref="R284:T284"/>
    <mergeCell ref="U284:W284"/>
    <mergeCell ref="X284:Z284"/>
    <mergeCell ref="AA284:AC284"/>
    <mergeCell ref="AA283:AC283"/>
    <mergeCell ref="AD283:AF283"/>
    <mergeCell ref="AG283:AI283"/>
    <mergeCell ref="AJ283:AQ283"/>
    <mergeCell ref="AR283:AV283"/>
    <mergeCell ref="AX283:AY283"/>
    <mergeCell ref="AD282:AF282"/>
    <mergeCell ref="AG282:AI282"/>
    <mergeCell ref="AJ282:AQ282"/>
    <mergeCell ref="AR282:AV282"/>
    <mergeCell ref="AX282:AY282"/>
    <mergeCell ref="A283:E283"/>
    <mergeCell ref="F283:Q283"/>
    <mergeCell ref="R283:T283"/>
    <mergeCell ref="U283:W283"/>
    <mergeCell ref="X283:Z283"/>
    <mergeCell ref="A282:E282"/>
    <mergeCell ref="F282:Q282"/>
    <mergeCell ref="R282:T282"/>
    <mergeCell ref="U282:W282"/>
    <mergeCell ref="X282:Z282"/>
    <mergeCell ref="AA282:AC282"/>
    <mergeCell ref="AA281:AC281"/>
    <mergeCell ref="AD281:AF281"/>
    <mergeCell ref="AG281:AI281"/>
    <mergeCell ref="AJ281:AQ281"/>
    <mergeCell ref="AR281:AV281"/>
    <mergeCell ref="AX281:AY281"/>
    <mergeCell ref="AD280:AF280"/>
    <mergeCell ref="AG280:AI280"/>
    <mergeCell ref="AJ280:AQ280"/>
    <mergeCell ref="AR280:AV280"/>
    <mergeCell ref="AX280:AY280"/>
    <mergeCell ref="A281:E281"/>
    <mergeCell ref="F281:Q281"/>
    <mergeCell ref="R281:T281"/>
    <mergeCell ref="U281:W281"/>
    <mergeCell ref="X281:Z281"/>
    <mergeCell ref="A280:E280"/>
    <mergeCell ref="F280:Q280"/>
    <mergeCell ref="R280:T280"/>
    <mergeCell ref="U280:W280"/>
    <mergeCell ref="X280:Z280"/>
    <mergeCell ref="AA280:AC280"/>
    <mergeCell ref="AA279:AC279"/>
    <mergeCell ref="AD279:AF279"/>
    <mergeCell ref="AG279:AI279"/>
    <mergeCell ref="AJ279:AQ279"/>
    <mergeCell ref="AR279:AV279"/>
    <mergeCell ref="AX279:AY279"/>
    <mergeCell ref="AD278:AF278"/>
    <mergeCell ref="AG278:AI278"/>
    <mergeCell ref="AJ278:AQ278"/>
    <mergeCell ref="AR278:AV278"/>
    <mergeCell ref="AX278:AY278"/>
    <mergeCell ref="A279:E279"/>
    <mergeCell ref="F279:Q279"/>
    <mergeCell ref="R279:T279"/>
    <mergeCell ref="U279:W279"/>
    <mergeCell ref="X279:Z279"/>
    <mergeCell ref="A278:E278"/>
    <mergeCell ref="F278:Q278"/>
    <mergeCell ref="R278:T278"/>
    <mergeCell ref="U278:W278"/>
    <mergeCell ref="X278:Z278"/>
    <mergeCell ref="AA278:AC278"/>
    <mergeCell ref="AA277:AC277"/>
    <mergeCell ref="AD277:AF277"/>
    <mergeCell ref="AG277:AI277"/>
    <mergeCell ref="AJ277:AQ277"/>
    <mergeCell ref="AR277:AV277"/>
    <mergeCell ref="AX277:AY277"/>
    <mergeCell ref="AD276:AF276"/>
    <mergeCell ref="AG276:AI276"/>
    <mergeCell ref="AJ276:AQ276"/>
    <mergeCell ref="AR276:AV276"/>
    <mergeCell ref="AX276:AY276"/>
    <mergeCell ref="A277:E277"/>
    <mergeCell ref="F277:Q277"/>
    <mergeCell ref="R277:T277"/>
    <mergeCell ref="U277:W277"/>
    <mergeCell ref="X277:Z277"/>
    <mergeCell ref="A276:E276"/>
    <mergeCell ref="F276:Q276"/>
    <mergeCell ref="R276:T276"/>
    <mergeCell ref="U276:W276"/>
    <mergeCell ref="X276:Z276"/>
    <mergeCell ref="AA276:AC276"/>
    <mergeCell ref="AA275:AC275"/>
    <mergeCell ref="AD275:AF275"/>
    <mergeCell ref="AG275:AI275"/>
    <mergeCell ref="AJ275:AQ275"/>
    <mergeCell ref="AR275:AV275"/>
    <mergeCell ref="AX275:AY275"/>
    <mergeCell ref="AD274:AF274"/>
    <mergeCell ref="AG274:AI274"/>
    <mergeCell ref="AJ274:AQ274"/>
    <mergeCell ref="AR274:AV274"/>
    <mergeCell ref="AW274:AZ274"/>
    <mergeCell ref="A275:E275"/>
    <mergeCell ref="F275:Q275"/>
    <mergeCell ref="R275:T275"/>
    <mergeCell ref="U275:W275"/>
    <mergeCell ref="X275:Z275"/>
    <mergeCell ref="AW272:AZ272"/>
    <mergeCell ref="A273:E273"/>
    <mergeCell ref="R273:T273"/>
    <mergeCell ref="U273:W273"/>
    <mergeCell ref="X273:Z273"/>
    <mergeCell ref="AA273:AC273"/>
    <mergeCell ref="AD273:AF273"/>
    <mergeCell ref="AJ273:AQ273"/>
    <mergeCell ref="AR273:AV273"/>
    <mergeCell ref="AJ271:AQ271"/>
    <mergeCell ref="AR271:AV271"/>
    <mergeCell ref="F272:Q272"/>
    <mergeCell ref="U272:W272"/>
    <mergeCell ref="X272:Z272"/>
    <mergeCell ref="AA272:AC272"/>
    <mergeCell ref="AD272:AF272"/>
    <mergeCell ref="AG272:AI272"/>
    <mergeCell ref="AJ272:AQ272"/>
    <mergeCell ref="AG270:AI270"/>
    <mergeCell ref="A271:E271"/>
    <mergeCell ref="R271:T271"/>
    <mergeCell ref="U271:W271"/>
    <mergeCell ref="X271:Z271"/>
    <mergeCell ref="AA271:AC271"/>
    <mergeCell ref="AD271:AF271"/>
    <mergeCell ref="A270:E270"/>
    <mergeCell ref="R270:T270"/>
    <mergeCell ref="U270:W270"/>
    <mergeCell ref="X270:Z270"/>
    <mergeCell ref="AA270:AC270"/>
    <mergeCell ref="AD270:AF270"/>
    <mergeCell ref="AG268:AI268"/>
    <mergeCell ref="F269:Q269"/>
    <mergeCell ref="U269:W269"/>
    <mergeCell ref="X269:Z269"/>
    <mergeCell ref="AA269:AC269"/>
    <mergeCell ref="AD269:AF269"/>
    <mergeCell ref="AG269:AI269"/>
    <mergeCell ref="A266:E266"/>
    <mergeCell ref="F266:Q266"/>
    <mergeCell ref="R266:AF266"/>
    <mergeCell ref="AG266:AV266"/>
    <mergeCell ref="A268:E268"/>
    <mergeCell ref="R268:T268"/>
    <mergeCell ref="U268:W268"/>
    <mergeCell ref="X268:Z268"/>
    <mergeCell ref="AA268:AC268"/>
    <mergeCell ref="AD268:AF268"/>
    <mergeCell ref="A264:E264"/>
    <mergeCell ref="R264:AF264"/>
    <mergeCell ref="AG264:AU264"/>
    <mergeCell ref="A265:E265"/>
    <mergeCell ref="AG265:AU265"/>
    <mergeCell ref="AW265:AZ265"/>
    <mergeCell ref="A260:P260"/>
    <mergeCell ref="Q260:W260"/>
    <mergeCell ref="Q261:W261"/>
    <mergeCell ref="A262:P262"/>
    <mergeCell ref="Q262:W262"/>
    <mergeCell ref="Q263:W263"/>
    <mergeCell ref="AL255:AQ255"/>
    <mergeCell ref="A256:P256"/>
    <mergeCell ref="Q256:W256"/>
    <mergeCell ref="A257:P257"/>
    <mergeCell ref="Q257:W257"/>
    <mergeCell ref="A258:P258"/>
    <mergeCell ref="Q258:W259"/>
    <mergeCell ref="A259:P259"/>
    <mergeCell ref="A245:E245"/>
    <mergeCell ref="G245:L245"/>
    <mergeCell ref="P245:S245"/>
    <mergeCell ref="AH245:AJ245"/>
    <mergeCell ref="A255:K255"/>
    <mergeCell ref="L255:W255"/>
    <mergeCell ref="AR241:AV241"/>
    <mergeCell ref="O244:T244"/>
    <mergeCell ref="U244:W244"/>
    <mergeCell ref="Y244:Z244"/>
    <mergeCell ref="AF244:AH244"/>
    <mergeCell ref="AL244:AQ244"/>
    <mergeCell ref="AJ238:AQ238"/>
    <mergeCell ref="AR238:AV238"/>
    <mergeCell ref="C239:J239"/>
    <mergeCell ref="AF239:AO239"/>
    <mergeCell ref="B240:K240"/>
    <mergeCell ref="U241:W241"/>
    <mergeCell ref="X241:Z241"/>
    <mergeCell ref="AA241:AC241"/>
    <mergeCell ref="AD241:AF241"/>
    <mergeCell ref="AH241:AQ241"/>
    <mergeCell ref="AD236:AF236"/>
    <mergeCell ref="AG236:AI236"/>
    <mergeCell ref="AJ236:AQ236"/>
    <mergeCell ref="AR236:AV236"/>
    <mergeCell ref="AX236:AY236"/>
    <mergeCell ref="U238:W238"/>
    <mergeCell ref="X238:Z238"/>
    <mergeCell ref="AA238:AC238"/>
    <mergeCell ref="AD238:AF238"/>
    <mergeCell ref="AG238:AI238"/>
    <mergeCell ref="A236:E236"/>
    <mergeCell ref="F236:Q236"/>
    <mergeCell ref="R236:T236"/>
    <mergeCell ref="U236:W236"/>
    <mergeCell ref="X236:Z236"/>
    <mergeCell ref="AA236:AC236"/>
    <mergeCell ref="AA235:AC235"/>
    <mergeCell ref="AD235:AF235"/>
    <mergeCell ref="AG235:AI235"/>
    <mergeCell ref="AJ235:AQ235"/>
    <mergeCell ref="AR235:AV235"/>
    <mergeCell ref="AX235:AY235"/>
    <mergeCell ref="AD234:AF234"/>
    <mergeCell ref="AG234:AI234"/>
    <mergeCell ref="AJ234:AQ234"/>
    <mergeCell ref="AR234:AV234"/>
    <mergeCell ref="AX234:AY234"/>
    <mergeCell ref="A235:E235"/>
    <mergeCell ref="F235:Q235"/>
    <mergeCell ref="R235:T235"/>
    <mergeCell ref="U235:W235"/>
    <mergeCell ref="X235:Z235"/>
    <mergeCell ref="A234:E234"/>
    <mergeCell ref="F234:Q234"/>
    <mergeCell ref="R234:T234"/>
    <mergeCell ref="U234:W234"/>
    <mergeCell ref="X234:Z234"/>
    <mergeCell ref="AA234:AC234"/>
    <mergeCell ref="AA233:AC233"/>
    <mergeCell ref="AD233:AF233"/>
    <mergeCell ref="AG233:AI233"/>
    <mergeCell ref="AJ233:AQ233"/>
    <mergeCell ref="AR233:AV233"/>
    <mergeCell ref="AX233:AY233"/>
    <mergeCell ref="AD232:AF232"/>
    <mergeCell ref="AG232:AI232"/>
    <mergeCell ref="AJ232:AQ232"/>
    <mergeCell ref="AR232:AV232"/>
    <mergeCell ref="AX232:AY232"/>
    <mergeCell ref="A233:E233"/>
    <mergeCell ref="F233:Q233"/>
    <mergeCell ref="R233:T233"/>
    <mergeCell ref="U233:W233"/>
    <mergeCell ref="X233:Z233"/>
    <mergeCell ref="A232:E232"/>
    <mergeCell ref="F232:Q232"/>
    <mergeCell ref="R232:T232"/>
    <mergeCell ref="U232:W232"/>
    <mergeCell ref="X232:Z232"/>
    <mergeCell ref="AA232:AC232"/>
    <mergeCell ref="AA231:AC231"/>
    <mergeCell ref="AD231:AF231"/>
    <mergeCell ref="AG231:AI231"/>
    <mergeCell ref="AJ231:AQ231"/>
    <mergeCell ref="AR231:AV231"/>
    <mergeCell ref="AX231:AY231"/>
    <mergeCell ref="AD230:AF230"/>
    <mergeCell ref="AG230:AI230"/>
    <mergeCell ref="AJ230:AQ230"/>
    <mergeCell ref="AR230:AV230"/>
    <mergeCell ref="AX230:AY230"/>
    <mergeCell ref="A231:E231"/>
    <mergeCell ref="F231:Q231"/>
    <mergeCell ref="R231:T231"/>
    <mergeCell ref="U231:W231"/>
    <mergeCell ref="X231:Z231"/>
    <mergeCell ref="A230:E230"/>
    <mergeCell ref="F230:Q230"/>
    <mergeCell ref="R230:T230"/>
    <mergeCell ref="U230:W230"/>
    <mergeCell ref="X230:Z230"/>
    <mergeCell ref="AA230:AC230"/>
    <mergeCell ref="AA229:AC229"/>
    <mergeCell ref="AD229:AF229"/>
    <mergeCell ref="AG229:AI229"/>
    <mergeCell ref="AJ229:AQ229"/>
    <mergeCell ref="AR229:AV229"/>
    <mergeCell ref="AX229:AY229"/>
    <mergeCell ref="AD228:AF228"/>
    <mergeCell ref="AG228:AI228"/>
    <mergeCell ref="AJ228:AQ228"/>
    <mergeCell ref="AR228:AV228"/>
    <mergeCell ref="AX228:AY228"/>
    <mergeCell ref="A229:E229"/>
    <mergeCell ref="F229:Q229"/>
    <mergeCell ref="R229:T229"/>
    <mergeCell ref="U229:W229"/>
    <mergeCell ref="X229:Z229"/>
    <mergeCell ref="A228:E228"/>
    <mergeCell ref="F228:Q228"/>
    <mergeCell ref="R228:T228"/>
    <mergeCell ref="U228:W228"/>
    <mergeCell ref="X228:Z228"/>
    <mergeCell ref="AA228:AC228"/>
    <mergeCell ref="AA227:AC227"/>
    <mergeCell ref="AD227:AF227"/>
    <mergeCell ref="AG227:AI227"/>
    <mergeCell ref="AJ227:AQ227"/>
    <mergeCell ref="AR227:AV227"/>
    <mergeCell ref="AX227:AY227"/>
    <mergeCell ref="AD226:AF226"/>
    <mergeCell ref="AG226:AI226"/>
    <mergeCell ref="AJ226:AQ226"/>
    <mergeCell ref="AR226:AV226"/>
    <mergeCell ref="AX226:AY226"/>
    <mergeCell ref="A227:E227"/>
    <mergeCell ref="F227:Q227"/>
    <mergeCell ref="R227:T227"/>
    <mergeCell ref="U227:W227"/>
    <mergeCell ref="X227:Z227"/>
    <mergeCell ref="A226:E226"/>
    <mergeCell ref="F226:Q226"/>
    <mergeCell ref="R226:T226"/>
    <mergeCell ref="U226:W226"/>
    <mergeCell ref="X226:Z226"/>
    <mergeCell ref="AA226:AC226"/>
    <mergeCell ref="AA225:AC225"/>
    <mergeCell ref="AD225:AF225"/>
    <mergeCell ref="AG225:AI225"/>
    <mergeCell ref="AJ225:AQ225"/>
    <mergeCell ref="AR225:AV225"/>
    <mergeCell ref="AX225:AY225"/>
    <mergeCell ref="AD224:AF224"/>
    <mergeCell ref="AG224:AI224"/>
    <mergeCell ref="AJ224:AQ224"/>
    <mergeCell ref="AR224:AV224"/>
    <mergeCell ref="AW224:AZ224"/>
    <mergeCell ref="A225:E225"/>
    <mergeCell ref="F225:Q225"/>
    <mergeCell ref="R225:T225"/>
    <mergeCell ref="U225:W225"/>
    <mergeCell ref="X225:Z225"/>
    <mergeCell ref="AW222:AZ222"/>
    <mergeCell ref="A223:E223"/>
    <mergeCell ref="R223:T223"/>
    <mergeCell ref="U223:W223"/>
    <mergeCell ref="X223:Z223"/>
    <mergeCell ref="AA223:AC223"/>
    <mergeCell ref="AD223:AF223"/>
    <mergeCell ref="AJ223:AQ223"/>
    <mergeCell ref="AR223:AV223"/>
    <mergeCell ref="AJ221:AQ221"/>
    <mergeCell ref="AR221:AV221"/>
    <mergeCell ref="F222:Q222"/>
    <mergeCell ref="U222:W222"/>
    <mergeCell ref="X222:Z222"/>
    <mergeCell ref="AA222:AC222"/>
    <mergeCell ref="AD222:AF222"/>
    <mergeCell ref="AG222:AI222"/>
    <mergeCell ref="AJ222:AQ222"/>
    <mergeCell ref="AG220:AI220"/>
    <mergeCell ref="A221:E221"/>
    <mergeCell ref="R221:T221"/>
    <mergeCell ref="U221:W221"/>
    <mergeCell ref="X221:Z221"/>
    <mergeCell ref="AA221:AC221"/>
    <mergeCell ref="AD221:AF221"/>
    <mergeCell ref="A220:E220"/>
    <mergeCell ref="R220:T220"/>
    <mergeCell ref="U220:W220"/>
    <mergeCell ref="X220:Z220"/>
    <mergeCell ref="AA220:AC220"/>
    <mergeCell ref="AD220:AF220"/>
    <mergeCell ref="AG218:AI218"/>
    <mergeCell ref="F219:Q219"/>
    <mergeCell ref="U219:W219"/>
    <mergeCell ref="X219:Z219"/>
    <mergeCell ref="AA219:AC219"/>
    <mergeCell ref="AD219:AF219"/>
    <mergeCell ref="AG219:AI219"/>
    <mergeCell ref="A216:E216"/>
    <mergeCell ref="F216:Q216"/>
    <mergeCell ref="R216:AF216"/>
    <mergeCell ref="AG216:AV216"/>
    <mergeCell ref="A218:E218"/>
    <mergeCell ref="R218:T218"/>
    <mergeCell ref="U218:W218"/>
    <mergeCell ref="X218:Z218"/>
    <mergeCell ref="AA218:AC218"/>
    <mergeCell ref="AD218:AF218"/>
    <mergeCell ref="A214:E214"/>
    <mergeCell ref="R214:AF214"/>
    <mergeCell ref="AG214:AU214"/>
    <mergeCell ref="A215:E215"/>
    <mergeCell ref="AG215:AU215"/>
    <mergeCell ref="AW215:AZ215"/>
    <mergeCell ref="A210:P210"/>
    <mergeCell ref="Q210:W210"/>
    <mergeCell ref="Q211:W211"/>
    <mergeCell ref="A212:P212"/>
    <mergeCell ref="Q212:W212"/>
    <mergeCell ref="Q213:W213"/>
    <mergeCell ref="AL205:AQ205"/>
    <mergeCell ref="A206:P206"/>
    <mergeCell ref="Q206:W206"/>
    <mergeCell ref="A207:P207"/>
    <mergeCell ref="Q207:W207"/>
    <mergeCell ref="A208:P208"/>
    <mergeCell ref="Q208:W209"/>
    <mergeCell ref="A209:P209"/>
    <mergeCell ref="A195:E195"/>
    <mergeCell ref="G195:L195"/>
    <mergeCell ref="P195:S195"/>
    <mergeCell ref="AH195:AJ195"/>
    <mergeCell ref="A205:K205"/>
    <mergeCell ref="L205:W205"/>
    <mergeCell ref="AR191:AV191"/>
    <mergeCell ref="O194:T194"/>
    <mergeCell ref="U194:W194"/>
    <mergeCell ref="Y194:Z194"/>
    <mergeCell ref="AF194:AH194"/>
    <mergeCell ref="AL194:AQ194"/>
    <mergeCell ref="AJ188:AQ188"/>
    <mergeCell ref="AR188:AV188"/>
    <mergeCell ref="C189:J189"/>
    <mergeCell ref="AF189:AO189"/>
    <mergeCell ref="B190:K190"/>
    <mergeCell ref="U191:W191"/>
    <mergeCell ref="X191:Z191"/>
    <mergeCell ref="AA191:AC191"/>
    <mergeCell ref="AD191:AF191"/>
    <mergeCell ref="AH191:AQ191"/>
    <mergeCell ref="AD186:AF186"/>
    <mergeCell ref="AG186:AI186"/>
    <mergeCell ref="AJ186:AQ186"/>
    <mergeCell ref="AR186:AV186"/>
    <mergeCell ref="AX186:AY186"/>
    <mergeCell ref="U188:W188"/>
    <mergeCell ref="X188:Z188"/>
    <mergeCell ref="AA188:AC188"/>
    <mergeCell ref="AD188:AF188"/>
    <mergeCell ref="AG188:AI188"/>
    <mergeCell ref="A186:E186"/>
    <mergeCell ref="F186:Q186"/>
    <mergeCell ref="R186:T186"/>
    <mergeCell ref="U186:W186"/>
    <mergeCell ref="X186:Z186"/>
    <mergeCell ref="AA186:AC186"/>
    <mergeCell ref="AA185:AC185"/>
    <mergeCell ref="AD185:AF185"/>
    <mergeCell ref="AG185:AI185"/>
    <mergeCell ref="AJ185:AQ185"/>
    <mergeCell ref="AR185:AV185"/>
    <mergeCell ref="AX185:AY185"/>
    <mergeCell ref="AD184:AF184"/>
    <mergeCell ref="AG184:AI184"/>
    <mergeCell ref="AJ184:AQ184"/>
    <mergeCell ref="AR184:AV184"/>
    <mergeCell ref="AX184:AY184"/>
    <mergeCell ref="A185:E185"/>
    <mergeCell ref="F185:Q185"/>
    <mergeCell ref="R185:T185"/>
    <mergeCell ref="U185:W185"/>
    <mergeCell ref="X185:Z185"/>
    <mergeCell ref="A184:E184"/>
    <mergeCell ref="F184:Q184"/>
    <mergeCell ref="R184:T184"/>
    <mergeCell ref="U184:W184"/>
    <mergeCell ref="X184:Z184"/>
    <mergeCell ref="AA184:AC184"/>
    <mergeCell ref="AA183:AC183"/>
    <mergeCell ref="AD183:AF183"/>
    <mergeCell ref="AG183:AI183"/>
    <mergeCell ref="AJ183:AQ183"/>
    <mergeCell ref="AR183:AV183"/>
    <mergeCell ref="AX183:AY183"/>
    <mergeCell ref="AD182:AF182"/>
    <mergeCell ref="AG182:AI182"/>
    <mergeCell ref="AJ182:AQ182"/>
    <mergeCell ref="AR182:AV182"/>
    <mergeCell ref="AX182:AY182"/>
    <mergeCell ref="A183:E183"/>
    <mergeCell ref="F183:Q183"/>
    <mergeCell ref="R183:T183"/>
    <mergeCell ref="U183:W183"/>
    <mergeCell ref="X183:Z183"/>
    <mergeCell ref="A182:E182"/>
    <mergeCell ref="F182:Q182"/>
    <mergeCell ref="R182:T182"/>
    <mergeCell ref="U182:W182"/>
    <mergeCell ref="X182:Z182"/>
    <mergeCell ref="AA182:AC182"/>
    <mergeCell ref="AA181:AC181"/>
    <mergeCell ref="AD181:AF181"/>
    <mergeCell ref="AG181:AI181"/>
    <mergeCell ref="AJ181:AQ181"/>
    <mergeCell ref="AR181:AV181"/>
    <mergeCell ref="AX181:AY181"/>
    <mergeCell ref="AD180:AF180"/>
    <mergeCell ref="AG180:AI180"/>
    <mergeCell ref="AJ180:AQ180"/>
    <mergeCell ref="AR180:AV180"/>
    <mergeCell ref="AX180:AY180"/>
    <mergeCell ref="A181:E181"/>
    <mergeCell ref="F181:Q181"/>
    <mergeCell ref="R181:T181"/>
    <mergeCell ref="U181:W181"/>
    <mergeCell ref="X181:Z181"/>
    <mergeCell ref="A180:E180"/>
    <mergeCell ref="F180:Q180"/>
    <mergeCell ref="R180:T180"/>
    <mergeCell ref="U180:W180"/>
    <mergeCell ref="X180:Z180"/>
    <mergeCell ref="AA180:AC180"/>
    <mergeCell ref="AA179:AC179"/>
    <mergeCell ref="AD179:AF179"/>
    <mergeCell ref="AG179:AI179"/>
    <mergeCell ref="AJ179:AQ179"/>
    <mergeCell ref="AR179:AV179"/>
    <mergeCell ref="AX179:AY179"/>
    <mergeCell ref="AD178:AF178"/>
    <mergeCell ref="AG178:AI178"/>
    <mergeCell ref="AJ178:AQ178"/>
    <mergeCell ref="AR178:AV178"/>
    <mergeCell ref="AX178:AY178"/>
    <mergeCell ref="A179:E179"/>
    <mergeCell ref="F179:Q179"/>
    <mergeCell ref="R179:T179"/>
    <mergeCell ref="U179:W179"/>
    <mergeCell ref="X179:Z179"/>
    <mergeCell ref="A178:E178"/>
    <mergeCell ref="F178:Q178"/>
    <mergeCell ref="R178:T178"/>
    <mergeCell ref="U178:W178"/>
    <mergeCell ref="X178:Z178"/>
    <mergeCell ref="AA178:AC178"/>
    <mergeCell ref="AA177:AC177"/>
    <mergeCell ref="AD177:AF177"/>
    <mergeCell ref="AG177:AI177"/>
    <mergeCell ref="AJ177:AQ177"/>
    <mergeCell ref="AR177:AV177"/>
    <mergeCell ref="AX177:AY177"/>
    <mergeCell ref="AD176:AF176"/>
    <mergeCell ref="AG176:AI176"/>
    <mergeCell ref="AJ176:AQ176"/>
    <mergeCell ref="AR176:AV176"/>
    <mergeCell ref="AX176:AY176"/>
    <mergeCell ref="A177:E177"/>
    <mergeCell ref="F177:Q177"/>
    <mergeCell ref="R177:T177"/>
    <mergeCell ref="U177:W177"/>
    <mergeCell ref="X177:Z177"/>
    <mergeCell ref="A176:E176"/>
    <mergeCell ref="F176:Q176"/>
    <mergeCell ref="R176:T176"/>
    <mergeCell ref="U176:W176"/>
    <mergeCell ref="X176:Z176"/>
    <mergeCell ref="AA176:AC176"/>
    <mergeCell ref="AA175:AC175"/>
    <mergeCell ref="AD175:AF175"/>
    <mergeCell ref="AG175:AI175"/>
    <mergeCell ref="AJ175:AQ175"/>
    <mergeCell ref="AR175:AV175"/>
    <mergeCell ref="AX175:AY175"/>
    <mergeCell ref="AD174:AF174"/>
    <mergeCell ref="AG174:AI174"/>
    <mergeCell ref="AJ174:AQ174"/>
    <mergeCell ref="AR174:AV174"/>
    <mergeCell ref="AW174:AZ174"/>
    <mergeCell ref="A175:E175"/>
    <mergeCell ref="F175:Q175"/>
    <mergeCell ref="R175:T175"/>
    <mergeCell ref="U175:W175"/>
    <mergeCell ref="X175:Z175"/>
    <mergeCell ref="AW172:AZ172"/>
    <mergeCell ref="A173:E173"/>
    <mergeCell ref="R173:T173"/>
    <mergeCell ref="U173:W173"/>
    <mergeCell ref="X173:Z173"/>
    <mergeCell ref="AA173:AC173"/>
    <mergeCell ref="AD173:AF173"/>
    <mergeCell ref="AJ173:AQ173"/>
    <mergeCell ref="AR173:AV173"/>
    <mergeCell ref="AJ171:AQ171"/>
    <mergeCell ref="AR171:AV171"/>
    <mergeCell ref="F172:Q172"/>
    <mergeCell ref="U172:W172"/>
    <mergeCell ref="X172:Z172"/>
    <mergeCell ref="AA172:AC172"/>
    <mergeCell ref="AD172:AF172"/>
    <mergeCell ref="AG172:AI172"/>
    <mergeCell ref="AJ172:AQ172"/>
    <mergeCell ref="AG170:AI170"/>
    <mergeCell ref="A171:E171"/>
    <mergeCell ref="R171:T171"/>
    <mergeCell ref="U171:W171"/>
    <mergeCell ref="X171:Z171"/>
    <mergeCell ref="AA171:AC171"/>
    <mergeCell ref="AD171:AF171"/>
    <mergeCell ref="A170:E170"/>
    <mergeCell ref="R170:T170"/>
    <mergeCell ref="U170:W170"/>
    <mergeCell ref="X170:Z170"/>
    <mergeCell ref="AA170:AC170"/>
    <mergeCell ref="AD170:AF170"/>
    <mergeCell ref="AG168:AI168"/>
    <mergeCell ref="F169:Q169"/>
    <mergeCell ref="U169:W169"/>
    <mergeCell ref="X169:Z169"/>
    <mergeCell ref="AA169:AC169"/>
    <mergeCell ref="AD169:AF169"/>
    <mergeCell ref="AG169:AI169"/>
    <mergeCell ref="A166:E166"/>
    <mergeCell ref="F166:Q166"/>
    <mergeCell ref="R166:AF166"/>
    <mergeCell ref="AG166:AV166"/>
    <mergeCell ref="A168:E168"/>
    <mergeCell ref="R168:T168"/>
    <mergeCell ref="U168:W168"/>
    <mergeCell ref="X168:Z168"/>
    <mergeCell ref="AA168:AC168"/>
    <mergeCell ref="AD168:AF168"/>
    <mergeCell ref="A164:E164"/>
    <mergeCell ref="R164:AF164"/>
    <mergeCell ref="AG164:AU164"/>
    <mergeCell ref="A165:E165"/>
    <mergeCell ref="AG165:AU165"/>
    <mergeCell ref="AW165:AZ165"/>
    <mergeCell ref="A160:P160"/>
    <mergeCell ref="Q160:W160"/>
    <mergeCell ref="Q161:W161"/>
    <mergeCell ref="A162:P162"/>
    <mergeCell ref="Q162:W162"/>
    <mergeCell ref="Q163:W163"/>
    <mergeCell ref="AL155:AQ155"/>
    <mergeCell ref="A156:P156"/>
    <mergeCell ref="Q156:W156"/>
    <mergeCell ref="A157:P157"/>
    <mergeCell ref="Q157:W157"/>
    <mergeCell ref="A158:P158"/>
    <mergeCell ref="Q158:W159"/>
    <mergeCell ref="A159:P159"/>
    <mergeCell ref="A145:E145"/>
    <mergeCell ref="G145:L145"/>
    <mergeCell ref="P145:S145"/>
    <mergeCell ref="AH145:AJ145"/>
    <mergeCell ref="A155:K155"/>
    <mergeCell ref="L155:W155"/>
    <mergeCell ref="AR141:AV141"/>
    <mergeCell ref="O144:T144"/>
    <mergeCell ref="U144:W144"/>
    <mergeCell ref="Y144:Z144"/>
    <mergeCell ref="AF144:AH144"/>
    <mergeCell ref="AL144:AQ144"/>
    <mergeCell ref="AJ138:AQ138"/>
    <mergeCell ref="AR138:AV138"/>
    <mergeCell ref="C139:J139"/>
    <mergeCell ref="AF139:AO139"/>
    <mergeCell ref="B140:K140"/>
    <mergeCell ref="U141:W141"/>
    <mergeCell ref="X141:Z141"/>
    <mergeCell ref="AA141:AC141"/>
    <mergeCell ref="AD141:AF141"/>
    <mergeCell ref="AH141:AQ141"/>
    <mergeCell ref="AD136:AF136"/>
    <mergeCell ref="AG136:AI136"/>
    <mergeCell ref="AJ136:AQ136"/>
    <mergeCell ref="AR136:AV136"/>
    <mergeCell ref="AX136:AY136"/>
    <mergeCell ref="U138:W138"/>
    <mergeCell ref="X138:Z138"/>
    <mergeCell ref="AA138:AC138"/>
    <mergeCell ref="AD138:AF138"/>
    <mergeCell ref="AG138:AI138"/>
    <mergeCell ref="A136:E136"/>
    <mergeCell ref="F136:Q136"/>
    <mergeCell ref="R136:T136"/>
    <mergeCell ref="U136:W136"/>
    <mergeCell ref="X136:Z136"/>
    <mergeCell ref="AA136:AC136"/>
    <mergeCell ref="AA135:AC135"/>
    <mergeCell ref="AD135:AF135"/>
    <mergeCell ref="AG135:AI135"/>
    <mergeCell ref="AJ135:AQ135"/>
    <mergeCell ref="AR135:AV135"/>
    <mergeCell ref="AX135:AY135"/>
    <mergeCell ref="AD134:AF134"/>
    <mergeCell ref="AG134:AI134"/>
    <mergeCell ref="AJ134:AQ134"/>
    <mergeCell ref="AR134:AV134"/>
    <mergeCell ref="AX134:AY134"/>
    <mergeCell ref="A135:E135"/>
    <mergeCell ref="F135:Q135"/>
    <mergeCell ref="R135:T135"/>
    <mergeCell ref="U135:W135"/>
    <mergeCell ref="X135:Z135"/>
    <mergeCell ref="A134:E134"/>
    <mergeCell ref="F134:Q134"/>
    <mergeCell ref="R134:T134"/>
    <mergeCell ref="U134:W134"/>
    <mergeCell ref="X134:Z134"/>
    <mergeCell ref="AA134:AC134"/>
    <mergeCell ref="AA133:AC133"/>
    <mergeCell ref="AD133:AF133"/>
    <mergeCell ref="AG133:AI133"/>
    <mergeCell ref="AJ133:AQ133"/>
    <mergeCell ref="AR133:AV133"/>
    <mergeCell ref="AX133:AY133"/>
    <mergeCell ref="AD132:AF132"/>
    <mergeCell ref="AG132:AI132"/>
    <mergeCell ref="AJ132:AQ132"/>
    <mergeCell ref="AR132:AV132"/>
    <mergeCell ref="AX132:AY132"/>
    <mergeCell ref="A133:E133"/>
    <mergeCell ref="F133:Q133"/>
    <mergeCell ref="R133:T133"/>
    <mergeCell ref="U133:W133"/>
    <mergeCell ref="X133:Z133"/>
    <mergeCell ref="A132:E132"/>
    <mergeCell ref="F132:Q132"/>
    <mergeCell ref="R132:T132"/>
    <mergeCell ref="U132:W132"/>
    <mergeCell ref="X132:Z132"/>
    <mergeCell ref="AA132:AC132"/>
    <mergeCell ref="AA131:AC131"/>
    <mergeCell ref="AD131:AF131"/>
    <mergeCell ref="AG131:AI131"/>
    <mergeCell ref="AJ131:AQ131"/>
    <mergeCell ref="AR131:AV131"/>
    <mergeCell ref="AX131:AY131"/>
    <mergeCell ref="AD130:AF130"/>
    <mergeCell ref="AG130:AI130"/>
    <mergeCell ref="AJ130:AQ130"/>
    <mergeCell ref="AR130:AV130"/>
    <mergeCell ref="AX130:AY130"/>
    <mergeCell ref="A131:E131"/>
    <mergeCell ref="F131:Q131"/>
    <mergeCell ref="R131:T131"/>
    <mergeCell ref="U131:W131"/>
    <mergeCell ref="X131:Z131"/>
    <mergeCell ref="A130:E130"/>
    <mergeCell ref="F130:Q130"/>
    <mergeCell ref="R130:T130"/>
    <mergeCell ref="U130:W130"/>
    <mergeCell ref="X130:Z130"/>
    <mergeCell ref="AA130:AC130"/>
    <mergeCell ref="AA129:AC129"/>
    <mergeCell ref="AD129:AF129"/>
    <mergeCell ref="AG129:AI129"/>
    <mergeCell ref="AJ129:AQ129"/>
    <mergeCell ref="AR129:AV129"/>
    <mergeCell ref="AX129:AY129"/>
    <mergeCell ref="AD128:AF128"/>
    <mergeCell ref="AG128:AI128"/>
    <mergeCell ref="AJ128:AQ128"/>
    <mergeCell ref="AR128:AV128"/>
    <mergeCell ref="AX128:AY128"/>
    <mergeCell ref="A129:E129"/>
    <mergeCell ref="F129:Q129"/>
    <mergeCell ref="R129:T129"/>
    <mergeCell ref="U129:W129"/>
    <mergeCell ref="X129:Z129"/>
    <mergeCell ref="A128:E128"/>
    <mergeCell ref="F128:Q128"/>
    <mergeCell ref="R128:T128"/>
    <mergeCell ref="U128:W128"/>
    <mergeCell ref="X128:Z128"/>
    <mergeCell ref="AA128:AC128"/>
    <mergeCell ref="AA127:AC127"/>
    <mergeCell ref="AD127:AF127"/>
    <mergeCell ref="AG127:AI127"/>
    <mergeCell ref="AJ127:AQ127"/>
    <mergeCell ref="AR127:AV127"/>
    <mergeCell ref="AX127:AY127"/>
    <mergeCell ref="AD126:AF126"/>
    <mergeCell ref="AG126:AI126"/>
    <mergeCell ref="AJ126:AQ126"/>
    <mergeCell ref="AR126:AV126"/>
    <mergeCell ref="AX126:AY126"/>
    <mergeCell ref="A127:E127"/>
    <mergeCell ref="F127:Q127"/>
    <mergeCell ref="R127:T127"/>
    <mergeCell ref="U127:W127"/>
    <mergeCell ref="X127:Z127"/>
    <mergeCell ref="A126:E126"/>
    <mergeCell ref="F126:Q126"/>
    <mergeCell ref="R126:T126"/>
    <mergeCell ref="U126:W126"/>
    <mergeCell ref="X126:Z126"/>
    <mergeCell ref="AA126:AC126"/>
    <mergeCell ref="AA125:AC125"/>
    <mergeCell ref="AD125:AF125"/>
    <mergeCell ref="AG125:AI125"/>
    <mergeCell ref="AJ125:AQ125"/>
    <mergeCell ref="AR125:AV125"/>
    <mergeCell ref="AX125:AY125"/>
    <mergeCell ref="AD124:AF124"/>
    <mergeCell ref="AG124:AI124"/>
    <mergeCell ref="AJ124:AQ124"/>
    <mergeCell ref="AR124:AV124"/>
    <mergeCell ref="AW124:AZ124"/>
    <mergeCell ref="A125:E125"/>
    <mergeCell ref="F125:Q125"/>
    <mergeCell ref="R125:T125"/>
    <mergeCell ref="U125:W125"/>
    <mergeCell ref="X125:Z125"/>
    <mergeCell ref="AW122:AZ122"/>
    <mergeCell ref="A123:E123"/>
    <mergeCell ref="R123:T123"/>
    <mergeCell ref="U123:W123"/>
    <mergeCell ref="X123:Z123"/>
    <mergeCell ref="AA123:AC123"/>
    <mergeCell ref="AD123:AF123"/>
    <mergeCell ref="AJ123:AQ123"/>
    <mergeCell ref="AR123:AV123"/>
    <mergeCell ref="AJ121:AQ121"/>
    <mergeCell ref="AR121:AV121"/>
    <mergeCell ref="F122:Q122"/>
    <mergeCell ref="U122:W122"/>
    <mergeCell ref="X122:Z122"/>
    <mergeCell ref="AA122:AC122"/>
    <mergeCell ref="AD122:AF122"/>
    <mergeCell ref="AG122:AI122"/>
    <mergeCell ref="AJ122:AQ122"/>
    <mergeCell ref="AG120:AI120"/>
    <mergeCell ref="A121:E121"/>
    <mergeCell ref="R121:T121"/>
    <mergeCell ref="U121:W121"/>
    <mergeCell ref="X121:Z121"/>
    <mergeCell ref="AA121:AC121"/>
    <mergeCell ref="AD121:AF121"/>
    <mergeCell ref="A120:E120"/>
    <mergeCell ref="R120:T120"/>
    <mergeCell ref="U120:W120"/>
    <mergeCell ref="X120:Z120"/>
    <mergeCell ref="AA120:AC120"/>
    <mergeCell ref="AD120:AF120"/>
    <mergeCell ref="AG118:AI118"/>
    <mergeCell ref="F119:Q119"/>
    <mergeCell ref="U119:W119"/>
    <mergeCell ref="X119:Z119"/>
    <mergeCell ref="AA119:AC119"/>
    <mergeCell ref="AD119:AF119"/>
    <mergeCell ref="AG119:AI119"/>
    <mergeCell ref="A116:E116"/>
    <mergeCell ref="F116:Q116"/>
    <mergeCell ref="R116:AF116"/>
    <mergeCell ref="AG116:AV116"/>
    <mergeCell ref="A118:E118"/>
    <mergeCell ref="R118:T118"/>
    <mergeCell ref="U118:W118"/>
    <mergeCell ref="X118:Z118"/>
    <mergeCell ref="AA118:AC118"/>
    <mergeCell ref="AD118:AF118"/>
    <mergeCell ref="A114:E114"/>
    <mergeCell ref="R114:AF114"/>
    <mergeCell ref="AG114:AU114"/>
    <mergeCell ref="A115:E115"/>
    <mergeCell ref="AG115:AU115"/>
    <mergeCell ref="AW115:AZ115"/>
    <mergeCell ref="A110:P110"/>
    <mergeCell ref="Q110:W110"/>
    <mergeCell ref="Q111:W111"/>
    <mergeCell ref="A112:P112"/>
    <mergeCell ref="Q112:W112"/>
    <mergeCell ref="Q113:W113"/>
    <mergeCell ref="AL105:AQ105"/>
    <mergeCell ref="A106:P106"/>
    <mergeCell ref="Q106:W106"/>
    <mergeCell ref="A107:P107"/>
    <mergeCell ref="Q107:W107"/>
    <mergeCell ref="A108:P108"/>
    <mergeCell ref="Q108:W109"/>
    <mergeCell ref="A109:P109"/>
    <mergeCell ref="A95:E95"/>
    <mergeCell ref="G95:L95"/>
    <mergeCell ref="P95:S95"/>
    <mergeCell ref="AH95:AJ95"/>
    <mergeCell ref="A105:K105"/>
    <mergeCell ref="L105:W105"/>
    <mergeCell ref="AR91:AV91"/>
    <mergeCell ref="O94:T94"/>
    <mergeCell ref="U94:W94"/>
    <mergeCell ref="Y94:Z94"/>
    <mergeCell ref="AF94:AH94"/>
    <mergeCell ref="AL94:AQ94"/>
    <mergeCell ref="AJ88:AQ88"/>
    <mergeCell ref="AR88:AV88"/>
    <mergeCell ref="C89:J89"/>
    <mergeCell ref="AF89:AO89"/>
    <mergeCell ref="B90:K90"/>
    <mergeCell ref="U91:W91"/>
    <mergeCell ref="X91:Z91"/>
    <mergeCell ref="AA91:AC91"/>
    <mergeCell ref="AD91:AF91"/>
    <mergeCell ref="AH91:AQ91"/>
    <mergeCell ref="AD86:AF86"/>
    <mergeCell ref="AG86:AI86"/>
    <mergeCell ref="AJ86:AQ86"/>
    <mergeCell ref="AR86:AV86"/>
    <mergeCell ref="AX86:AY86"/>
    <mergeCell ref="U88:W88"/>
    <mergeCell ref="X88:Z88"/>
    <mergeCell ref="AA88:AC88"/>
    <mergeCell ref="AD88:AF88"/>
    <mergeCell ref="AG88:AI88"/>
    <mergeCell ref="A86:E86"/>
    <mergeCell ref="F86:Q86"/>
    <mergeCell ref="R86:T86"/>
    <mergeCell ref="U86:W86"/>
    <mergeCell ref="X86:Z86"/>
    <mergeCell ref="AA86:AC86"/>
    <mergeCell ref="AA85:AC85"/>
    <mergeCell ref="AD85:AF85"/>
    <mergeCell ref="AG85:AI85"/>
    <mergeCell ref="AJ85:AQ85"/>
    <mergeCell ref="AR85:AV85"/>
    <mergeCell ref="AX85:AY85"/>
    <mergeCell ref="AD84:AF84"/>
    <mergeCell ref="AG84:AI84"/>
    <mergeCell ref="AJ84:AQ84"/>
    <mergeCell ref="AR84:AV84"/>
    <mergeCell ref="AX84:AY84"/>
    <mergeCell ref="A85:E85"/>
    <mergeCell ref="F85:Q85"/>
    <mergeCell ref="R85:T85"/>
    <mergeCell ref="U85:W85"/>
    <mergeCell ref="X85:Z85"/>
    <mergeCell ref="A84:E84"/>
    <mergeCell ref="F84:Q84"/>
    <mergeCell ref="R84:T84"/>
    <mergeCell ref="U84:W84"/>
    <mergeCell ref="X84:Z84"/>
    <mergeCell ref="AA84:AC84"/>
    <mergeCell ref="AA83:AC83"/>
    <mergeCell ref="AD83:AF83"/>
    <mergeCell ref="AG83:AI83"/>
    <mergeCell ref="AJ83:AQ83"/>
    <mergeCell ref="AR83:AV83"/>
    <mergeCell ref="AX83:AY83"/>
    <mergeCell ref="AD82:AF82"/>
    <mergeCell ref="AG82:AI82"/>
    <mergeCell ref="AJ82:AQ82"/>
    <mergeCell ref="AR82:AV82"/>
    <mergeCell ref="AX82:AY82"/>
    <mergeCell ref="A83:E83"/>
    <mergeCell ref="F83:Q83"/>
    <mergeCell ref="R83:T83"/>
    <mergeCell ref="U83:W83"/>
    <mergeCell ref="X83:Z83"/>
    <mergeCell ref="A82:E82"/>
    <mergeCell ref="F82:Q82"/>
    <mergeCell ref="R82:T82"/>
    <mergeCell ref="U82:W82"/>
    <mergeCell ref="X82:Z82"/>
    <mergeCell ref="AA82:AC82"/>
    <mergeCell ref="AA81:AC81"/>
    <mergeCell ref="AD81:AF81"/>
    <mergeCell ref="AG81:AI81"/>
    <mergeCell ref="AJ81:AQ81"/>
    <mergeCell ref="AR81:AV81"/>
    <mergeCell ref="AX81:AY81"/>
    <mergeCell ref="AD80:AF80"/>
    <mergeCell ref="AG80:AI80"/>
    <mergeCell ref="AJ80:AQ80"/>
    <mergeCell ref="AR80:AV80"/>
    <mergeCell ref="AX80:AY80"/>
    <mergeCell ref="A81:E81"/>
    <mergeCell ref="F81:Q81"/>
    <mergeCell ref="R81:T81"/>
    <mergeCell ref="U81:W81"/>
    <mergeCell ref="X81:Z81"/>
    <mergeCell ref="A80:E80"/>
    <mergeCell ref="F80:Q80"/>
    <mergeCell ref="R80:T80"/>
    <mergeCell ref="U80:W80"/>
    <mergeCell ref="X80:Z80"/>
    <mergeCell ref="AA80:AC80"/>
    <mergeCell ref="AA79:AC79"/>
    <mergeCell ref="AD79:AF79"/>
    <mergeCell ref="AG79:AI79"/>
    <mergeCell ref="AJ79:AQ79"/>
    <mergeCell ref="AR79:AV79"/>
    <mergeCell ref="AX79:AY79"/>
    <mergeCell ref="AD78:AF78"/>
    <mergeCell ref="AG78:AI78"/>
    <mergeCell ref="AJ78:AQ78"/>
    <mergeCell ref="AR78:AV78"/>
    <mergeCell ref="AX78:AY78"/>
    <mergeCell ref="A79:E79"/>
    <mergeCell ref="F79:Q79"/>
    <mergeCell ref="R79:T79"/>
    <mergeCell ref="U79:W79"/>
    <mergeCell ref="X79:Z79"/>
    <mergeCell ref="A78:E78"/>
    <mergeCell ref="F78:Q78"/>
    <mergeCell ref="R78:T78"/>
    <mergeCell ref="U78:W78"/>
    <mergeCell ref="X78:Z78"/>
    <mergeCell ref="AA78:AC78"/>
    <mergeCell ref="AA77:AC77"/>
    <mergeCell ref="AD77:AF77"/>
    <mergeCell ref="AG77:AI77"/>
    <mergeCell ref="AJ77:AQ77"/>
    <mergeCell ref="AR77:AV77"/>
    <mergeCell ref="AX77:AY77"/>
    <mergeCell ref="AD76:AF76"/>
    <mergeCell ref="AG76:AI76"/>
    <mergeCell ref="AJ76:AQ76"/>
    <mergeCell ref="AR76:AV76"/>
    <mergeCell ref="AX76:AY76"/>
    <mergeCell ref="A77:E77"/>
    <mergeCell ref="F77:Q77"/>
    <mergeCell ref="R77:T77"/>
    <mergeCell ref="U77:W77"/>
    <mergeCell ref="X77:Z77"/>
    <mergeCell ref="A76:E76"/>
    <mergeCell ref="F76:Q76"/>
    <mergeCell ref="R76:T76"/>
    <mergeCell ref="U76:W76"/>
    <mergeCell ref="X76:Z76"/>
    <mergeCell ref="AA76:AC76"/>
    <mergeCell ref="AA75:AC75"/>
    <mergeCell ref="AD75:AF75"/>
    <mergeCell ref="AG75:AI75"/>
    <mergeCell ref="AJ75:AQ75"/>
    <mergeCell ref="AR75:AV75"/>
    <mergeCell ref="AX75:AY75"/>
    <mergeCell ref="AD74:AF74"/>
    <mergeCell ref="AG74:AI74"/>
    <mergeCell ref="AJ74:AQ74"/>
    <mergeCell ref="AR74:AV74"/>
    <mergeCell ref="AW74:AZ74"/>
    <mergeCell ref="A75:E75"/>
    <mergeCell ref="F75:Q75"/>
    <mergeCell ref="R75:T75"/>
    <mergeCell ref="U75:W75"/>
    <mergeCell ref="X75:Z75"/>
    <mergeCell ref="AW72:AZ72"/>
    <mergeCell ref="A73:E73"/>
    <mergeCell ref="R73:T73"/>
    <mergeCell ref="U73:W73"/>
    <mergeCell ref="X73:Z73"/>
    <mergeCell ref="AA73:AC73"/>
    <mergeCell ref="AD73:AF73"/>
    <mergeCell ref="AJ73:AQ73"/>
    <mergeCell ref="AR73:AV73"/>
    <mergeCell ref="AJ71:AQ71"/>
    <mergeCell ref="AR71:AV71"/>
    <mergeCell ref="F72:Q72"/>
    <mergeCell ref="U72:W72"/>
    <mergeCell ref="X72:Z72"/>
    <mergeCell ref="AA72:AC72"/>
    <mergeCell ref="AD72:AF72"/>
    <mergeCell ref="AG72:AI72"/>
    <mergeCell ref="AJ72:AQ72"/>
    <mergeCell ref="AG70:AI70"/>
    <mergeCell ref="A71:E71"/>
    <mergeCell ref="R71:T71"/>
    <mergeCell ref="U71:W71"/>
    <mergeCell ref="X71:Z71"/>
    <mergeCell ref="AA71:AC71"/>
    <mergeCell ref="AD71:AF71"/>
    <mergeCell ref="A70:E70"/>
    <mergeCell ref="R70:T70"/>
    <mergeCell ref="U70:W70"/>
    <mergeCell ref="X70:Z70"/>
    <mergeCell ref="AA70:AC70"/>
    <mergeCell ref="AD70:AF70"/>
    <mergeCell ref="AD68:AF68"/>
    <mergeCell ref="AG68:AI68"/>
    <mergeCell ref="F69:Q69"/>
    <mergeCell ref="U69:W69"/>
    <mergeCell ref="X69:Z69"/>
    <mergeCell ref="AA69:AC69"/>
    <mergeCell ref="AD69:AF69"/>
    <mergeCell ref="AG69:AI69"/>
    <mergeCell ref="A66:E66"/>
    <mergeCell ref="F66:Q66"/>
    <mergeCell ref="R66:AF66"/>
    <mergeCell ref="AG66:AV66"/>
    <mergeCell ref="AY66:AZ66"/>
    <mergeCell ref="A68:E68"/>
    <mergeCell ref="R68:T68"/>
    <mergeCell ref="U68:W68"/>
    <mergeCell ref="X68:Z68"/>
    <mergeCell ref="AA68:AC68"/>
    <mergeCell ref="A64:E64"/>
    <mergeCell ref="R64:AF64"/>
    <mergeCell ref="AG64:AU64"/>
    <mergeCell ref="A65:E65"/>
    <mergeCell ref="AG65:AU65"/>
    <mergeCell ref="AW65:AZ65"/>
    <mergeCell ref="A60:P60"/>
    <mergeCell ref="Q60:W60"/>
    <mergeCell ref="Q61:W61"/>
    <mergeCell ref="A62:P62"/>
    <mergeCell ref="Q62:W62"/>
    <mergeCell ref="Q63:W63"/>
    <mergeCell ref="AL55:AQ55"/>
    <mergeCell ref="A56:P56"/>
    <mergeCell ref="Q56:W56"/>
    <mergeCell ref="A57:P57"/>
    <mergeCell ref="Q57:W57"/>
    <mergeCell ref="A58:P58"/>
    <mergeCell ref="Q58:W59"/>
    <mergeCell ref="A59:P59"/>
    <mergeCell ref="A45:E45"/>
    <mergeCell ref="G45:L45"/>
    <mergeCell ref="P45:S45"/>
    <mergeCell ref="AH45:AJ45"/>
    <mergeCell ref="A55:K55"/>
    <mergeCell ref="L55:W55"/>
    <mergeCell ref="AR41:AV41"/>
    <mergeCell ref="O44:T44"/>
    <mergeCell ref="U44:W44"/>
    <mergeCell ref="Y44:Z44"/>
    <mergeCell ref="AF44:AH44"/>
    <mergeCell ref="AL44:AQ44"/>
    <mergeCell ref="AJ38:AQ38"/>
    <mergeCell ref="AR38:AV38"/>
    <mergeCell ref="C39:J39"/>
    <mergeCell ref="AF39:AO39"/>
    <mergeCell ref="B40:K40"/>
    <mergeCell ref="U41:W41"/>
    <mergeCell ref="X41:Z41"/>
    <mergeCell ref="AA41:AC41"/>
    <mergeCell ref="AD41:AF41"/>
    <mergeCell ref="AH41:AQ41"/>
    <mergeCell ref="AD36:AF36"/>
    <mergeCell ref="AG36:AI36"/>
    <mergeCell ref="AJ36:AQ36"/>
    <mergeCell ref="AR36:AV36"/>
    <mergeCell ref="AX36:AY36"/>
    <mergeCell ref="U38:W38"/>
    <mergeCell ref="X38:Z38"/>
    <mergeCell ref="AA38:AC38"/>
    <mergeCell ref="AD38:AF38"/>
    <mergeCell ref="AG38:AI38"/>
    <mergeCell ref="A36:E36"/>
    <mergeCell ref="F36:Q36"/>
    <mergeCell ref="R36:T36"/>
    <mergeCell ref="U36:W36"/>
    <mergeCell ref="X36:Z36"/>
    <mergeCell ref="AA36:AC36"/>
    <mergeCell ref="AA35:AC35"/>
    <mergeCell ref="AD35:AF35"/>
    <mergeCell ref="AG35:AI35"/>
    <mergeCell ref="AJ35:AQ35"/>
    <mergeCell ref="AR35:AV35"/>
    <mergeCell ref="AX35:AY35"/>
    <mergeCell ref="AD34:AF34"/>
    <mergeCell ref="AG34:AI34"/>
    <mergeCell ref="AJ34:AQ34"/>
    <mergeCell ref="AR34:AV34"/>
    <mergeCell ref="AX34:AY34"/>
    <mergeCell ref="A35:E35"/>
    <mergeCell ref="F35:Q35"/>
    <mergeCell ref="R35:T35"/>
    <mergeCell ref="U35:W35"/>
    <mergeCell ref="X35:Z35"/>
    <mergeCell ref="A34:E34"/>
    <mergeCell ref="F34:Q34"/>
    <mergeCell ref="R34:T34"/>
    <mergeCell ref="U34:W34"/>
    <mergeCell ref="X34:Z34"/>
    <mergeCell ref="AA34:AC34"/>
    <mergeCell ref="AA33:AC33"/>
    <mergeCell ref="AD33:AF33"/>
    <mergeCell ref="AG33:AI33"/>
    <mergeCell ref="AJ33:AQ33"/>
    <mergeCell ref="AR33:AV33"/>
    <mergeCell ref="AX33:AY33"/>
    <mergeCell ref="AD32:AF32"/>
    <mergeCell ref="AG32:AI32"/>
    <mergeCell ref="AJ32:AQ32"/>
    <mergeCell ref="AR32:AV32"/>
    <mergeCell ref="AX32:AY32"/>
    <mergeCell ref="A33:E33"/>
    <mergeCell ref="F33:Q33"/>
    <mergeCell ref="R33:T33"/>
    <mergeCell ref="U33:W33"/>
    <mergeCell ref="X33:Z33"/>
    <mergeCell ref="A32:E32"/>
    <mergeCell ref="F32:Q32"/>
    <mergeCell ref="R32:T32"/>
    <mergeCell ref="U32:W32"/>
    <mergeCell ref="X32:Z32"/>
    <mergeCell ref="AA32:AC32"/>
    <mergeCell ref="AA31:AC31"/>
    <mergeCell ref="AD31:AF31"/>
    <mergeCell ref="AG31:AI31"/>
    <mergeCell ref="AJ31:AQ31"/>
    <mergeCell ref="AR31:AV31"/>
    <mergeCell ref="AX31:AY31"/>
    <mergeCell ref="AD30:AF30"/>
    <mergeCell ref="AG30:AI30"/>
    <mergeCell ref="AJ30:AQ30"/>
    <mergeCell ref="AR30:AV30"/>
    <mergeCell ref="AX30:AY30"/>
    <mergeCell ref="A31:E31"/>
    <mergeCell ref="F31:Q31"/>
    <mergeCell ref="R31:T31"/>
    <mergeCell ref="U31:W31"/>
    <mergeCell ref="X31:Z31"/>
    <mergeCell ref="A30:E30"/>
    <mergeCell ref="F30:Q30"/>
    <mergeCell ref="R30:T30"/>
    <mergeCell ref="U30:W30"/>
    <mergeCell ref="X30:Z30"/>
    <mergeCell ref="AA30:AC30"/>
    <mergeCell ref="AA29:AC29"/>
    <mergeCell ref="AD29:AF29"/>
    <mergeCell ref="AG29:AI29"/>
    <mergeCell ref="AJ29:AQ29"/>
    <mergeCell ref="AR29:AV29"/>
    <mergeCell ref="AX29:AY29"/>
    <mergeCell ref="AD28:AF28"/>
    <mergeCell ref="AG28:AI28"/>
    <mergeCell ref="AJ28:AQ28"/>
    <mergeCell ref="AR28:AV28"/>
    <mergeCell ref="AX28:AY28"/>
    <mergeCell ref="A29:E29"/>
    <mergeCell ref="F29:Q29"/>
    <mergeCell ref="R29:T29"/>
    <mergeCell ref="U29:W29"/>
    <mergeCell ref="X29:Z29"/>
    <mergeCell ref="A28:E28"/>
    <mergeCell ref="F28:Q28"/>
    <mergeCell ref="R28:T28"/>
    <mergeCell ref="U28:W28"/>
    <mergeCell ref="X28:Z28"/>
    <mergeCell ref="AA28:AC28"/>
    <mergeCell ref="AA27:AC27"/>
    <mergeCell ref="AD27:AF27"/>
    <mergeCell ref="AG27:AI27"/>
    <mergeCell ref="AJ27:AQ27"/>
    <mergeCell ref="AR27:AV27"/>
    <mergeCell ref="AX27:AY27"/>
    <mergeCell ref="AD26:AF26"/>
    <mergeCell ref="AG26:AI26"/>
    <mergeCell ref="AJ26:AQ26"/>
    <mergeCell ref="AR26:AV26"/>
    <mergeCell ref="AX26:AY26"/>
    <mergeCell ref="A27:E27"/>
    <mergeCell ref="F27:Q27"/>
    <mergeCell ref="R27:T27"/>
    <mergeCell ref="U27:W27"/>
    <mergeCell ref="X27:Z27"/>
    <mergeCell ref="A26:E26"/>
    <mergeCell ref="F26:Q26"/>
    <mergeCell ref="R26:T26"/>
    <mergeCell ref="U26:W26"/>
    <mergeCell ref="X26:Z26"/>
    <mergeCell ref="AA26:AC26"/>
    <mergeCell ref="AA25:AC25"/>
    <mergeCell ref="AD25:AF25"/>
    <mergeCell ref="AG25:AI25"/>
    <mergeCell ref="AJ25:AQ25"/>
    <mergeCell ref="AR25:AV25"/>
    <mergeCell ref="AX25:AY25"/>
    <mergeCell ref="AD24:AF24"/>
    <mergeCell ref="AG24:AI24"/>
    <mergeCell ref="AJ24:AQ24"/>
    <mergeCell ref="AR24:AV24"/>
    <mergeCell ref="AW24:AZ24"/>
    <mergeCell ref="A25:E25"/>
    <mergeCell ref="F25:Q25"/>
    <mergeCell ref="R25:T25"/>
    <mergeCell ref="U25:W25"/>
    <mergeCell ref="X25:Z25"/>
    <mergeCell ref="AW22:AZ22"/>
    <mergeCell ref="A23:E23"/>
    <mergeCell ref="R23:T23"/>
    <mergeCell ref="U23:W23"/>
    <mergeCell ref="X23:Z23"/>
    <mergeCell ref="AA23:AC23"/>
    <mergeCell ref="AD23:AF23"/>
    <mergeCell ref="AJ23:AQ23"/>
    <mergeCell ref="AR23:AV23"/>
    <mergeCell ref="AJ21:AQ21"/>
    <mergeCell ref="AR21:AV21"/>
    <mergeCell ref="F22:Q22"/>
    <mergeCell ref="U22:W22"/>
    <mergeCell ref="X22:Z22"/>
    <mergeCell ref="AA22:AC22"/>
    <mergeCell ref="AD22:AF22"/>
    <mergeCell ref="AG22:AI22"/>
    <mergeCell ref="AJ22:AQ22"/>
    <mergeCell ref="AG20:AI20"/>
    <mergeCell ref="A21:E21"/>
    <mergeCell ref="R21:T21"/>
    <mergeCell ref="U21:W21"/>
    <mergeCell ref="X21:Z21"/>
    <mergeCell ref="AA21:AC21"/>
    <mergeCell ref="AD21:AF21"/>
    <mergeCell ref="A20:E20"/>
    <mergeCell ref="R20:T20"/>
    <mergeCell ref="U20:W20"/>
    <mergeCell ref="X20:Z20"/>
    <mergeCell ref="AA20:AC20"/>
    <mergeCell ref="AD20:AF20"/>
    <mergeCell ref="AD18:AF18"/>
    <mergeCell ref="AG18:AI18"/>
    <mergeCell ref="F19:Q19"/>
    <mergeCell ref="U19:W19"/>
    <mergeCell ref="X19:Z19"/>
    <mergeCell ref="AA19:AC19"/>
    <mergeCell ref="AD19:AF19"/>
    <mergeCell ref="AG19:AI19"/>
    <mergeCell ref="AW15:AZ15"/>
    <mergeCell ref="A16:E16"/>
    <mergeCell ref="F16:Q16"/>
    <mergeCell ref="R16:AF16"/>
    <mergeCell ref="AG16:AV16"/>
    <mergeCell ref="A18:E18"/>
    <mergeCell ref="R18:T18"/>
    <mergeCell ref="U18:W18"/>
    <mergeCell ref="X18:Z18"/>
    <mergeCell ref="AA18:AC18"/>
    <mergeCell ref="Q13:W13"/>
    <mergeCell ref="A14:E14"/>
    <mergeCell ref="R14:AF14"/>
    <mergeCell ref="AG14:AU14"/>
    <mergeCell ref="A15:E15"/>
    <mergeCell ref="AG15:AU15"/>
    <mergeCell ref="A8:P8"/>
    <mergeCell ref="Q8:W9"/>
    <mergeCell ref="A9:P9"/>
    <mergeCell ref="A10:P10"/>
    <mergeCell ref="Q10:W10"/>
    <mergeCell ref="X10:AZ12"/>
    <mergeCell ref="Q11:W11"/>
    <mergeCell ref="A12:P12"/>
    <mergeCell ref="Q12:W12"/>
    <mergeCell ref="A5:K5"/>
    <mergeCell ref="L5:W5"/>
    <mergeCell ref="AL5:AQ5"/>
    <mergeCell ref="A6:P6"/>
    <mergeCell ref="Q6:W6"/>
    <mergeCell ref="A7:P7"/>
    <mergeCell ref="Q7:W7"/>
  </mergeCells>
  <dataValidations count="1">
    <dataValidation type="decimal" allowBlank="1" showInputMessage="1" showErrorMessage="1" sqref="AR25:AV36 AR75:AV86 AR125:AV136 AR175:AV186 AR225:AV236 AR275:AV286 AR325:AV336">
      <formula1>0</formula1>
      <formula2>80000</formula2>
    </dataValidation>
  </dataValidations>
  <printOptions horizontalCentered="1"/>
  <pageMargins left="7.874015748031496E-2" right="7.874015748031496E-2" top="0.31496062992125984" bottom="0.19685039370078741" header="0.31496062992125984" footer="0.19685039370078741"/>
  <pageSetup paperSize="9" fitToWidth="100" orientation="landscape" horizontalDpi="300" verticalDpi="300" r:id="rId1"/>
  <headerFooter alignWithMargins="0"/>
  <rowBreaks count="6" manualBreakCount="6">
    <brk id="50" max="16383" man="1"/>
    <brk id="100" max="16383" man="1"/>
    <brk id="150" max="16383" man="1"/>
    <brk id="200" max="16383" man="1"/>
    <brk id="250" max="16383" man="1"/>
    <brk id="300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15"/>
  </sheetPr>
  <dimension ref="A1:I31"/>
  <sheetViews>
    <sheetView topLeftCell="A7" workbookViewId="0">
      <selection activeCell="A7" sqref="A7:P7"/>
    </sheetView>
  </sheetViews>
  <sheetFormatPr baseColWidth="10" defaultRowHeight="12.75"/>
  <cols>
    <col min="1" max="1" width="18.5703125" style="59" customWidth="1"/>
    <col min="2" max="2" width="11.42578125" style="59"/>
    <col min="3" max="3" width="1.28515625" style="59" customWidth="1"/>
    <col min="4" max="5" width="11.42578125" style="59"/>
    <col min="6" max="6" width="12.85546875" style="59" customWidth="1"/>
    <col min="7" max="7" width="15.85546875" style="59" customWidth="1"/>
    <col min="8" max="8" width="2.28515625" style="59" customWidth="1"/>
    <col min="9" max="9" width="13.28515625" style="59" customWidth="1"/>
    <col min="10" max="16384" width="11.42578125" style="59"/>
  </cols>
  <sheetData>
    <row r="1" spans="1:9" ht="18">
      <c r="A1" s="1893" t="s">
        <v>925</v>
      </c>
      <c r="B1" s="1893"/>
      <c r="C1" s="1893"/>
      <c r="D1" s="1893"/>
      <c r="E1" s="1893"/>
      <c r="F1" s="1893"/>
      <c r="G1" s="1893"/>
      <c r="H1" s="1893"/>
      <c r="I1" s="1893"/>
    </row>
    <row r="2" spans="1:9" ht="3.75" customHeight="1"/>
    <row r="3" spans="1:9">
      <c r="A3" s="1894" t="s">
        <v>926</v>
      </c>
      <c r="B3" s="1895">
        <f>+ss!O29</f>
        <v>0</v>
      </c>
      <c r="G3" s="1896" t="s">
        <v>9</v>
      </c>
      <c r="I3" s="1897" t="s">
        <v>927</v>
      </c>
    </row>
    <row r="4" spans="1:9" ht="15.75">
      <c r="A4" s="1894" t="s">
        <v>928</v>
      </c>
      <c r="B4" s="1895">
        <f>+ss!Q41</f>
        <v>0</v>
      </c>
      <c r="G4" s="1898">
        <f>B3</f>
        <v>0</v>
      </c>
    </row>
    <row r="5" spans="1:9" ht="3.75" customHeight="1">
      <c r="A5" s="63"/>
      <c r="B5" s="1899"/>
      <c r="I5" s="1898">
        <f>B4</f>
        <v>0</v>
      </c>
    </row>
    <row r="6" spans="1:9">
      <c r="A6" s="1894" t="s">
        <v>929</v>
      </c>
      <c r="B6" s="1900">
        <f>ss!M14</f>
        <v>0</v>
      </c>
      <c r="G6" s="1901"/>
    </row>
    <row r="7" spans="1:9">
      <c r="A7" s="1894" t="s">
        <v>930</v>
      </c>
      <c r="B7" s="1902">
        <f ca="1">TODAY()</f>
        <v>44431</v>
      </c>
      <c r="D7" s="1903" t="s">
        <v>931</v>
      </c>
      <c r="E7" s="1903"/>
      <c r="F7" s="1904">
        <f ca="1">IF(D8=1, IF(DAY(B7) &lt; 10, 0, 1), D8)</f>
        <v>1459</v>
      </c>
      <c r="G7" s="1905"/>
    </row>
    <row r="8" spans="1:9" ht="3.75" hidden="1" customHeight="1">
      <c r="D8" s="1906">
        <f ca="1">MAX(0,A12*12+B12)</f>
        <v>1459</v>
      </c>
      <c r="G8" s="1905"/>
    </row>
    <row r="9" spans="1:9" ht="3" hidden="1" customHeight="1">
      <c r="G9" s="1905"/>
    </row>
    <row r="10" spans="1:9">
      <c r="A10" s="1907" t="s">
        <v>932</v>
      </c>
      <c r="B10" s="1907"/>
      <c r="G10" s="1905"/>
    </row>
    <row r="11" spans="1:9">
      <c r="A11" s="1908" t="s">
        <v>933</v>
      </c>
      <c r="B11" s="1908" t="s">
        <v>934</v>
      </c>
      <c r="D11" s="1894" t="s">
        <v>935</v>
      </c>
      <c r="E11" s="1894"/>
      <c r="F11" s="1909">
        <f ca="1">IF(F7&gt;0,  2%+F7/100,0)</f>
        <v>14.61</v>
      </c>
      <c r="G11" s="1910">
        <f ca="1">ROUND(F11*B3,2)</f>
        <v>0</v>
      </c>
      <c r="H11" s="1911"/>
      <c r="I11" s="1910">
        <f ca="1">ROUND(F11*B4,2)</f>
        <v>0</v>
      </c>
    </row>
    <row r="12" spans="1:9" ht="18">
      <c r="A12" s="1912">
        <f ca="1">YEAR(B7)-YEAR(B6)</f>
        <v>121</v>
      </c>
      <c r="B12" s="1912">
        <f ca="1">MONTH(B7) -MONTH(B6)</f>
        <v>7</v>
      </c>
      <c r="D12" s="1913" t="s">
        <v>936</v>
      </c>
      <c r="E12" s="1914"/>
      <c r="F12" s="1915"/>
      <c r="G12" s="1916">
        <f ca="1">G4+G11</f>
        <v>0</v>
      </c>
      <c r="H12" s="1911"/>
      <c r="I12" s="1916">
        <f ca="1">I5+I11</f>
        <v>0</v>
      </c>
    </row>
    <row r="14" spans="1:9" ht="2.25" customHeight="1">
      <c r="G14" s="1905"/>
      <c r="I14" s="1905"/>
    </row>
    <row r="15" spans="1:9" ht="1.5" customHeight="1"/>
    <row r="16" spans="1:9" ht="4.5" customHeight="1">
      <c r="G16" s="1905"/>
    </row>
    <row r="17" spans="1:9" ht="18">
      <c r="A17" s="1893" t="s">
        <v>937</v>
      </c>
      <c r="B17" s="1893"/>
      <c r="C17" s="1893"/>
      <c r="D17" s="1893"/>
      <c r="E17" s="1893"/>
      <c r="F17" s="1893"/>
      <c r="G17" s="1893"/>
      <c r="H17" s="1893"/>
      <c r="I17" s="1893"/>
    </row>
    <row r="18" spans="1:9" ht="2.25" hidden="1" customHeight="1">
      <c r="I18" s="63"/>
    </row>
    <row r="19" spans="1:9">
      <c r="A19" s="1894" t="s">
        <v>938</v>
      </c>
      <c r="B19" s="1895">
        <f>AMO!O29</f>
        <v>0</v>
      </c>
      <c r="G19" s="1896" t="s">
        <v>755</v>
      </c>
      <c r="I19" s="1917"/>
    </row>
    <row r="20" spans="1:9" ht="15.75">
      <c r="A20" s="1894"/>
      <c r="B20" s="1895"/>
      <c r="G20" s="1898">
        <f>B19</f>
        <v>0</v>
      </c>
      <c r="I20" s="63"/>
    </row>
    <row r="21" spans="1:9" ht="3.75" customHeight="1">
      <c r="A21" s="63"/>
      <c r="B21" s="1899"/>
      <c r="I21" s="1918"/>
    </row>
    <row r="22" spans="1:9">
      <c r="A22" s="1894" t="s">
        <v>929</v>
      </c>
      <c r="B22" s="1900">
        <f>B6</f>
        <v>0</v>
      </c>
      <c r="G22" s="1901"/>
      <c r="I22" s="63"/>
    </row>
    <row r="23" spans="1:9">
      <c r="A23" s="1894" t="s">
        <v>939</v>
      </c>
      <c r="B23" s="1919">
        <f ca="1">B7</f>
        <v>44431</v>
      </c>
      <c r="D23" s="1903" t="s">
        <v>931</v>
      </c>
      <c r="E23" s="1903"/>
      <c r="F23" s="1904">
        <f ca="1">IF(D24=1, IF(DAY(B23) &lt; 10, 0, 1), D24)</f>
        <v>1459</v>
      </c>
      <c r="G23" s="1905"/>
      <c r="I23" s="63"/>
    </row>
    <row r="24" spans="1:9" ht="3.75" hidden="1" customHeight="1">
      <c r="D24" s="1906">
        <f ca="1">MAX(0,A28*12+B28)</f>
        <v>1459</v>
      </c>
      <c r="G24" s="1905"/>
      <c r="I24" s="63"/>
    </row>
    <row r="25" spans="1:9" ht="3.75" hidden="1" customHeight="1">
      <c r="G25" s="1905"/>
      <c r="I25" s="63"/>
    </row>
    <row r="26" spans="1:9">
      <c r="A26" s="1907" t="s">
        <v>932</v>
      </c>
      <c r="B26" s="1907"/>
      <c r="G26" s="1905"/>
      <c r="I26" s="63"/>
    </row>
    <row r="27" spans="1:9">
      <c r="A27" s="1908" t="s">
        <v>933</v>
      </c>
      <c r="B27" s="1908" t="s">
        <v>934</v>
      </c>
      <c r="D27" s="1894" t="s">
        <v>935</v>
      </c>
      <c r="E27" s="1894"/>
      <c r="F27" s="1909">
        <f ca="1">IF(F23&gt;0,  2%+F23/100,0)</f>
        <v>14.61</v>
      </c>
      <c r="G27" s="1910">
        <f ca="1">ROUND(F27*B19,2)</f>
        <v>0</v>
      </c>
      <c r="H27" s="1911"/>
      <c r="I27" s="1920"/>
    </row>
    <row r="28" spans="1:9" ht="18">
      <c r="A28" s="1912">
        <f ca="1">YEAR(B23)-YEAR(B22)</f>
        <v>121</v>
      </c>
      <c r="B28" s="1912">
        <f ca="1">MONTH(B23) -MONTH(B22)</f>
        <v>7</v>
      </c>
      <c r="D28" s="1913" t="s">
        <v>936</v>
      </c>
      <c r="E28" s="1914"/>
      <c r="F28" s="1915"/>
      <c r="G28" s="1916">
        <f ca="1">G20+G27</f>
        <v>0</v>
      </c>
      <c r="H28" s="1911"/>
      <c r="I28" s="1920"/>
    </row>
    <row r="29" spans="1:9" ht="18">
      <c r="H29" s="1911"/>
      <c r="I29" s="1921"/>
    </row>
    <row r="30" spans="1:9">
      <c r="G30" s="1905"/>
      <c r="I30" s="70"/>
    </row>
    <row r="31" spans="1:9">
      <c r="I31" s="63"/>
    </row>
  </sheetData>
  <mergeCells count="8">
    <mergeCell ref="A26:B26"/>
    <mergeCell ref="D28:F28"/>
    <mergeCell ref="A1:I1"/>
    <mergeCell ref="D7:E7"/>
    <mergeCell ref="A10:B10"/>
    <mergeCell ref="D12:F12"/>
    <mergeCell ref="A17:I17"/>
    <mergeCell ref="D23:E23"/>
  </mergeCells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15"/>
  </sheetPr>
  <dimension ref="A1:G17"/>
  <sheetViews>
    <sheetView workbookViewId="0">
      <selection activeCell="F9" sqref="F9"/>
    </sheetView>
  </sheetViews>
  <sheetFormatPr baseColWidth="10" defaultRowHeight="12.75"/>
  <cols>
    <col min="1" max="1" width="18.5703125" style="1922" customWidth="1"/>
    <col min="2" max="2" width="11.42578125" style="1922"/>
    <col min="3" max="3" width="1.28515625" style="1922" customWidth="1"/>
    <col min="4" max="4" width="15.42578125" style="1922" bestFit="1" customWidth="1"/>
    <col min="5" max="6" width="11.42578125" style="1922"/>
    <col min="7" max="7" width="15.85546875" style="1922" customWidth="1"/>
    <col min="8" max="8" width="2.28515625" style="1922" customWidth="1"/>
    <col min="9" max="16384" width="11.42578125" style="1922"/>
  </cols>
  <sheetData>
    <row r="1" spans="1:7" ht="18">
      <c r="A1" s="670" t="s">
        <v>940</v>
      </c>
      <c r="B1" s="670"/>
      <c r="C1" s="670"/>
      <c r="D1" s="670"/>
      <c r="E1" s="670"/>
      <c r="F1" s="670"/>
      <c r="G1" s="670"/>
    </row>
    <row r="2" spans="1:7">
      <c r="B2" s="59"/>
      <c r="C2" s="59"/>
      <c r="D2" s="59"/>
      <c r="E2" s="59"/>
    </row>
    <row r="3" spans="1:7" ht="15.75">
      <c r="A3" s="1923" t="s">
        <v>941</v>
      </c>
      <c r="B3" s="1895">
        <f>IRm!B37</f>
        <v>0</v>
      </c>
      <c r="C3" s="59"/>
      <c r="D3" s="59"/>
      <c r="E3" s="59"/>
      <c r="G3" s="1924">
        <f>B3</f>
        <v>0</v>
      </c>
    </row>
    <row r="4" spans="1:7">
      <c r="A4" s="1925"/>
      <c r="B4" s="1899"/>
      <c r="C4" s="59"/>
      <c r="D4" s="59"/>
      <c r="E4" s="59"/>
      <c r="G4" s="1926"/>
    </row>
    <row r="5" spans="1:7">
      <c r="A5" s="1923" t="s">
        <v>929</v>
      </c>
      <c r="B5" s="1900">
        <f>ss!M14</f>
        <v>0</v>
      </c>
      <c r="C5" s="59"/>
      <c r="D5" s="1903" t="s">
        <v>931</v>
      </c>
      <c r="E5" s="1903"/>
      <c r="F5" s="1927">
        <f ca="1">MAX(0,A14*12+B14)</f>
        <v>1458</v>
      </c>
      <c r="G5" s="1928"/>
    </row>
    <row r="6" spans="1:7">
      <c r="A6" s="1923" t="s">
        <v>939</v>
      </c>
      <c r="B6" s="1900">
        <f ca="1">TODAY()</f>
        <v>44431</v>
      </c>
      <c r="C6" s="59"/>
      <c r="D6" s="59"/>
      <c r="E6" s="59"/>
      <c r="G6" s="1928"/>
    </row>
    <row r="7" spans="1:7" ht="3" customHeight="1">
      <c r="B7" s="59"/>
      <c r="C7" s="59"/>
      <c r="D7" s="59"/>
      <c r="E7" s="59"/>
      <c r="G7" s="1928"/>
    </row>
    <row r="8" spans="1:7" ht="6" customHeight="1">
      <c r="B8" s="59"/>
      <c r="C8" s="59"/>
      <c r="D8" s="59"/>
      <c r="E8" s="59"/>
      <c r="G8" s="1928"/>
    </row>
    <row r="9" spans="1:7">
      <c r="C9" s="59"/>
      <c r="D9" s="1929" t="s">
        <v>942</v>
      </c>
      <c r="E9" s="1929"/>
      <c r="F9" s="1930">
        <f ca="1">IF(F5&gt;0, 20%, 0)</f>
        <v>0.2</v>
      </c>
      <c r="G9" s="1931">
        <f ca="1">B3*F9</f>
        <v>0</v>
      </c>
    </row>
    <row r="10" spans="1:7" ht="3.75" customHeight="1">
      <c r="C10" s="59"/>
      <c r="D10" s="1932"/>
      <c r="E10" s="1932"/>
      <c r="F10" s="1933"/>
      <c r="G10" s="1934"/>
    </row>
    <row r="11" spans="1:7" ht="3.75" customHeight="1">
      <c r="D11" s="1933"/>
      <c r="E11" s="1933"/>
      <c r="F11" s="1933"/>
      <c r="G11" s="1934"/>
    </row>
    <row r="12" spans="1:7">
      <c r="A12" s="1935" t="s">
        <v>932</v>
      </c>
      <c r="B12" s="1935"/>
      <c r="D12" s="1936" t="s">
        <v>935</v>
      </c>
      <c r="E12" s="1936"/>
      <c r="F12" s="1937">
        <f ca="1">IF(F5&gt;0,  4.5%+F5*0.5%,0)</f>
        <v>7.335</v>
      </c>
      <c r="G12" s="1931">
        <f ca="1">F12*B3</f>
        <v>0</v>
      </c>
    </row>
    <row r="13" spans="1:7">
      <c r="A13" s="1935" t="s">
        <v>933</v>
      </c>
      <c r="B13" s="1935" t="s">
        <v>934</v>
      </c>
      <c r="D13" s="1933"/>
      <c r="E13" s="1933"/>
      <c r="F13" s="1933"/>
      <c r="G13" s="1934"/>
    </row>
    <row r="14" spans="1:7" ht="15.75">
      <c r="A14" s="1935">
        <f ca="1">YEAR(B6)-YEAR(B5)</f>
        <v>121</v>
      </c>
      <c r="B14" s="1935">
        <f ca="1">MONTH(B6) -MONTH(B5)-1</f>
        <v>6</v>
      </c>
      <c r="D14" s="1938" t="s">
        <v>943</v>
      </c>
      <c r="E14" s="1938"/>
      <c r="F14" s="1938"/>
      <c r="G14" s="1939">
        <f ca="1">G9+G12</f>
        <v>0</v>
      </c>
    </row>
    <row r="15" spans="1:7" ht="3" customHeight="1">
      <c r="G15" s="1928"/>
    </row>
    <row r="16" spans="1:7" ht="18">
      <c r="D16" s="1940" t="s">
        <v>936</v>
      </c>
      <c r="E16" s="1941"/>
      <c r="F16" s="1942"/>
      <c r="G16" s="1943">
        <f ca="1">G3+G14</f>
        <v>0</v>
      </c>
    </row>
    <row r="17" spans="7:7">
      <c r="G17" s="1928"/>
    </row>
  </sheetData>
  <mergeCells count="5">
    <mergeCell ref="A1:G1"/>
    <mergeCell ref="D5:E5"/>
    <mergeCell ref="D9:E9"/>
    <mergeCell ref="D14:F14"/>
    <mergeCell ref="D16:F16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3"/>
  <dimension ref="A1:FS2021"/>
  <sheetViews>
    <sheetView workbookViewId="0">
      <selection activeCell="B2" sqref="B2"/>
    </sheetView>
  </sheetViews>
  <sheetFormatPr baseColWidth="10" defaultRowHeight="5.25"/>
  <cols>
    <col min="1" max="1" width="5.140625" style="13" bestFit="1" customWidth="1"/>
    <col min="2" max="2" width="13.140625" style="13" bestFit="1" customWidth="1"/>
    <col min="3" max="3" width="7" style="14" customWidth="1"/>
    <col min="4" max="4" width="13.7109375" style="13" customWidth="1"/>
    <col min="5" max="6" width="13.140625" style="13" bestFit="1" customWidth="1"/>
    <col min="7" max="7" width="15" style="13" customWidth="1"/>
    <col min="8" max="8" width="10.140625" style="13" bestFit="1" customWidth="1"/>
    <col min="9" max="10" width="8.5703125" style="13" bestFit="1" customWidth="1"/>
    <col min="11" max="11" width="10" style="13" bestFit="1" customWidth="1"/>
    <col min="12" max="12" width="8.28515625" style="13" customWidth="1"/>
    <col min="13" max="13" width="13.7109375" style="13" bestFit="1" customWidth="1"/>
    <col min="14" max="14" width="4" style="13" bestFit="1" customWidth="1"/>
    <col min="15" max="15" width="6.5703125" style="13" bestFit="1" customWidth="1"/>
    <col min="16" max="16" width="7.140625" style="13" customWidth="1"/>
    <col min="17" max="17" width="6.28515625" style="13" customWidth="1"/>
    <col min="18" max="18" width="17.42578125" style="13" customWidth="1"/>
    <col min="19" max="19" width="8.28515625" style="13" customWidth="1"/>
    <col min="20" max="20" width="14" style="13" customWidth="1"/>
    <col min="21" max="21" width="12.85546875" style="13" customWidth="1"/>
    <col min="22" max="24" width="4.42578125" style="13" customWidth="1"/>
    <col min="25" max="25" width="7" style="13" customWidth="1"/>
    <col min="26" max="34" width="4.42578125" style="13" customWidth="1"/>
    <col min="35" max="35" width="6" style="13" customWidth="1"/>
    <col min="36" max="37" width="4.42578125" style="13" customWidth="1"/>
    <col min="38" max="46" width="11.5703125" style="13" bestFit="1" customWidth="1"/>
    <col min="47" max="48" width="12.7109375" style="13" bestFit="1" customWidth="1"/>
    <col min="49" max="16384" width="11.42578125" style="13"/>
  </cols>
  <sheetData>
    <row r="1" spans="1:175" s="3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FS1" s="3" t="s">
        <v>26</v>
      </c>
    </row>
    <row r="2" spans="1:175" s="11" customFormat="1">
      <c r="A2" s="4">
        <v>999</v>
      </c>
      <c r="B2" s="4" t="s">
        <v>27</v>
      </c>
      <c r="C2" s="5"/>
      <c r="D2" s="4" t="s">
        <v>28</v>
      </c>
      <c r="E2" s="4" t="s">
        <v>29</v>
      </c>
      <c r="F2" s="4" t="s">
        <v>30</v>
      </c>
      <c r="G2" s="6" t="s">
        <v>31</v>
      </c>
      <c r="H2" s="4" t="s">
        <v>3</v>
      </c>
      <c r="I2" s="7">
        <v>2.2599999999999998</v>
      </c>
      <c r="J2" s="7">
        <v>2.2599999999999998</v>
      </c>
      <c r="K2" s="4" t="s">
        <v>32</v>
      </c>
      <c r="L2" s="4">
        <v>191</v>
      </c>
      <c r="M2" s="4" t="s">
        <v>33</v>
      </c>
      <c r="N2" s="4">
        <v>5</v>
      </c>
      <c r="O2" s="4" t="s">
        <v>34</v>
      </c>
      <c r="P2" s="4">
        <v>2021</v>
      </c>
      <c r="Q2" s="4">
        <v>1</v>
      </c>
      <c r="R2" s="8">
        <f>DATE(P2, Q2,1)</f>
        <v>44197</v>
      </c>
      <c r="S2" s="9"/>
      <c r="T2" s="10" t="s">
        <v>35</v>
      </c>
      <c r="U2" s="10" t="s">
        <v>36</v>
      </c>
      <c r="V2" s="4" t="s">
        <v>37</v>
      </c>
      <c r="W2" s="4" t="s">
        <v>38</v>
      </c>
      <c r="X2" s="4" t="s">
        <v>39</v>
      </c>
      <c r="Y2" s="4" t="s">
        <v>40</v>
      </c>
      <c r="Z2" s="4" t="s">
        <v>41</v>
      </c>
      <c r="AA2" s="11" t="s">
        <v>42</v>
      </c>
      <c r="AB2" s="11" t="s">
        <v>43</v>
      </c>
      <c r="AC2" s="11" t="s">
        <v>44</v>
      </c>
      <c r="AD2" s="12" t="s">
        <v>45</v>
      </c>
      <c r="AE2" s="12" t="s">
        <v>46</v>
      </c>
      <c r="AF2" s="12" t="s">
        <v>47</v>
      </c>
      <c r="AG2" s="11" t="s">
        <v>48</v>
      </c>
      <c r="AH2" s="11" t="s">
        <v>49</v>
      </c>
      <c r="AI2" s="11" t="s">
        <v>50</v>
      </c>
      <c r="AJ2" s="11" t="s">
        <v>51</v>
      </c>
      <c r="AK2" s="11" t="s">
        <v>52</v>
      </c>
      <c r="AL2" s="11" t="s">
        <v>53</v>
      </c>
      <c r="AM2" s="11" t="s">
        <v>54</v>
      </c>
      <c r="AN2" s="11" t="s">
        <v>55</v>
      </c>
      <c r="AO2" s="11" t="s">
        <v>56</v>
      </c>
      <c r="AP2" s="11" t="s">
        <v>57</v>
      </c>
      <c r="AQ2" s="11" t="s">
        <v>58</v>
      </c>
      <c r="AR2" s="11" t="s">
        <v>59</v>
      </c>
      <c r="AS2" s="11" t="s">
        <v>60</v>
      </c>
      <c r="AT2" s="11" t="s">
        <v>61</v>
      </c>
      <c r="AU2" s="11" t="s">
        <v>62</v>
      </c>
      <c r="AV2" s="11" t="s">
        <v>63</v>
      </c>
      <c r="AW2" s="11" t="s">
        <v>64</v>
      </c>
      <c r="AX2" s="11" t="s">
        <v>65</v>
      </c>
      <c r="AY2" s="11" t="s">
        <v>66</v>
      </c>
      <c r="AZ2" s="11" t="s">
        <v>67</v>
      </c>
      <c r="BA2" s="11" t="s">
        <v>68</v>
      </c>
      <c r="BB2" s="11" t="s">
        <v>69</v>
      </c>
      <c r="BC2" s="11" t="s">
        <v>69</v>
      </c>
      <c r="BD2" s="11" t="s">
        <v>70</v>
      </c>
      <c r="BE2" s="11" t="s">
        <v>71</v>
      </c>
      <c r="BF2" s="11" t="s">
        <v>72</v>
      </c>
      <c r="BG2" s="11" t="s">
        <v>73</v>
      </c>
      <c r="BH2" s="11" t="s">
        <v>72</v>
      </c>
      <c r="BI2" s="11" t="s">
        <v>72</v>
      </c>
      <c r="BJ2" s="11" t="s">
        <v>72</v>
      </c>
      <c r="BN2" s="11" t="s">
        <v>72</v>
      </c>
      <c r="BO2" s="11" t="s">
        <v>72</v>
      </c>
      <c r="BP2" s="11" t="s">
        <v>74</v>
      </c>
      <c r="BQ2" s="11" t="s">
        <v>72</v>
      </c>
      <c r="BR2" s="11" t="s">
        <v>72</v>
      </c>
      <c r="BS2" s="11" t="s">
        <v>72</v>
      </c>
      <c r="BT2" s="11" t="s">
        <v>72</v>
      </c>
      <c r="BU2" s="11" t="s">
        <v>72</v>
      </c>
      <c r="BV2" s="11" t="s">
        <v>72</v>
      </c>
      <c r="BW2" s="11" t="s">
        <v>72</v>
      </c>
      <c r="BX2" s="11" t="s">
        <v>72</v>
      </c>
      <c r="BY2" s="11" t="s">
        <v>72</v>
      </c>
      <c r="BZ2" s="11" t="s">
        <v>72</v>
      </c>
      <c r="CA2" s="11" t="s">
        <v>72</v>
      </c>
      <c r="CB2" s="11" t="s">
        <v>72</v>
      </c>
      <c r="CC2" s="11" t="s">
        <v>72</v>
      </c>
      <c r="CD2" s="11" t="s">
        <v>75</v>
      </c>
      <c r="CV2" s="11" t="s">
        <v>76</v>
      </c>
      <c r="FI2" s="11" t="s">
        <v>72</v>
      </c>
      <c r="FK2" s="11" t="s">
        <v>72</v>
      </c>
      <c r="FL2" s="11" t="s">
        <v>72</v>
      </c>
      <c r="FQ2" s="11" t="s">
        <v>72</v>
      </c>
      <c r="FR2" s="11" t="s">
        <v>77</v>
      </c>
      <c r="FS2" s="11" t="s">
        <v>78</v>
      </c>
    </row>
    <row r="3" spans="1:175">
      <c r="S3" s="15"/>
    </row>
    <row r="4" spans="1:175">
      <c r="S4" s="16"/>
    </row>
    <row r="5" spans="1:175">
      <c r="S5" s="16"/>
    </row>
    <row r="6" spans="1:175">
      <c r="S6" s="16"/>
    </row>
    <row r="7" spans="1:175">
      <c r="S7" s="16"/>
    </row>
    <row r="8" spans="1:175" s="14" customForma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4">
        <v>20</v>
      </c>
      <c r="U8" s="14">
        <v>21</v>
      </c>
      <c r="V8" s="14">
        <v>22</v>
      </c>
      <c r="W8" s="14">
        <v>23</v>
      </c>
      <c r="X8" s="14">
        <v>24</v>
      </c>
      <c r="Y8" s="14">
        <v>25</v>
      </c>
      <c r="Z8" s="14">
        <v>26</v>
      </c>
      <c r="AA8" s="14">
        <v>27</v>
      </c>
      <c r="AB8" s="14">
        <v>28</v>
      </c>
      <c r="AC8" s="14">
        <v>29</v>
      </c>
      <c r="AD8" s="14">
        <v>30</v>
      </c>
      <c r="AE8" s="14">
        <v>31</v>
      </c>
      <c r="AF8" s="14">
        <v>32</v>
      </c>
      <c r="AG8" s="14">
        <v>33</v>
      </c>
      <c r="AH8" s="14">
        <v>34</v>
      </c>
      <c r="AI8" s="14">
        <v>35</v>
      </c>
      <c r="AJ8" s="14">
        <v>36</v>
      </c>
      <c r="AK8" s="14">
        <v>37</v>
      </c>
      <c r="AL8" s="14">
        <v>38</v>
      </c>
      <c r="AM8" s="14">
        <v>39</v>
      </c>
      <c r="AN8" s="14">
        <v>40</v>
      </c>
      <c r="AO8" s="14">
        <v>41</v>
      </c>
      <c r="AP8" s="14">
        <v>42</v>
      </c>
      <c r="AQ8" s="14">
        <v>43</v>
      </c>
      <c r="AR8" s="14">
        <v>44</v>
      </c>
      <c r="AS8" s="14">
        <v>45</v>
      </c>
      <c r="AT8" s="14">
        <v>46</v>
      </c>
      <c r="AU8" s="14">
        <v>47</v>
      </c>
      <c r="AV8" s="14">
        <v>48</v>
      </c>
      <c r="AW8" s="14">
        <v>49</v>
      </c>
    </row>
    <row r="9" spans="1:175">
      <c r="S9" s="16"/>
    </row>
    <row r="11" spans="1:175">
      <c r="AH11" s="13">
        <v>12</v>
      </c>
      <c r="AI11" s="13">
        <v>16</v>
      </c>
      <c r="AK11" s="13">
        <v>17</v>
      </c>
      <c r="AL11" s="13">
        <v>21</v>
      </c>
      <c r="AM11" s="13">
        <v>22</v>
      </c>
      <c r="AN11" s="13">
        <v>26</v>
      </c>
      <c r="AO11" s="13">
        <v>27</v>
      </c>
      <c r="AP11" s="13">
        <v>31</v>
      </c>
    </row>
    <row r="12" spans="1:175">
      <c r="AH12" s="13">
        <f>AH11+13</f>
        <v>25</v>
      </c>
      <c r="AI12" s="13">
        <f>AI11+13</f>
        <v>29</v>
      </c>
      <c r="AK12" s="13">
        <f t="shared" ref="AK12:AP12" si="0">AK11+18</f>
        <v>35</v>
      </c>
      <c r="AL12" s="13">
        <f t="shared" si="0"/>
        <v>39</v>
      </c>
      <c r="AM12" s="13">
        <f t="shared" si="0"/>
        <v>40</v>
      </c>
      <c r="AN12" s="13">
        <f t="shared" si="0"/>
        <v>44</v>
      </c>
      <c r="AO12" s="13">
        <f t="shared" si="0"/>
        <v>45</v>
      </c>
      <c r="AP12" s="13">
        <f t="shared" si="0"/>
        <v>49</v>
      </c>
    </row>
    <row r="13" spans="1:175">
      <c r="C13" s="13"/>
      <c r="AH13" s="13">
        <f>AH11+34</f>
        <v>46</v>
      </c>
      <c r="AI13" s="13">
        <f>AI11+34</f>
        <v>50</v>
      </c>
      <c r="AK13" s="13">
        <f t="shared" ref="AK13:AP13" si="1">AK11+39</f>
        <v>56</v>
      </c>
      <c r="AL13" s="13">
        <f t="shared" si="1"/>
        <v>60</v>
      </c>
      <c r="AM13" s="13">
        <f t="shared" si="1"/>
        <v>61</v>
      </c>
      <c r="AN13" s="13">
        <f t="shared" si="1"/>
        <v>65</v>
      </c>
      <c r="AO13" s="13">
        <f t="shared" si="1"/>
        <v>66</v>
      </c>
      <c r="AP13" s="13">
        <f t="shared" si="1"/>
        <v>70</v>
      </c>
    </row>
    <row r="14" spans="1:175">
      <c r="C14" s="13"/>
    </row>
    <row r="15" spans="1:175">
      <c r="C15" s="13"/>
    </row>
    <row r="16" spans="1:175">
      <c r="C16" s="13"/>
    </row>
    <row r="17" spans="3:3">
      <c r="C17" s="13"/>
    </row>
    <row r="18" spans="3:3">
      <c r="C18" s="13"/>
    </row>
    <row r="19" spans="3:3">
      <c r="C19" s="13"/>
    </row>
    <row r="20" spans="3:3">
      <c r="C20" s="13"/>
    </row>
    <row r="21" spans="3:3">
      <c r="C21" s="13"/>
    </row>
    <row r="22" spans="3:3">
      <c r="C22" s="13"/>
    </row>
    <row r="23" spans="3:3">
      <c r="C23" s="13"/>
    </row>
    <row r="24" spans="3:3">
      <c r="C24" s="13"/>
    </row>
    <row r="25" spans="3:3">
      <c r="C25" s="13"/>
    </row>
    <row r="26" spans="3:3">
      <c r="C26" s="13"/>
    </row>
    <row r="27" spans="3:3">
      <c r="C27" s="13"/>
    </row>
    <row r="28" spans="3:3">
      <c r="C28" s="13"/>
    </row>
    <row r="29" spans="3:3">
      <c r="C29" s="13"/>
    </row>
    <row r="30" spans="3:3">
      <c r="C30" s="13"/>
    </row>
    <row r="31" spans="3:3">
      <c r="C31" s="13"/>
    </row>
    <row r="32" spans="3:3">
      <c r="C32" s="13"/>
    </row>
    <row r="33" spans="3:3">
      <c r="C33" s="13"/>
    </row>
    <row r="34" spans="3:3">
      <c r="C34" s="13"/>
    </row>
    <row r="35" spans="3:3">
      <c r="C35" s="13"/>
    </row>
    <row r="36" spans="3:3">
      <c r="C36" s="13"/>
    </row>
    <row r="37" spans="3:3">
      <c r="C37" s="13"/>
    </row>
    <row r="38" spans="3:3">
      <c r="C38" s="13"/>
    </row>
    <row r="39" spans="3:3">
      <c r="C39" s="13"/>
    </row>
    <row r="40" spans="3:3">
      <c r="C40" s="13"/>
    </row>
    <row r="41" spans="3:3">
      <c r="C41" s="13"/>
    </row>
    <row r="42" spans="3:3">
      <c r="C42" s="13"/>
    </row>
    <row r="43" spans="3:3">
      <c r="C43" s="13"/>
    </row>
    <row r="44" spans="3:3">
      <c r="C44" s="13"/>
    </row>
    <row r="45" spans="3:3">
      <c r="C45" s="13"/>
    </row>
    <row r="46" spans="3:3">
      <c r="C46" s="13"/>
    </row>
    <row r="47" spans="3:3">
      <c r="C47" s="13"/>
    </row>
    <row r="48" spans="3:3">
      <c r="C48" s="13"/>
    </row>
    <row r="49" spans="3:3">
      <c r="C49" s="13"/>
    </row>
    <row r="50" spans="3:3">
      <c r="C50" s="13"/>
    </row>
    <row r="51" spans="3:3">
      <c r="C51" s="13"/>
    </row>
    <row r="52" spans="3:3">
      <c r="C52" s="13"/>
    </row>
    <row r="53" spans="3:3">
      <c r="C53" s="13"/>
    </row>
    <row r="54" spans="3:3">
      <c r="C54" s="13"/>
    </row>
    <row r="55" spans="3:3">
      <c r="C55" s="13"/>
    </row>
    <row r="56" spans="3:3">
      <c r="C56" s="13"/>
    </row>
    <row r="57" spans="3:3">
      <c r="C57" s="13"/>
    </row>
    <row r="58" spans="3:3">
      <c r="C58" s="13"/>
    </row>
    <row r="59" spans="3:3">
      <c r="C59" s="13"/>
    </row>
    <row r="60" spans="3:3">
      <c r="C60" s="13"/>
    </row>
    <row r="61" spans="3:3">
      <c r="C61" s="13"/>
    </row>
    <row r="62" spans="3:3">
      <c r="C62" s="13"/>
    </row>
    <row r="63" spans="3:3">
      <c r="C63" s="13"/>
    </row>
    <row r="64" spans="3:3">
      <c r="C64" s="13"/>
    </row>
    <row r="65" spans="3:3">
      <c r="C65" s="13"/>
    </row>
    <row r="66" spans="3:3">
      <c r="C66" s="13"/>
    </row>
    <row r="67" spans="3:3">
      <c r="C67" s="13"/>
    </row>
    <row r="68" spans="3:3">
      <c r="C68" s="13"/>
    </row>
    <row r="69" spans="3:3">
      <c r="C69" s="13"/>
    </row>
    <row r="70" spans="3:3">
      <c r="C70" s="13"/>
    </row>
    <row r="71" spans="3:3">
      <c r="C71" s="13"/>
    </row>
    <row r="72" spans="3:3">
      <c r="C72" s="13"/>
    </row>
    <row r="73" spans="3:3">
      <c r="C73" s="13"/>
    </row>
    <row r="74" spans="3:3">
      <c r="C74" s="13"/>
    </row>
    <row r="75" spans="3:3">
      <c r="C75" s="13"/>
    </row>
    <row r="76" spans="3:3">
      <c r="C76" s="13"/>
    </row>
    <row r="77" spans="3:3">
      <c r="C77" s="13"/>
    </row>
    <row r="78" spans="3:3">
      <c r="C78" s="13"/>
    </row>
    <row r="79" spans="3:3">
      <c r="C79" s="13"/>
    </row>
    <row r="80" spans="3:3">
      <c r="C80" s="13"/>
    </row>
    <row r="81" spans="3:3">
      <c r="C81" s="13"/>
    </row>
    <row r="82" spans="3:3">
      <c r="C82" s="13"/>
    </row>
    <row r="83" spans="3:3">
      <c r="C83" s="13"/>
    </row>
    <row r="84" spans="3:3">
      <c r="C84" s="13"/>
    </row>
    <row r="85" spans="3:3">
      <c r="C85" s="13"/>
    </row>
    <row r="86" spans="3:3">
      <c r="C86" s="13"/>
    </row>
    <row r="87" spans="3:3">
      <c r="C87" s="13"/>
    </row>
    <row r="88" spans="3:3">
      <c r="C88" s="13"/>
    </row>
    <row r="89" spans="3:3">
      <c r="C89" s="13"/>
    </row>
    <row r="90" spans="3:3">
      <c r="C90" s="13"/>
    </row>
    <row r="91" spans="3:3">
      <c r="C91" s="13"/>
    </row>
    <row r="92" spans="3:3">
      <c r="C92" s="13"/>
    </row>
    <row r="93" spans="3:3">
      <c r="C93" s="13"/>
    </row>
    <row r="94" spans="3:3">
      <c r="C94" s="13"/>
    </row>
    <row r="95" spans="3:3">
      <c r="C95" s="13"/>
    </row>
    <row r="2001" spans="1:48" ht="10.5">
      <c r="A2001" s="13" t="s">
        <v>79</v>
      </c>
      <c r="B2001" s="13" t="s">
        <v>80</v>
      </c>
      <c r="N2001" s="13" t="s">
        <v>81</v>
      </c>
      <c r="AF2001" s="13" t="s">
        <v>82</v>
      </c>
      <c r="AK2001" s="13" t="s">
        <v>83</v>
      </c>
      <c r="AN2001" s="13" t="s">
        <v>84</v>
      </c>
      <c r="AS2001" s="13" t="s">
        <v>85</v>
      </c>
      <c r="AU2001" s="17" t="s">
        <v>86</v>
      </c>
    </row>
    <row r="2002" spans="1:48">
      <c r="B2002" s="13" t="s">
        <v>87</v>
      </c>
      <c r="H2002" s="13" t="s">
        <v>88</v>
      </c>
      <c r="N2002" s="13" t="s">
        <v>89</v>
      </c>
      <c r="T2002" s="13" t="s">
        <v>90</v>
      </c>
      <c r="Z2002" s="13" t="s">
        <v>91</v>
      </c>
      <c r="AF2002" s="13" t="s">
        <v>92</v>
      </c>
      <c r="AG2002" s="13" t="s">
        <v>93</v>
      </c>
      <c r="AH2002" s="13" t="s">
        <v>94</v>
      </c>
      <c r="AI2002" s="13" t="s">
        <v>95</v>
      </c>
      <c r="AJ2002" s="13" t="s">
        <v>96</v>
      </c>
      <c r="AK2002" s="13" t="s">
        <v>97</v>
      </c>
      <c r="AL2002" s="13" t="s">
        <v>9</v>
      </c>
      <c r="AM2002" s="13" t="s">
        <v>8</v>
      </c>
      <c r="AN2002" s="13">
        <v>3</v>
      </c>
      <c r="AO2002" s="13">
        <v>3.75</v>
      </c>
      <c r="AP2002" s="13">
        <v>4.5</v>
      </c>
      <c r="AQ2002" s="13">
        <v>5.25</v>
      </c>
      <c r="AR2002" s="13">
        <v>6</v>
      </c>
      <c r="AS2002" s="13" t="s">
        <v>88</v>
      </c>
      <c r="AT2002" s="13" t="s">
        <v>98</v>
      </c>
      <c r="AU2002" s="13" t="s">
        <v>99</v>
      </c>
      <c r="AV2002" s="13" t="s">
        <v>100</v>
      </c>
    </row>
    <row r="2003" spans="1:48">
      <c r="A2003" s="13">
        <v>2003</v>
      </c>
      <c r="B2003" s="13">
        <v>0</v>
      </c>
      <c r="C2003" s="14">
        <v>24</v>
      </c>
      <c r="D2003" s="13">
        <v>50</v>
      </c>
      <c r="E2003" s="13">
        <v>120</v>
      </c>
      <c r="F2003" s="13">
        <v>170</v>
      </c>
      <c r="G2003" s="13">
        <v>240</v>
      </c>
      <c r="H2003" s="13">
        <v>0</v>
      </c>
      <c r="I2003" s="13">
        <v>5</v>
      </c>
      <c r="J2003" s="13">
        <v>10</v>
      </c>
      <c r="K2003" s="13">
        <v>15</v>
      </c>
      <c r="L2003" s="13">
        <v>20</v>
      </c>
      <c r="M2003" s="13">
        <v>25</v>
      </c>
      <c r="N2003" s="13">
        <v>0</v>
      </c>
      <c r="O2003" s="18">
        <v>20000</v>
      </c>
      <c r="P2003" s="18">
        <v>36000</v>
      </c>
      <c r="Q2003" s="18">
        <v>48000</v>
      </c>
      <c r="R2003" s="18">
        <v>60000</v>
      </c>
      <c r="S2003" s="18">
        <v>60000</v>
      </c>
      <c r="T2003" s="13">
        <v>0</v>
      </c>
      <c r="U2003" s="13">
        <v>13</v>
      </c>
      <c r="V2003" s="13">
        <v>21</v>
      </c>
      <c r="W2003" s="13">
        <v>35</v>
      </c>
      <c r="X2003" s="13">
        <v>44</v>
      </c>
      <c r="Y2003" s="13">
        <v>44</v>
      </c>
      <c r="Z2003" s="13">
        <v>0</v>
      </c>
      <c r="AA2003" s="19">
        <v>2600</v>
      </c>
      <c r="AB2003" s="19">
        <v>5480</v>
      </c>
      <c r="AC2003" s="19">
        <v>12200</v>
      </c>
      <c r="AD2003" s="19">
        <v>17600</v>
      </c>
      <c r="AE2003" s="19">
        <v>17600</v>
      </c>
      <c r="AF2003" s="19">
        <v>6000</v>
      </c>
      <c r="AG2003" s="13">
        <v>0</v>
      </c>
      <c r="AH2003" s="13">
        <v>0</v>
      </c>
      <c r="AI2003" s="13">
        <v>0</v>
      </c>
      <c r="AJ2003" s="13">
        <v>0</v>
      </c>
      <c r="AK2003" s="13">
        <v>1</v>
      </c>
      <c r="AL2003" s="13">
        <v>2</v>
      </c>
      <c r="AM2003" s="13">
        <v>2</v>
      </c>
      <c r="AN2003" s="13">
        <v>0</v>
      </c>
      <c r="AO2003" s="13">
        <v>0</v>
      </c>
      <c r="AP2003" s="13">
        <v>0</v>
      </c>
      <c r="AQ2003" s="13">
        <v>0</v>
      </c>
      <c r="AR2003" s="13">
        <v>0</v>
      </c>
      <c r="AS2003" s="13">
        <v>17</v>
      </c>
      <c r="AT2003" s="13">
        <v>24000</v>
      </c>
      <c r="AU2003" s="13">
        <v>15</v>
      </c>
      <c r="AV2003" s="13">
        <v>90</v>
      </c>
    </row>
    <row r="2004" spans="1:48">
      <c r="A2004" s="13">
        <v>2004</v>
      </c>
      <c r="B2004" s="13">
        <v>0</v>
      </c>
      <c r="C2004" s="14">
        <v>24</v>
      </c>
      <c r="D2004" s="13">
        <v>50</v>
      </c>
      <c r="E2004" s="13">
        <v>120</v>
      </c>
      <c r="F2004" s="13">
        <v>170</v>
      </c>
      <c r="G2004" s="13">
        <v>240</v>
      </c>
      <c r="H2004" s="13">
        <v>0</v>
      </c>
      <c r="I2004" s="13">
        <v>5</v>
      </c>
      <c r="J2004" s="13">
        <v>10</v>
      </c>
      <c r="K2004" s="13">
        <v>15</v>
      </c>
      <c r="L2004" s="13">
        <v>20</v>
      </c>
      <c r="M2004" s="13">
        <v>25</v>
      </c>
      <c r="N2004" s="13">
        <v>0</v>
      </c>
      <c r="O2004" s="18">
        <v>20000</v>
      </c>
      <c r="P2004" s="18">
        <v>36000</v>
      </c>
      <c r="Q2004" s="18">
        <v>48000</v>
      </c>
      <c r="R2004" s="18">
        <v>60000</v>
      </c>
      <c r="S2004" s="18">
        <v>60000</v>
      </c>
      <c r="T2004" s="13">
        <v>0</v>
      </c>
      <c r="U2004" s="13">
        <v>13</v>
      </c>
      <c r="V2004" s="13">
        <v>21</v>
      </c>
      <c r="W2004" s="13">
        <v>35</v>
      </c>
      <c r="X2004" s="13">
        <v>44</v>
      </c>
      <c r="Y2004" s="13">
        <v>44</v>
      </c>
      <c r="Z2004" s="13">
        <v>0</v>
      </c>
      <c r="AA2004" s="19">
        <v>2600</v>
      </c>
      <c r="AB2004" s="19">
        <v>5480</v>
      </c>
      <c r="AC2004" s="19">
        <v>12200</v>
      </c>
      <c r="AD2004" s="19">
        <v>17600</v>
      </c>
      <c r="AE2004" s="19">
        <v>17600</v>
      </c>
      <c r="AF2004" s="19">
        <v>6000</v>
      </c>
      <c r="AG2004" s="13">
        <v>0</v>
      </c>
      <c r="AH2004" s="13">
        <v>0</v>
      </c>
      <c r="AI2004" s="13">
        <v>0</v>
      </c>
      <c r="AJ2004" s="13">
        <v>0</v>
      </c>
      <c r="AK2004" s="13">
        <v>1</v>
      </c>
      <c r="AL2004" s="13">
        <v>2</v>
      </c>
      <c r="AM2004" s="13">
        <v>2</v>
      </c>
      <c r="AN2004" s="13">
        <v>0</v>
      </c>
      <c r="AO2004" s="13">
        <v>0</v>
      </c>
      <c r="AP2004" s="13">
        <v>0</v>
      </c>
      <c r="AQ2004" s="13">
        <v>0</v>
      </c>
      <c r="AR2004" s="13">
        <v>0</v>
      </c>
      <c r="AS2004" s="13">
        <v>17</v>
      </c>
      <c r="AT2004" s="13">
        <v>24000</v>
      </c>
      <c r="AU2004" s="13">
        <v>15</v>
      </c>
      <c r="AV2004" s="13">
        <v>90</v>
      </c>
    </row>
    <row r="2005" spans="1:48">
      <c r="A2005" s="13">
        <v>2005</v>
      </c>
      <c r="B2005" s="13">
        <v>0</v>
      </c>
      <c r="C2005" s="14">
        <v>24</v>
      </c>
      <c r="D2005" s="13">
        <v>50</v>
      </c>
      <c r="E2005" s="13">
        <v>120</v>
      </c>
      <c r="F2005" s="13">
        <v>170</v>
      </c>
      <c r="G2005" s="13">
        <v>240</v>
      </c>
      <c r="H2005" s="13">
        <v>0</v>
      </c>
      <c r="I2005" s="13">
        <v>5</v>
      </c>
      <c r="J2005" s="13">
        <v>10</v>
      </c>
      <c r="K2005" s="13">
        <v>15</v>
      </c>
      <c r="L2005" s="13">
        <v>20</v>
      </c>
      <c r="M2005" s="13">
        <v>25</v>
      </c>
      <c r="N2005" s="13">
        <v>0</v>
      </c>
      <c r="O2005" s="18">
        <v>20000</v>
      </c>
      <c r="P2005" s="18">
        <v>36000</v>
      </c>
      <c r="Q2005" s="18">
        <v>48000</v>
      </c>
      <c r="R2005" s="18">
        <v>60000</v>
      </c>
      <c r="S2005" s="18">
        <v>60000</v>
      </c>
      <c r="T2005" s="13">
        <v>0</v>
      </c>
      <c r="U2005" s="13">
        <v>13</v>
      </c>
      <c r="V2005" s="13">
        <v>21</v>
      </c>
      <c r="W2005" s="13">
        <v>35</v>
      </c>
      <c r="X2005" s="13">
        <v>44</v>
      </c>
      <c r="Y2005" s="13">
        <v>44</v>
      </c>
      <c r="Z2005" s="13">
        <v>0</v>
      </c>
      <c r="AA2005" s="19">
        <v>2600</v>
      </c>
      <c r="AB2005" s="19">
        <v>5480</v>
      </c>
      <c r="AC2005" s="19">
        <v>12200</v>
      </c>
      <c r="AD2005" s="19">
        <v>17600</v>
      </c>
      <c r="AE2005" s="19">
        <v>17600</v>
      </c>
      <c r="AF2005" s="19">
        <v>6000</v>
      </c>
      <c r="AG2005" s="13">
        <v>0</v>
      </c>
      <c r="AH2005" s="13">
        <v>0</v>
      </c>
      <c r="AI2005" s="13">
        <v>0</v>
      </c>
      <c r="AJ2005" s="13">
        <v>0.6</v>
      </c>
      <c r="AK2005" s="13">
        <v>1</v>
      </c>
      <c r="AL2005" s="13">
        <v>2</v>
      </c>
      <c r="AM2005" s="13">
        <v>2</v>
      </c>
      <c r="AN2005" s="13">
        <v>0</v>
      </c>
      <c r="AO2005" s="13">
        <v>0</v>
      </c>
      <c r="AP2005" s="13">
        <v>0</v>
      </c>
      <c r="AQ2005" s="13">
        <v>0</v>
      </c>
      <c r="AR2005" s="13">
        <v>0</v>
      </c>
      <c r="AS2005" s="13">
        <v>17</v>
      </c>
      <c r="AT2005" s="13">
        <v>24000</v>
      </c>
      <c r="AU2005" s="13">
        <v>15</v>
      </c>
      <c r="AV2005" s="13">
        <v>90</v>
      </c>
    </row>
    <row r="2006" spans="1:48">
      <c r="A2006" s="13">
        <v>2006</v>
      </c>
      <c r="B2006" s="13">
        <v>0</v>
      </c>
      <c r="C2006" s="14">
        <v>24</v>
      </c>
      <c r="D2006" s="13">
        <v>50</v>
      </c>
      <c r="E2006" s="13">
        <v>120</v>
      </c>
      <c r="F2006" s="13">
        <v>170</v>
      </c>
      <c r="G2006" s="13">
        <v>240</v>
      </c>
      <c r="H2006" s="13">
        <v>0</v>
      </c>
      <c r="I2006" s="13">
        <v>5</v>
      </c>
      <c r="J2006" s="13">
        <v>10</v>
      </c>
      <c r="K2006" s="13">
        <v>15</v>
      </c>
      <c r="L2006" s="13">
        <v>20</v>
      </c>
      <c r="M2006" s="13">
        <v>25</v>
      </c>
      <c r="N2006" s="13">
        <v>0</v>
      </c>
      <c r="O2006" s="18">
        <v>20000</v>
      </c>
      <c r="P2006" s="18">
        <v>24000</v>
      </c>
      <c r="Q2006" s="18">
        <v>36000</v>
      </c>
      <c r="R2006" s="18">
        <v>60000</v>
      </c>
      <c r="S2006" s="18">
        <v>60000</v>
      </c>
      <c r="T2006" s="13">
        <v>0</v>
      </c>
      <c r="U2006" s="13">
        <v>13</v>
      </c>
      <c r="V2006" s="13">
        <v>21</v>
      </c>
      <c r="W2006" s="13">
        <v>35</v>
      </c>
      <c r="X2006" s="13">
        <v>44</v>
      </c>
      <c r="Y2006" s="13">
        <v>44</v>
      </c>
      <c r="Z2006" s="13">
        <v>0</v>
      </c>
      <c r="AA2006" s="19">
        <v>2600</v>
      </c>
      <c r="AB2006" s="19">
        <v>4520</v>
      </c>
      <c r="AC2006" s="19">
        <v>9560</v>
      </c>
      <c r="AD2006" s="19">
        <v>14960</v>
      </c>
      <c r="AE2006" s="19">
        <v>14960</v>
      </c>
      <c r="AF2006" s="19">
        <v>6000</v>
      </c>
      <c r="AG2006" s="13">
        <v>0</v>
      </c>
      <c r="AH2006" s="13">
        <v>0</v>
      </c>
      <c r="AI2006" s="13">
        <v>0</v>
      </c>
      <c r="AJ2006" s="13">
        <v>0.6</v>
      </c>
      <c r="AK2006" s="13">
        <v>1</v>
      </c>
      <c r="AL2006" s="13">
        <v>2</v>
      </c>
      <c r="AM2006" s="13">
        <v>2</v>
      </c>
      <c r="AN2006" s="13">
        <v>3.78</v>
      </c>
      <c r="AO2006" s="13">
        <v>4.7300000000000004</v>
      </c>
      <c r="AP2006" s="13">
        <v>5.67</v>
      </c>
      <c r="AQ2006" s="13">
        <v>6.62</v>
      </c>
      <c r="AR2006" s="13">
        <v>7.56</v>
      </c>
      <c r="AS2006" s="13">
        <v>17</v>
      </c>
      <c r="AT2006" s="13">
        <v>24000</v>
      </c>
      <c r="AU2006" s="13">
        <v>15</v>
      </c>
      <c r="AV2006" s="13">
        <v>90</v>
      </c>
    </row>
    <row r="2007" spans="1:48">
      <c r="A2007" s="13">
        <v>2007</v>
      </c>
      <c r="B2007" s="13">
        <v>0</v>
      </c>
      <c r="C2007" s="14">
        <v>24</v>
      </c>
      <c r="D2007" s="13">
        <v>50</v>
      </c>
      <c r="E2007" s="13">
        <v>120</v>
      </c>
      <c r="F2007" s="13">
        <v>170</v>
      </c>
      <c r="G2007" s="13">
        <v>240</v>
      </c>
      <c r="H2007" s="13">
        <v>0</v>
      </c>
      <c r="I2007" s="13">
        <v>5</v>
      </c>
      <c r="J2007" s="13">
        <v>10</v>
      </c>
      <c r="K2007" s="13">
        <v>15</v>
      </c>
      <c r="L2007" s="13">
        <v>20</v>
      </c>
      <c r="M2007" s="13">
        <v>25</v>
      </c>
      <c r="N2007" s="13">
        <v>0</v>
      </c>
      <c r="O2007" s="18">
        <v>24000</v>
      </c>
      <c r="P2007" s="18">
        <v>30000</v>
      </c>
      <c r="Q2007" s="18">
        <v>45000</v>
      </c>
      <c r="R2007" s="18">
        <v>60000</v>
      </c>
      <c r="S2007" s="18">
        <v>120000</v>
      </c>
      <c r="T2007" s="13">
        <v>0</v>
      </c>
      <c r="U2007" s="13">
        <v>15</v>
      </c>
      <c r="V2007" s="13">
        <v>25</v>
      </c>
      <c r="W2007" s="13">
        <v>35</v>
      </c>
      <c r="X2007" s="13">
        <v>40</v>
      </c>
      <c r="Y2007" s="13">
        <v>42</v>
      </c>
      <c r="Z2007" s="13">
        <v>0</v>
      </c>
      <c r="AA2007" s="19">
        <v>3600</v>
      </c>
      <c r="AB2007" s="19">
        <v>6600</v>
      </c>
      <c r="AC2007" s="19">
        <v>11100</v>
      </c>
      <c r="AD2007" s="19">
        <v>14100</v>
      </c>
      <c r="AE2007" s="19">
        <v>16500</v>
      </c>
      <c r="AF2007" s="19">
        <v>6000</v>
      </c>
      <c r="AG2007" s="13">
        <v>0</v>
      </c>
      <c r="AH2007" s="13">
        <v>0</v>
      </c>
      <c r="AI2007" s="13">
        <v>0</v>
      </c>
      <c r="AJ2007" s="13">
        <v>0.6</v>
      </c>
      <c r="AK2007" s="13">
        <v>1</v>
      </c>
      <c r="AL2007" s="13">
        <v>2</v>
      </c>
      <c r="AM2007" s="13">
        <v>2</v>
      </c>
      <c r="AN2007" s="13">
        <v>3.9</v>
      </c>
      <c r="AO2007" s="13">
        <v>4.88</v>
      </c>
      <c r="AP2007" s="13">
        <v>5.85</v>
      </c>
      <c r="AQ2007" s="13">
        <v>6.83</v>
      </c>
      <c r="AR2007" s="13">
        <v>7.8</v>
      </c>
      <c r="AS2007" s="13">
        <v>17</v>
      </c>
      <c r="AT2007" s="13">
        <v>24000</v>
      </c>
      <c r="AU2007" s="13">
        <v>15</v>
      </c>
      <c r="AV2007" s="13">
        <v>90</v>
      </c>
    </row>
    <row r="2008" spans="1:48">
      <c r="A2008" s="13">
        <v>2008</v>
      </c>
      <c r="B2008" s="13">
        <v>0</v>
      </c>
      <c r="C2008" s="14">
        <v>24</v>
      </c>
      <c r="D2008" s="13">
        <v>50</v>
      </c>
      <c r="E2008" s="13">
        <v>120</v>
      </c>
      <c r="F2008" s="13">
        <v>170</v>
      </c>
      <c r="G2008" s="13">
        <v>240</v>
      </c>
      <c r="H2008" s="13">
        <v>0</v>
      </c>
      <c r="I2008" s="13">
        <v>5</v>
      </c>
      <c r="J2008" s="13">
        <v>10</v>
      </c>
      <c r="K2008" s="13">
        <v>15</v>
      </c>
      <c r="L2008" s="13">
        <v>20</v>
      </c>
      <c r="M2008" s="13">
        <v>25</v>
      </c>
      <c r="N2008" s="13">
        <v>0</v>
      </c>
      <c r="O2008" s="18">
        <v>24000</v>
      </c>
      <c r="P2008" s="18">
        <v>30000</v>
      </c>
      <c r="Q2008" s="18">
        <v>45000</v>
      </c>
      <c r="R2008" s="18">
        <v>60000</v>
      </c>
      <c r="S2008" s="18">
        <v>120000</v>
      </c>
      <c r="T2008" s="13">
        <v>0</v>
      </c>
      <c r="U2008" s="13">
        <v>15</v>
      </c>
      <c r="V2008" s="13">
        <v>25</v>
      </c>
      <c r="W2008" s="13">
        <v>35</v>
      </c>
      <c r="X2008" s="13">
        <v>40</v>
      </c>
      <c r="Y2008" s="13">
        <v>42</v>
      </c>
      <c r="Z2008" s="13">
        <v>0</v>
      </c>
      <c r="AA2008" s="19">
        <v>3600</v>
      </c>
      <c r="AB2008" s="19">
        <v>6600</v>
      </c>
      <c r="AC2008" s="19">
        <v>11100</v>
      </c>
      <c r="AD2008" s="19">
        <v>14100</v>
      </c>
      <c r="AE2008" s="19">
        <v>16500</v>
      </c>
      <c r="AF2008" s="19">
        <v>6000</v>
      </c>
      <c r="AG2008" s="13">
        <v>0</v>
      </c>
      <c r="AH2008" s="13">
        <v>0</v>
      </c>
      <c r="AI2008" s="13">
        <v>0</v>
      </c>
      <c r="AJ2008" s="13">
        <v>0.6</v>
      </c>
      <c r="AK2008" s="13">
        <v>1</v>
      </c>
      <c r="AL2008" s="13">
        <v>2</v>
      </c>
      <c r="AM2008" s="13">
        <v>2</v>
      </c>
      <c r="AN2008" s="13">
        <v>3.9</v>
      </c>
      <c r="AO2008" s="13">
        <v>4.88</v>
      </c>
      <c r="AP2008" s="13">
        <v>5.85</v>
      </c>
      <c r="AQ2008" s="13">
        <v>6.83</v>
      </c>
      <c r="AR2008" s="13">
        <v>7.8</v>
      </c>
      <c r="AS2008" s="13">
        <v>17</v>
      </c>
      <c r="AT2008" s="13">
        <v>24000</v>
      </c>
      <c r="AU2008" s="13">
        <v>15</v>
      </c>
      <c r="AV2008" s="13">
        <v>90</v>
      </c>
    </row>
    <row r="2009" spans="1:48">
      <c r="A2009" s="13">
        <v>2009</v>
      </c>
      <c r="B2009" s="13">
        <v>0</v>
      </c>
      <c r="C2009" s="14">
        <v>24</v>
      </c>
      <c r="D2009" s="13">
        <v>50</v>
      </c>
      <c r="E2009" s="13">
        <v>120</v>
      </c>
      <c r="F2009" s="13">
        <v>170</v>
      </c>
      <c r="G2009" s="13">
        <v>240</v>
      </c>
      <c r="H2009" s="13">
        <v>0</v>
      </c>
      <c r="I2009" s="13">
        <v>5</v>
      </c>
      <c r="J2009" s="13">
        <v>10</v>
      </c>
      <c r="K2009" s="13">
        <v>15</v>
      </c>
      <c r="L2009" s="13">
        <v>20</v>
      </c>
      <c r="M2009" s="13">
        <v>25</v>
      </c>
      <c r="N2009" s="13">
        <v>0</v>
      </c>
      <c r="O2009" s="18">
        <v>28000</v>
      </c>
      <c r="P2009" s="18">
        <v>40000</v>
      </c>
      <c r="Q2009" s="18">
        <v>50000</v>
      </c>
      <c r="R2009" s="18">
        <v>60000</v>
      </c>
      <c r="S2009" s="18">
        <v>150000</v>
      </c>
      <c r="T2009" s="13">
        <v>0</v>
      </c>
      <c r="U2009" s="13">
        <v>12</v>
      </c>
      <c r="V2009" s="13">
        <v>24</v>
      </c>
      <c r="W2009" s="13">
        <v>34</v>
      </c>
      <c r="X2009" s="13">
        <v>38</v>
      </c>
      <c r="Y2009" s="13">
        <v>40</v>
      </c>
      <c r="Z2009" s="13">
        <v>0</v>
      </c>
      <c r="AA2009" s="19">
        <v>3360</v>
      </c>
      <c r="AB2009" s="19">
        <v>8160</v>
      </c>
      <c r="AC2009" s="19">
        <v>13160</v>
      </c>
      <c r="AD2009" s="19">
        <v>15160</v>
      </c>
      <c r="AE2009" s="19">
        <v>18560</v>
      </c>
      <c r="AF2009" s="19">
        <v>6000</v>
      </c>
      <c r="AG2009" s="13">
        <v>0</v>
      </c>
      <c r="AH2009" s="13">
        <v>0</v>
      </c>
      <c r="AI2009" s="13">
        <v>0</v>
      </c>
      <c r="AJ2009" s="13">
        <v>0.6</v>
      </c>
      <c r="AK2009" s="13">
        <v>1</v>
      </c>
      <c r="AL2009" s="13">
        <v>2</v>
      </c>
      <c r="AM2009" s="13">
        <v>2</v>
      </c>
      <c r="AN2009" s="13">
        <v>3.9</v>
      </c>
      <c r="AO2009" s="13">
        <v>4.88</v>
      </c>
      <c r="AP2009" s="13">
        <v>5.85</v>
      </c>
      <c r="AQ2009" s="13">
        <v>6.83</v>
      </c>
      <c r="AR2009" s="13">
        <v>7.8</v>
      </c>
      <c r="AS2009" s="13">
        <v>20</v>
      </c>
      <c r="AT2009" s="13">
        <v>28000</v>
      </c>
      <c r="AU2009" s="13">
        <v>30</v>
      </c>
      <c r="AV2009" s="13">
        <v>180</v>
      </c>
    </row>
    <row r="2010" spans="1:48">
      <c r="A2010" s="13">
        <v>2010</v>
      </c>
      <c r="B2010" s="13">
        <v>0</v>
      </c>
      <c r="C2010" s="14">
        <v>24</v>
      </c>
      <c r="D2010" s="13">
        <v>50</v>
      </c>
      <c r="E2010" s="13">
        <v>120</v>
      </c>
      <c r="F2010" s="13">
        <v>170</v>
      </c>
      <c r="G2010" s="13">
        <v>240</v>
      </c>
      <c r="H2010" s="13">
        <v>0</v>
      </c>
      <c r="I2010" s="13">
        <v>5</v>
      </c>
      <c r="J2010" s="13">
        <v>10</v>
      </c>
      <c r="K2010" s="13">
        <v>15</v>
      </c>
      <c r="L2010" s="13">
        <v>20</v>
      </c>
      <c r="M2010" s="13">
        <v>25</v>
      </c>
      <c r="N2010" s="13">
        <v>0</v>
      </c>
      <c r="O2010" s="18">
        <v>30000</v>
      </c>
      <c r="P2010" s="18">
        <v>50000</v>
      </c>
      <c r="Q2010" s="18">
        <v>60000</v>
      </c>
      <c r="R2010" s="18">
        <v>80000</v>
      </c>
      <c r="S2010" s="18">
        <v>180000</v>
      </c>
      <c r="T2010" s="13">
        <v>0</v>
      </c>
      <c r="U2010" s="13">
        <v>10</v>
      </c>
      <c r="V2010" s="13">
        <v>20</v>
      </c>
      <c r="W2010" s="13">
        <v>30</v>
      </c>
      <c r="X2010" s="13">
        <v>34</v>
      </c>
      <c r="Y2010" s="13">
        <v>38</v>
      </c>
      <c r="Z2010" s="13">
        <v>0</v>
      </c>
      <c r="AA2010" s="19">
        <v>3000</v>
      </c>
      <c r="AB2010" s="19">
        <v>8000</v>
      </c>
      <c r="AC2010" s="19">
        <v>14000</v>
      </c>
      <c r="AD2010" s="19">
        <v>17200</v>
      </c>
      <c r="AE2010" s="19">
        <v>24400</v>
      </c>
      <c r="AF2010" s="19">
        <v>6000</v>
      </c>
      <c r="AG2010" s="13">
        <v>0</v>
      </c>
      <c r="AH2010" s="13">
        <v>0</v>
      </c>
      <c r="AI2010" s="13">
        <v>0</v>
      </c>
      <c r="AJ2010" s="13">
        <v>0.6</v>
      </c>
      <c r="AK2010" s="13">
        <v>1</v>
      </c>
      <c r="AL2010" s="13">
        <v>2</v>
      </c>
      <c r="AM2010" s="13">
        <v>2</v>
      </c>
      <c r="AN2010" s="13">
        <v>3.9</v>
      </c>
      <c r="AO2010" s="13">
        <v>4.88</v>
      </c>
      <c r="AP2010" s="13">
        <v>5.85</v>
      </c>
      <c r="AQ2010" s="13">
        <v>6.83</v>
      </c>
      <c r="AR2010" s="13">
        <v>7.8</v>
      </c>
      <c r="AS2010" s="13">
        <v>21</v>
      </c>
      <c r="AT2010" s="13">
        <v>25000</v>
      </c>
      <c r="AU2010" s="18">
        <v>3333333333</v>
      </c>
      <c r="AV2010" s="18">
        <v>3333333333</v>
      </c>
    </row>
    <row r="2011" spans="1:48">
      <c r="A2011" s="13">
        <v>2011</v>
      </c>
      <c r="B2011" s="13">
        <v>0</v>
      </c>
      <c r="C2011" s="14">
        <v>24</v>
      </c>
      <c r="D2011" s="13">
        <v>50</v>
      </c>
      <c r="E2011" s="13">
        <v>120</v>
      </c>
      <c r="F2011" s="13">
        <v>170</v>
      </c>
      <c r="G2011" s="13">
        <v>240</v>
      </c>
      <c r="H2011" s="13">
        <v>0</v>
      </c>
      <c r="I2011" s="13">
        <v>5</v>
      </c>
      <c r="J2011" s="13">
        <v>10</v>
      </c>
      <c r="K2011" s="13">
        <v>15</v>
      </c>
      <c r="L2011" s="13">
        <v>20</v>
      </c>
      <c r="M2011" s="13">
        <v>25</v>
      </c>
      <c r="N2011" s="13">
        <v>0</v>
      </c>
      <c r="O2011" s="18">
        <v>30000</v>
      </c>
      <c r="P2011" s="18">
        <v>50000</v>
      </c>
      <c r="Q2011" s="18">
        <v>60000</v>
      </c>
      <c r="R2011" s="18">
        <v>80000</v>
      </c>
      <c r="S2011" s="18">
        <v>180000</v>
      </c>
      <c r="T2011" s="13">
        <v>0</v>
      </c>
      <c r="U2011" s="13">
        <v>10</v>
      </c>
      <c r="V2011" s="13">
        <v>20</v>
      </c>
      <c r="W2011" s="13">
        <v>30</v>
      </c>
      <c r="X2011" s="13">
        <v>34</v>
      </c>
      <c r="Y2011" s="13">
        <v>38</v>
      </c>
      <c r="Z2011" s="13">
        <v>0</v>
      </c>
      <c r="AA2011" s="19">
        <v>3000</v>
      </c>
      <c r="AB2011" s="19">
        <v>8000</v>
      </c>
      <c r="AC2011" s="19">
        <v>14000</v>
      </c>
      <c r="AD2011" s="19">
        <v>17200</v>
      </c>
      <c r="AE2011" s="19">
        <v>24400</v>
      </c>
      <c r="AF2011" s="19">
        <v>6000</v>
      </c>
      <c r="AG2011" s="13">
        <v>0</v>
      </c>
      <c r="AH2011" s="13">
        <v>0</v>
      </c>
      <c r="AI2011" s="13">
        <v>0</v>
      </c>
      <c r="AJ2011" s="13">
        <v>0.6</v>
      </c>
      <c r="AK2011" s="13">
        <v>1</v>
      </c>
      <c r="AL2011" s="13">
        <v>2</v>
      </c>
      <c r="AM2011" s="13">
        <v>2</v>
      </c>
      <c r="AN2011" s="13">
        <v>3.9</v>
      </c>
      <c r="AO2011" s="13">
        <v>4.88</v>
      </c>
      <c r="AP2011" s="13">
        <v>5.85</v>
      </c>
      <c r="AQ2011" s="13">
        <v>6.83</v>
      </c>
      <c r="AR2011" s="13">
        <v>7.8</v>
      </c>
      <c r="AS2011" s="13">
        <v>21</v>
      </c>
      <c r="AT2011" s="13">
        <v>25000</v>
      </c>
      <c r="AU2011" s="18">
        <v>3333333333</v>
      </c>
      <c r="AV2011" s="18">
        <v>3333333333</v>
      </c>
    </row>
    <row r="2012" spans="1:48">
      <c r="A2012" s="13">
        <v>2012</v>
      </c>
      <c r="B2012" s="13">
        <v>0</v>
      </c>
      <c r="C2012" s="14">
        <v>24</v>
      </c>
      <c r="D2012" s="13">
        <v>50</v>
      </c>
      <c r="E2012" s="13">
        <v>120</v>
      </c>
      <c r="F2012" s="13">
        <v>170</v>
      </c>
      <c r="G2012" s="13">
        <v>240</v>
      </c>
      <c r="H2012" s="13">
        <v>0</v>
      </c>
      <c r="I2012" s="13">
        <v>5</v>
      </c>
      <c r="J2012" s="13">
        <v>10</v>
      </c>
      <c r="K2012" s="13">
        <v>15</v>
      </c>
      <c r="L2012" s="13">
        <v>20</v>
      </c>
      <c r="M2012" s="13">
        <v>25</v>
      </c>
      <c r="N2012" s="13">
        <v>0</v>
      </c>
      <c r="O2012" s="18">
        <v>30000</v>
      </c>
      <c r="P2012" s="18">
        <v>50000</v>
      </c>
      <c r="Q2012" s="18">
        <v>60000</v>
      </c>
      <c r="R2012" s="18">
        <v>80000</v>
      </c>
      <c r="S2012" s="18">
        <v>180000</v>
      </c>
      <c r="T2012" s="13">
        <v>0</v>
      </c>
      <c r="U2012" s="13">
        <v>10</v>
      </c>
      <c r="V2012" s="13">
        <v>20</v>
      </c>
      <c r="W2012" s="13">
        <v>30</v>
      </c>
      <c r="X2012" s="13">
        <v>34</v>
      </c>
      <c r="Y2012" s="13">
        <v>38</v>
      </c>
      <c r="Z2012" s="13">
        <v>0</v>
      </c>
      <c r="AA2012" s="19">
        <v>3000</v>
      </c>
      <c r="AB2012" s="19">
        <v>8000</v>
      </c>
      <c r="AC2012" s="19">
        <v>14000</v>
      </c>
      <c r="AD2012" s="19">
        <v>17200</v>
      </c>
      <c r="AE2012" s="19">
        <v>24400</v>
      </c>
      <c r="AF2012" s="19">
        <v>6000</v>
      </c>
      <c r="AG2012" s="13">
        <v>0</v>
      </c>
      <c r="AH2012" s="13">
        <v>0</v>
      </c>
      <c r="AI2012" s="13">
        <v>0</v>
      </c>
      <c r="AJ2012" s="13">
        <v>0.6</v>
      </c>
      <c r="AK2012" s="13">
        <v>1</v>
      </c>
      <c r="AL2012" s="13">
        <v>2</v>
      </c>
      <c r="AM2012" s="13">
        <v>2</v>
      </c>
      <c r="AN2012" s="13">
        <v>3.9</v>
      </c>
      <c r="AO2012" s="13">
        <v>4.88</v>
      </c>
      <c r="AP2012" s="13">
        <v>5.85</v>
      </c>
      <c r="AQ2012" s="13">
        <v>6.83</v>
      </c>
      <c r="AR2012" s="13">
        <v>7.8</v>
      </c>
      <c r="AS2012" s="13">
        <v>21</v>
      </c>
      <c r="AT2012" s="13">
        <v>25000</v>
      </c>
      <c r="AU2012" s="18">
        <v>3333333333</v>
      </c>
      <c r="AV2012" s="18">
        <v>3333333333</v>
      </c>
    </row>
    <row r="2013" spans="1:48">
      <c r="A2013" s="13">
        <v>2013</v>
      </c>
      <c r="B2013" s="13">
        <v>0</v>
      </c>
      <c r="C2013" s="14">
        <v>24</v>
      </c>
      <c r="D2013" s="13">
        <v>50</v>
      </c>
      <c r="E2013" s="13">
        <v>120</v>
      </c>
      <c r="F2013" s="13">
        <v>170</v>
      </c>
      <c r="G2013" s="13">
        <v>240</v>
      </c>
      <c r="H2013" s="13">
        <v>0</v>
      </c>
      <c r="I2013" s="13">
        <v>5</v>
      </c>
      <c r="J2013" s="13">
        <v>10</v>
      </c>
      <c r="K2013" s="13">
        <v>15</v>
      </c>
      <c r="L2013" s="13">
        <v>20</v>
      </c>
      <c r="M2013" s="13">
        <v>25</v>
      </c>
      <c r="N2013" s="13">
        <v>0</v>
      </c>
      <c r="O2013" s="13">
        <v>30000</v>
      </c>
      <c r="P2013" s="13">
        <v>50000</v>
      </c>
      <c r="Q2013" s="13">
        <v>60000</v>
      </c>
      <c r="R2013" s="13">
        <v>80000</v>
      </c>
      <c r="S2013" s="13">
        <v>180000</v>
      </c>
      <c r="T2013" s="13">
        <v>0</v>
      </c>
      <c r="U2013" s="13">
        <v>10</v>
      </c>
      <c r="V2013" s="13">
        <v>20</v>
      </c>
      <c r="W2013" s="13">
        <v>30</v>
      </c>
      <c r="X2013" s="13">
        <v>34</v>
      </c>
      <c r="Y2013" s="13">
        <v>38</v>
      </c>
      <c r="Z2013" s="13">
        <v>0</v>
      </c>
      <c r="AA2013" s="13">
        <v>3000</v>
      </c>
      <c r="AB2013" s="13">
        <v>8000</v>
      </c>
      <c r="AC2013" s="13">
        <v>14000</v>
      </c>
      <c r="AD2013" s="13">
        <v>17200</v>
      </c>
      <c r="AE2013" s="13">
        <v>24400</v>
      </c>
      <c r="AF2013" s="13">
        <v>6000</v>
      </c>
      <c r="AG2013" s="13">
        <v>0</v>
      </c>
      <c r="AH2013" s="13">
        <v>0</v>
      </c>
      <c r="AI2013" s="13">
        <v>0</v>
      </c>
      <c r="AJ2013" s="13">
        <v>0.6</v>
      </c>
      <c r="AK2013" s="13">
        <v>1</v>
      </c>
      <c r="AL2013" s="13">
        <v>2</v>
      </c>
      <c r="AM2013" s="13">
        <v>2</v>
      </c>
      <c r="AN2013" s="13">
        <v>3.9</v>
      </c>
      <c r="AO2013" s="13">
        <v>4.88</v>
      </c>
      <c r="AP2013" s="13">
        <v>5.85</v>
      </c>
      <c r="AQ2013" s="13">
        <v>6.83</v>
      </c>
      <c r="AR2013" s="13">
        <v>7.8</v>
      </c>
      <c r="AS2013" s="13">
        <v>21</v>
      </c>
      <c r="AT2013" s="13">
        <v>25000</v>
      </c>
      <c r="AU2013" s="18">
        <v>3333333333</v>
      </c>
      <c r="AV2013" s="18">
        <v>3333333333</v>
      </c>
    </row>
    <row r="2014" spans="1:48">
      <c r="A2014" s="13">
        <v>2014</v>
      </c>
      <c r="B2014" s="13">
        <v>0</v>
      </c>
      <c r="C2014" s="14">
        <v>24</v>
      </c>
      <c r="D2014" s="13">
        <v>50</v>
      </c>
      <c r="E2014" s="13">
        <v>120</v>
      </c>
      <c r="F2014" s="13">
        <v>170</v>
      </c>
      <c r="G2014" s="13">
        <v>240</v>
      </c>
      <c r="H2014" s="13">
        <v>0</v>
      </c>
      <c r="I2014" s="13">
        <v>5</v>
      </c>
      <c r="J2014" s="13">
        <v>10</v>
      </c>
      <c r="K2014" s="13">
        <v>15</v>
      </c>
      <c r="L2014" s="13">
        <v>20</v>
      </c>
      <c r="M2014" s="13">
        <v>25</v>
      </c>
      <c r="N2014" s="13">
        <v>0</v>
      </c>
      <c r="O2014" s="13">
        <v>30000</v>
      </c>
      <c r="P2014" s="13">
        <v>50000</v>
      </c>
      <c r="Q2014" s="13">
        <v>60000</v>
      </c>
      <c r="R2014" s="13">
        <v>80000</v>
      </c>
      <c r="S2014" s="13">
        <v>180000</v>
      </c>
      <c r="T2014" s="13">
        <v>0</v>
      </c>
      <c r="U2014" s="13">
        <v>10</v>
      </c>
      <c r="V2014" s="13">
        <v>20</v>
      </c>
      <c r="W2014" s="13">
        <v>30</v>
      </c>
      <c r="X2014" s="13">
        <v>34</v>
      </c>
      <c r="Y2014" s="13">
        <v>38</v>
      </c>
      <c r="Z2014" s="13">
        <v>0</v>
      </c>
      <c r="AA2014" s="13">
        <v>3000</v>
      </c>
      <c r="AB2014" s="13">
        <v>8000</v>
      </c>
      <c r="AC2014" s="13">
        <v>14000</v>
      </c>
      <c r="AD2014" s="13">
        <v>17200</v>
      </c>
      <c r="AE2014" s="13">
        <v>24400</v>
      </c>
      <c r="AF2014" s="13">
        <v>6000</v>
      </c>
      <c r="AG2014" s="13">
        <v>0</v>
      </c>
      <c r="AH2014" s="13">
        <v>0</v>
      </c>
      <c r="AI2014" s="13">
        <v>0</v>
      </c>
      <c r="AJ2014" s="13">
        <v>0.6</v>
      </c>
      <c r="AK2014" s="13">
        <v>1</v>
      </c>
      <c r="AL2014" s="13">
        <v>2</v>
      </c>
      <c r="AM2014" s="13">
        <v>2</v>
      </c>
      <c r="AN2014" s="13">
        <v>3.9</v>
      </c>
      <c r="AO2014" s="13">
        <v>4.88</v>
      </c>
      <c r="AP2014" s="13">
        <v>5.85</v>
      </c>
      <c r="AQ2014" s="13">
        <v>6.83</v>
      </c>
      <c r="AR2014" s="13">
        <v>7.8</v>
      </c>
      <c r="AS2014" s="13">
        <v>21</v>
      </c>
      <c r="AT2014" s="13">
        <v>25000</v>
      </c>
      <c r="AU2014" s="18">
        <v>3333333333</v>
      </c>
      <c r="AV2014" s="18">
        <v>3333333333</v>
      </c>
    </row>
    <row r="2015" spans="1:48">
      <c r="A2015" s="13">
        <v>2015</v>
      </c>
      <c r="B2015" s="13">
        <v>0</v>
      </c>
      <c r="C2015" s="14">
        <v>24</v>
      </c>
      <c r="D2015" s="13">
        <v>50</v>
      </c>
      <c r="E2015" s="13">
        <v>120</v>
      </c>
      <c r="F2015" s="13">
        <v>170</v>
      </c>
      <c r="G2015" s="13">
        <v>240</v>
      </c>
      <c r="H2015" s="13">
        <v>0</v>
      </c>
      <c r="I2015" s="13">
        <v>5</v>
      </c>
      <c r="J2015" s="13">
        <v>10</v>
      </c>
      <c r="K2015" s="13">
        <v>15</v>
      </c>
      <c r="L2015" s="13">
        <v>20</v>
      </c>
      <c r="M2015" s="13">
        <v>25</v>
      </c>
      <c r="N2015" s="13">
        <v>0</v>
      </c>
      <c r="O2015" s="13">
        <v>30000</v>
      </c>
      <c r="P2015" s="13">
        <v>50000</v>
      </c>
      <c r="Q2015" s="13">
        <v>60000</v>
      </c>
      <c r="R2015" s="13">
        <v>80000</v>
      </c>
      <c r="S2015" s="13">
        <v>180000</v>
      </c>
      <c r="T2015" s="13">
        <v>0</v>
      </c>
      <c r="U2015" s="13">
        <v>10</v>
      </c>
      <c r="V2015" s="13">
        <v>20</v>
      </c>
      <c r="W2015" s="13">
        <v>30</v>
      </c>
      <c r="X2015" s="13">
        <v>34</v>
      </c>
      <c r="Y2015" s="13">
        <v>38</v>
      </c>
      <c r="Z2015" s="13">
        <v>0</v>
      </c>
      <c r="AA2015" s="13">
        <v>3000</v>
      </c>
      <c r="AB2015" s="13">
        <v>8000</v>
      </c>
      <c r="AC2015" s="13">
        <v>14000</v>
      </c>
      <c r="AD2015" s="13">
        <v>17200</v>
      </c>
      <c r="AE2015" s="13">
        <v>24400</v>
      </c>
      <c r="AF2015" s="13">
        <v>6000</v>
      </c>
      <c r="AG2015" s="13">
        <v>0</v>
      </c>
      <c r="AH2015" s="13">
        <v>0</v>
      </c>
      <c r="AI2015" s="13">
        <v>0</v>
      </c>
      <c r="AJ2015" s="13">
        <v>0.6</v>
      </c>
      <c r="AK2015" s="13">
        <v>1</v>
      </c>
      <c r="AL2015" s="13">
        <v>2</v>
      </c>
      <c r="AM2015" s="13">
        <v>2</v>
      </c>
      <c r="AN2015" s="13">
        <v>3.9</v>
      </c>
      <c r="AO2015" s="13">
        <v>4.88</v>
      </c>
      <c r="AP2015" s="13">
        <v>5.85</v>
      </c>
      <c r="AQ2015" s="13">
        <v>6.83</v>
      </c>
      <c r="AR2015" s="13">
        <v>7.8</v>
      </c>
      <c r="AS2015" s="13">
        <v>21</v>
      </c>
      <c r="AT2015" s="13">
        <v>25000</v>
      </c>
      <c r="AU2015" s="18">
        <v>3333333333</v>
      </c>
      <c r="AV2015" s="18">
        <v>3333333333</v>
      </c>
    </row>
    <row r="2016" spans="1:48">
      <c r="A2016" s="13">
        <v>2016</v>
      </c>
      <c r="B2016" s="13">
        <v>0</v>
      </c>
      <c r="C2016" s="14">
        <v>24</v>
      </c>
      <c r="D2016" s="13">
        <v>50</v>
      </c>
      <c r="E2016" s="13">
        <v>120</v>
      </c>
      <c r="F2016" s="13">
        <v>170</v>
      </c>
      <c r="G2016" s="13">
        <v>240</v>
      </c>
      <c r="H2016" s="13">
        <v>0</v>
      </c>
      <c r="I2016" s="13">
        <v>5</v>
      </c>
      <c r="J2016" s="13">
        <v>10</v>
      </c>
      <c r="K2016" s="13">
        <v>15</v>
      </c>
      <c r="L2016" s="13">
        <v>20</v>
      </c>
      <c r="M2016" s="13">
        <v>25</v>
      </c>
      <c r="N2016" s="13">
        <v>0</v>
      </c>
      <c r="O2016" s="13">
        <v>30000</v>
      </c>
      <c r="P2016" s="13">
        <v>50000</v>
      </c>
      <c r="Q2016" s="13">
        <v>60000</v>
      </c>
      <c r="R2016" s="13">
        <v>80000</v>
      </c>
      <c r="S2016" s="13">
        <v>180000</v>
      </c>
      <c r="T2016" s="13">
        <v>0</v>
      </c>
      <c r="U2016" s="13">
        <v>10</v>
      </c>
      <c r="V2016" s="13">
        <v>20</v>
      </c>
      <c r="W2016" s="13">
        <v>30</v>
      </c>
      <c r="X2016" s="13">
        <v>34</v>
      </c>
      <c r="Y2016" s="13">
        <v>38</v>
      </c>
      <c r="Z2016" s="13">
        <v>0</v>
      </c>
      <c r="AA2016" s="13">
        <v>3000</v>
      </c>
      <c r="AB2016" s="13">
        <v>8000</v>
      </c>
      <c r="AC2016" s="13">
        <v>14000</v>
      </c>
      <c r="AD2016" s="13">
        <v>17200</v>
      </c>
      <c r="AE2016" s="13">
        <v>24400</v>
      </c>
      <c r="AF2016" s="13">
        <v>6000</v>
      </c>
      <c r="AG2016" s="13">
        <v>0</v>
      </c>
      <c r="AH2016" s="13">
        <v>0</v>
      </c>
      <c r="AI2016" s="13">
        <v>0</v>
      </c>
      <c r="AJ2016" s="13">
        <v>0.6</v>
      </c>
      <c r="AK2016" s="13">
        <v>1</v>
      </c>
      <c r="AL2016" s="13">
        <v>2.2599999999999998</v>
      </c>
      <c r="AM2016" s="13">
        <v>2.2599999999999998</v>
      </c>
      <c r="AN2016" s="13">
        <v>3.9</v>
      </c>
      <c r="AO2016" s="13">
        <v>4.88</v>
      </c>
      <c r="AP2016" s="13">
        <v>5.85</v>
      </c>
      <c r="AQ2016" s="13">
        <v>6.83</v>
      </c>
      <c r="AR2016" s="13">
        <v>7.8</v>
      </c>
      <c r="AS2016" s="13">
        <v>21</v>
      </c>
      <c r="AT2016" s="13">
        <v>25000</v>
      </c>
      <c r="AU2016" s="18">
        <v>3333333333</v>
      </c>
      <c r="AV2016" s="18">
        <v>3333333333</v>
      </c>
    </row>
    <row r="2017" spans="1:48">
      <c r="A2017" s="13">
        <v>2017</v>
      </c>
      <c r="B2017" s="13">
        <v>0</v>
      </c>
      <c r="C2017" s="14">
        <v>24</v>
      </c>
      <c r="D2017" s="13">
        <v>50</v>
      </c>
      <c r="E2017" s="13">
        <v>120</v>
      </c>
      <c r="F2017" s="13">
        <v>170</v>
      </c>
      <c r="G2017" s="13">
        <v>240</v>
      </c>
      <c r="H2017" s="13">
        <v>0</v>
      </c>
      <c r="I2017" s="13">
        <v>5</v>
      </c>
      <c r="J2017" s="13">
        <v>10</v>
      </c>
      <c r="K2017" s="13">
        <v>15</v>
      </c>
      <c r="L2017" s="13">
        <v>20</v>
      </c>
      <c r="M2017" s="13">
        <v>25</v>
      </c>
      <c r="N2017" s="13">
        <v>0</v>
      </c>
      <c r="O2017" s="13">
        <v>30000</v>
      </c>
      <c r="P2017" s="13">
        <v>50000</v>
      </c>
      <c r="Q2017" s="13">
        <v>60000</v>
      </c>
      <c r="R2017" s="13">
        <v>80000</v>
      </c>
      <c r="S2017" s="13">
        <v>180000</v>
      </c>
      <c r="T2017" s="13">
        <v>0</v>
      </c>
      <c r="U2017" s="13">
        <v>10</v>
      </c>
      <c r="V2017" s="13">
        <v>20</v>
      </c>
      <c r="W2017" s="13">
        <v>30</v>
      </c>
      <c r="X2017" s="13">
        <v>34</v>
      </c>
      <c r="Y2017" s="13">
        <v>38</v>
      </c>
      <c r="Z2017" s="13">
        <v>0</v>
      </c>
      <c r="AA2017" s="13">
        <v>3000</v>
      </c>
      <c r="AB2017" s="13">
        <v>8000</v>
      </c>
      <c r="AC2017" s="13">
        <v>14000</v>
      </c>
      <c r="AD2017" s="13">
        <v>17200</v>
      </c>
      <c r="AE2017" s="13">
        <v>24400</v>
      </c>
      <c r="AF2017" s="13">
        <v>6000</v>
      </c>
      <c r="AG2017" s="13">
        <v>0</v>
      </c>
      <c r="AH2017" s="13">
        <v>0</v>
      </c>
      <c r="AI2017" s="13">
        <v>0</v>
      </c>
      <c r="AJ2017" s="13">
        <v>0.6</v>
      </c>
      <c r="AK2017" s="13">
        <v>1</v>
      </c>
      <c r="AL2017" s="13">
        <v>2.2599999999999998</v>
      </c>
      <c r="AM2017" s="13">
        <v>2.2599999999999998</v>
      </c>
      <c r="AN2017" s="13">
        <v>3.9</v>
      </c>
      <c r="AO2017" s="13">
        <v>4.88</v>
      </c>
      <c r="AP2017" s="13">
        <v>5.85</v>
      </c>
      <c r="AQ2017" s="13">
        <v>6.83</v>
      </c>
      <c r="AR2017" s="13">
        <v>7.8</v>
      </c>
      <c r="AS2017" s="13">
        <v>21</v>
      </c>
      <c r="AT2017" s="13">
        <v>25000</v>
      </c>
      <c r="AU2017" s="18">
        <v>3333333333</v>
      </c>
      <c r="AV2017" s="18">
        <v>3333333333</v>
      </c>
    </row>
    <row r="2018" spans="1:48">
      <c r="A2018" s="13">
        <v>2018</v>
      </c>
      <c r="B2018" s="13">
        <v>0</v>
      </c>
      <c r="C2018" s="14">
        <v>24</v>
      </c>
      <c r="D2018" s="13">
        <v>50</v>
      </c>
      <c r="E2018" s="13">
        <v>120</v>
      </c>
      <c r="F2018" s="13">
        <v>170</v>
      </c>
      <c r="G2018" s="13">
        <v>240</v>
      </c>
      <c r="H2018" s="13">
        <v>0</v>
      </c>
      <c r="I2018" s="13">
        <v>5</v>
      </c>
      <c r="J2018" s="13">
        <v>10</v>
      </c>
      <c r="K2018" s="13">
        <v>15</v>
      </c>
      <c r="L2018" s="13">
        <v>20</v>
      </c>
      <c r="M2018" s="13">
        <v>25</v>
      </c>
      <c r="N2018" s="13">
        <v>0</v>
      </c>
      <c r="O2018" s="13">
        <v>30000</v>
      </c>
      <c r="P2018" s="13">
        <v>50000</v>
      </c>
      <c r="Q2018" s="13">
        <v>60000</v>
      </c>
      <c r="R2018" s="13">
        <v>80000</v>
      </c>
      <c r="S2018" s="13">
        <v>180000</v>
      </c>
      <c r="T2018" s="13">
        <v>0</v>
      </c>
      <c r="U2018" s="13">
        <v>10</v>
      </c>
      <c r="V2018" s="13">
        <v>20</v>
      </c>
      <c r="W2018" s="13">
        <v>30</v>
      </c>
      <c r="X2018" s="13">
        <v>34</v>
      </c>
      <c r="Y2018" s="13">
        <v>38</v>
      </c>
      <c r="Z2018" s="13">
        <v>0</v>
      </c>
      <c r="AA2018" s="13">
        <v>3000</v>
      </c>
      <c r="AB2018" s="13">
        <v>8000</v>
      </c>
      <c r="AC2018" s="13">
        <v>14000</v>
      </c>
      <c r="AD2018" s="13">
        <v>17200</v>
      </c>
      <c r="AE2018" s="13">
        <v>24400</v>
      </c>
      <c r="AF2018" s="13">
        <v>6000</v>
      </c>
      <c r="AG2018" s="13">
        <v>0</v>
      </c>
      <c r="AH2018" s="13">
        <v>0</v>
      </c>
      <c r="AI2018" s="13">
        <v>0</v>
      </c>
      <c r="AJ2018" s="13">
        <v>0.6</v>
      </c>
      <c r="AK2018" s="13">
        <v>1</v>
      </c>
      <c r="AL2018" s="13">
        <v>2.2599999999999998</v>
      </c>
      <c r="AM2018" s="13">
        <v>2.2599999999999998</v>
      </c>
      <c r="AN2018" s="13">
        <v>3.9</v>
      </c>
      <c r="AO2018" s="13">
        <v>4.88</v>
      </c>
      <c r="AP2018" s="13">
        <v>5.85</v>
      </c>
      <c r="AQ2018" s="13">
        <v>6.83</v>
      </c>
      <c r="AR2018" s="13">
        <v>7.8</v>
      </c>
      <c r="AS2018" s="13">
        <v>21</v>
      </c>
      <c r="AT2018" s="13">
        <v>25000</v>
      </c>
      <c r="AU2018" s="18">
        <v>3333333333</v>
      </c>
      <c r="AV2018" s="18">
        <v>3333333333</v>
      </c>
    </row>
    <row r="2019" spans="1:48">
      <c r="A2019" s="13">
        <v>2019</v>
      </c>
      <c r="B2019" s="13">
        <v>0</v>
      </c>
      <c r="C2019" s="14">
        <v>24</v>
      </c>
      <c r="D2019" s="13">
        <v>50</v>
      </c>
      <c r="E2019" s="13">
        <v>120</v>
      </c>
      <c r="F2019" s="13">
        <v>170</v>
      </c>
      <c r="G2019" s="13">
        <v>240</v>
      </c>
      <c r="H2019" s="13">
        <v>0</v>
      </c>
      <c r="I2019" s="13">
        <v>5</v>
      </c>
      <c r="J2019" s="13">
        <v>10</v>
      </c>
      <c r="K2019" s="13">
        <v>15</v>
      </c>
      <c r="L2019" s="13">
        <v>20</v>
      </c>
      <c r="M2019" s="13">
        <v>25</v>
      </c>
      <c r="N2019" s="13">
        <v>0</v>
      </c>
      <c r="O2019" s="13">
        <v>30000</v>
      </c>
      <c r="P2019" s="13">
        <v>50000</v>
      </c>
      <c r="Q2019" s="13">
        <v>60000</v>
      </c>
      <c r="R2019" s="13">
        <v>80000</v>
      </c>
      <c r="S2019" s="13">
        <v>180000</v>
      </c>
      <c r="T2019" s="13">
        <v>0</v>
      </c>
      <c r="U2019" s="13">
        <v>10</v>
      </c>
      <c r="V2019" s="13">
        <v>20</v>
      </c>
      <c r="W2019" s="13">
        <v>30</v>
      </c>
      <c r="X2019" s="13">
        <v>34</v>
      </c>
      <c r="Y2019" s="13">
        <v>38</v>
      </c>
      <c r="Z2019" s="13">
        <v>0</v>
      </c>
      <c r="AA2019" s="13">
        <v>3000</v>
      </c>
      <c r="AB2019" s="13">
        <v>8000</v>
      </c>
      <c r="AC2019" s="13">
        <v>14000</v>
      </c>
      <c r="AD2019" s="13">
        <v>17200</v>
      </c>
      <c r="AE2019" s="13">
        <v>24400</v>
      </c>
      <c r="AF2019" s="13">
        <v>6000</v>
      </c>
      <c r="AG2019" s="13">
        <v>0</v>
      </c>
      <c r="AH2019" s="13">
        <v>0</v>
      </c>
      <c r="AI2019" s="13">
        <v>0</v>
      </c>
      <c r="AJ2019" s="13">
        <v>0.6</v>
      </c>
      <c r="AK2019" s="13">
        <v>1</v>
      </c>
      <c r="AL2019" s="13">
        <v>2.2599999999999998</v>
      </c>
      <c r="AM2019" s="13">
        <v>2.2599999999999998</v>
      </c>
      <c r="AN2019" s="13">
        <v>3.9</v>
      </c>
      <c r="AO2019" s="13">
        <v>4.88</v>
      </c>
      <c r="AP2019" s="13">
        <v>5.85</v>
      </c>
      <c r="AQ2019" s="13">
        <v>6.83</v>
      </c>
      <c r="AR2019" s="13">
        <v>7.8</v>
      </c>
      <c r="AS2019" s="13">
        <v>21</v>
      </c>
      <c r="AT2019" s="13">
        <v>25000</v>
      </c>
      <c r="AU2019" s="18">
        <v>3333333333</v>
      </c>
      <c r="AV2019" s="18">
        <v>3333333333</v>
      </c>
    </row>
    <row r="2020" spans="1:48">
      <c r="A2020" s="13">
        <v>2020</v>
      </c>
      <c r="B2020" s="13">
        <v>0</v>
      </c>
      <c r="C2020" s="14">
        <v>24</v>
      </c>
      <c r="D2020" s="13">
        <v>50</v>
      </c>
      <c r="E2020" s="13">
        <v>120</v>
      </c>
      <c r="F2020" s="13">
        <v>170</v>
      </c>
      <c r="G2020" s="13">
        <v>240</v>
      </c>
      <c r="H2020" s="13">
        <v>0</v>
      </c>
      <c r="I2020" s="13">
        <v>5</v>
      </c>
      <c r="J2020" s="13">
        <v>10</v>
      </c>
      <c r="K2020" s="13">
        <v>15</v>
      </c>
      <c r="L2020" s="13">
        <v>20</v>
      </c>
      <c r="M2020" s="13">
        <v>25</v>
      </c>
      <c r="N2020" s="13">
        <v>0</v>
      </c>
      <c r="O2020" s="13">
        <v>30000</v>
      </c>
      <c r="P2020" s="13">
        <v>50000</v>
      </c>
      <c r="Q2020" s="13">
        <v>60000</v>
      </c>
      <c r="R2020" s="13">
        <v>80000</v>
      </c>
      <c r="S2020" s="13">
        <v>180000</v>
      </c>
      <c r="T2020" s="13">
        <v>0</v>
      </c>
      <c r="U2020" s="13">
        <v>10</v>
      </c>
      <c r="V2020" s="13">
        <v>20</v>
      </c>
      <c r="W2020" s="13">
        <v>30</v>
      </c>
      <c r="X2020" s="13">
        <v>34</v>
      </c>
      <c r="Y2020" s="13">
        <v>38</v>
      </c>
      <c r="Z2020" s="13">
        <v>0</v>
      </c>
      <c r="AA2020" s="13">
        <v>3000</v>
      </c>
      <c r="AB2020" s="13">
        <v>8000</v>
      </c>
      <c r="AC2020" s="13">
        <v>14000</v>
      </c>
      <c r="AD2020" s="13">
        <v>17200</v>
      </c>
      <c r="AE2020" s="13">
        <v>24400</v>
      </c>
      <c r="AF2020" s="13">
        <v>6000</v>
      </c>
      <c r="AG2020" s="13">
        <v>0</v>
      </c>
      <c r="AH2020" s="13">
        <v>0</v>
      </c>
      <c r="AI2020" s="13">
        <v>0</v>
      </c>
      <c r="AJ2020" s="13">
        <v>0.6</v>
      </c>
      <c r="AK2020" s="13">
        <v>1</v>
      </c>
      <c r="AL2020" s="13">
        <v>2.2599999999999998</v>
      </c>
      <c r="AM2020" s="13">
        <v>2.2599999999999998</v>
      </c>
      <c r="AN2020" s="13">
        <v>3.9</v>
      </c>
      <c r="AO2020" s="13">
        <v>4.88</v>
      </c>
      <c r="AP2020" s="13">
        <v>5.85</v>
      </c>
      <c r="AQ2020" s="13">
        <v>6.83</v>
      </c>
      <c r="AR2020" s="13">
        <v>7.8</v>
      </c>
      <c r="AS2020" s="13">
        <v>21</v>
      </c>
      <c r="AT2020" s="13">
        <v>25000</v>
      </c>
      <c r="AU2020" s="18">
        <v>3333333333</v>
      </c>
      <c r="AV2020" s="18">
        <v>3333333333</v>
      </c>
    </row>
    <row r="2021" spans="1:48">
      <c r="A2021" s="13">
        <v>2021</v>
      </c>
      <c r="B2021" s="13">
        <v>0</v>
      </c>
      <c r="C2021" s="14">
        <v>24</v>
      </c>
      <c r="D2021" s="13">
        <v>50</v>
      </c>
      <c r="E2021" s="13">
        <v>120</v>
      </c>
      <c r="F2021" s="13">
        <v>170</v>
      </c>
      <c r="G2021" s="13">
        <v>240</v>
      </c>
      <c r="H2021" s="13">
        <v>0</v>
      </c>
      <c r="I2021" s="13">
        <v>5</v>
      </c>
      <c r="J2021" s="13">
        <v>10</v>
      </c>
      <c r="K2021" s="13">
        <v>15</v>
      </c>
      <c r="L2021" s="13">
        <v>20</v>
      </c>
      <c r="M2021" s="13">
        <v>25</v>
      </c>
      <c r="N2021" s="13">
        <v>0</v>
      </c>
      <c r="O2021" s="13">
        <v>30000</v>
      </c>
      <c r="P2021" s="13">
        <v>50000</v>
      </c>
      <c r="Q2021" s="13">
        <v>60000</v>
      </c>
      <c r="R2021" s="13">
        <v>80000</v>
      </c>
      <c r="S2021" s="13">
        <v>180000</v>
      </c>
      <c r="T2021" s="13">
        <v>0</v>
      </c>
      <c r="U2021" s="13">
        <v>10</v>
      </c>
      <c r="V2021" s="13">
        <v>20</v>
      </c>
      <c r="W2021" s="13">
        <v>30</v>
      </c>
      <c r="X2021" s="13">
        <v>34</v>
      </c>
      <c r="Y2021" s="13">
        <v>38</v>
      </c>
      <c r="Z2021" s="13">
        <v>0</v>
      </c>
      <c r="AA2021" s="13">
        <v>3000</v>
      </c>
      <c r="AB2021" s="13">
        <v>8000</v>
      </c>
      <c r="AC2021" s="13">
        <v>14000</v>
      </c>
      <c r="AD2021" s="13">
        <v>17200</v>
      </c>
      <c r="AE2021" s="13">
        <v>24400</v>
      </c>
      <c r="AF2021" s="13">
        <v>6000</v>
      </c>
      <c r="AG2021" s="13">
        <v>0</v>
      </c>
      <c r="AH2021" s="13">
        <v>0</v>
      </c>
      <c r="AI2021" s="13">
        <v>0</v>
      </c>
      <c r="AJ2021" s="13">
        <v>0.6</v>
      </c>
      <c r="AK2021" s="13">
        <v>1</v>
      </c>
      <c r="AL2021" s="13">
        <v>2.2599999999999998</v>
      </c>
      <c r="AM2021" s="13">
        <v>2.2599999999999998</v>
      </c>
      <c r="AN2021" s="13">
        <v>3.9</v>
      </c>
      <c r="AO2021" s="13">
        <v>4.88</v>
      </c>
      <c r="AP2021" s="13">
        <v>5.85</v>
      </c>
      <c r="AQ2021" s="13">
        <v>6.83</v>
      </c>
      <c r="AR2021" s="13">
        <v>7.8</v>
      </c>
      <c r="AS2021" s="13">
        <v>21</v>
      </c>
      <c r="AT2021" s="13">
        <v>25000</v>
      </c>
      <c r="AU2021" s="18">
        <v>3333333333</v>
      </c>
      <c r="AV2021" s="18">
        <v>3333333333</v>
      </c>
    </row>
  </sheetData>
  <sheetProtection password="C43A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8"/>
  <dimension ref="A1:IO30000"/>
  <sheetViews>
    <sheetView tabSelected="1" zoomScale="70" workbookViewId="0">
      <selection activeCell="A2" sqref="A2"/>
    </sheetView>
  </sheetViews>
  <sheetFormatPr baseColWidth="10" defaultRowHeight="5.25"/>
  <cols>
    <col min="1" max="1" width="4.5703125" style="13" bestFit="1" customWidth="1"/>
    <col min="2" max="2" width="14" style="13" customWidth="1"/>
    <col min="3" max="3" width="12.42578125" style="13" customWidth="1"/>
    <col min="4" max="4" width="17.85546875" style="13" bestFit="1" customWidth="1"/>
    <col min="5" max="5" width="10.28515625" style="13" customWidth="1"/>
    <col min="6" max="6" width="7.5703125" style="35" bestFit="1" customWidth="1"/>
    <col min="7" max="7" width="11.28515625" style="13" bestFit="1" customWidth="1"/>
    <col min="8" max="8" width="5.42578125" style="35" bestFit="1" customWidth="1"/>
    <col min="9" max="9" width="7.28515625" style="13" bestFit="1" customWidth="1"/>
    <col min="10" max="10" width="9.5703125" style="13" customWidth="1"/>
    <col min="11" max="11" width="9.28515625" style="13" customWidth="1"/>
    <col min="12" max="12" width="5.140625" style="13" customWidth="1"/>
    <col min="13" max="13" width="4.5703125" style="13" customWidth="1"/>
    <col min="14" max="14" width="7.140625" style="13" customWidth="1"/>
    <col min="15" max="15" width="9.85546875" style="13" customWidth="1"/>
    <col min="16" max="16" width="5.5703125" style="13" customWidth="1"/>
    <col min="17" max="17" width="9" style="13" customWidth="1"/>
    <col min="18" max="18" width="7.85546875" style="13" customWidth="1"/>
    <col min="19" max="23" width="6.42578125" style="13" customWidth="1"/>
    <col min="24" max="24" width="3.28515625" style="13" customWidth="1"/>
    <col min="25" max="25" width="15.28515625" style="13" bestFit="1" customWidth="1"/>
    <col min="26" max="26" width="11.7109375" style="13" customWidth="1"/>
    <col min="27" max="27" width="8.85546875" style="13" customWidth="1"/>
    <col min="28" max="35" width="11.5703125" style="13" customWidth="1"/>
    <col min="36" max="36" width="11.7109375" style="51" bestFit="1" customWidth="1"/>
    <col min="37" max="37" width="11.7109375" style="33" customWidth="1"/>
    <col min="38" max="38" width="11.5703125" style="51" bestFit="1" customWidth="1"/>
    <col min="39" max="39" width="11.5703125" style="33" bestFit="1" customWidth="1"/>
    <col min="40" max="40" width="11.5703125" style="51" bestFit="1" customWidth="1"/>
    <col min="41" max="55" width="5.28515625" style="13" customWidth="1"/>
    <col min="56" max="56" width="6.140625" style="13" customWidth="1"/>
    <col min="57" max="57" width="6.42578125" style="13" customWidth="1"/>
    <col min="58" max="59" width="6.28515625" style="13" customWidth="1"/>
    <col min="60" max="60" width="5.85546875" style="13" customWidth="1"/>
    <col min="61" max="61" width="5.28515625" style="13" customWidth="1"/>
    <col min="62" max="62" width="7.28515625" style="13" customWidth="1"/>
    <col min="63" max="73" width="5.28515625" style="13" customWidth="1"/>
    <col min="74" max="86" width="11.5703125" style="13" customWidth="1"/>
    <col min="87" max="142" width="11.42578125" style="13"/>
    <col min="143" max="143" width="11.42578125" style="31"/>
    <col min="144" max="16384" width="11.42578125" style="13"/>
  </cols>
  <sheetData>
    <row r="1" spans="1:249" s="22" customFormat="1" ht="10.5">
      <c r="A1" s="1" t="s">
        <v>101</v>
      </c>
      <c r="B1" s="1" t="s">
        <v>102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108</v>
      </c>
      <c r="I1" s="1" t="s">
        <v>109</v>
      </c>
      <c r="J1" s="1" t="s">
        <v>110</v>
      </c>
      <c r="K1" s="1" t="s">
        <v>111</v>
      </c>
      <c r="L1" s="1" t="s">
        <v>112</v>
      </c>
      <c r="M1" s="1" t="s">
        <v>113</v>
      </c>
      <c r="N1" s="1" t="s">
        <v>114</v>
      </c>
      <c r="O1" s="1" t="s">
        <v>4</v>
      </c>
      <c r="P1" s="1" t="s">
        <v>5</v>
      </c>
      <c r="Q1" s="1" t="s">
        <v>115</v>
      </c>
      <c r="R1" s="1" t="s">
        <v>116</v>
      </c>
      <c r="S1" s="1" t="s">
        <v>117</v>
      </c>
      <c r="T1" s="1" t="s">
        <v>118</v>
      </c>
      <c r="U1" s="1">
        <v>0</v>
      </c>
      <c r="V1" s="1" t="s">
        <v>119</v>
      </c>
      <c r="W1" s="1" t="s">
        <v>120</v>
      </c>
      <c r="X1" s="1" t="s">
        <v>121</v>
      </c>
      <c r="Y1" s="1" t="s">
        <v>122</v>
      </c>
      <c r="Z1" s="1" t="s">
        <v>123</v>
      </c>
      <c r="AA1" s="1" t="s">
        <v>124</v>
      </c>
      <c r="AB1" s="1" t="s">
        <v>125</v>
      </c>
      <c r="AC1" s="1" t="s">
        <v>126</v>
      </c>
      <c r="AD1" s="1" t="s">
        <v>127</v>
      </c>
      <c r="AE1" s="1" t="s">
        <v>128</v>
      </c>
      <c r="AF1" s="1" t="s">
        <v>129</v>
      </c>
      <c r="AG1" s="1" t="s">
        <v>130</v>
      </c>
      <c r="AH1" s="1" t="s">
        <v>130</v>
      </c>
      <c r="AI1" s="1" t="s">
        <v>131</v>
      </c>
      <c r="AJ1" s="20" t="s">
        <v>132</v>
      </c>
      <c r="AK1" s="21" t="s">
        <v>133</v>
      </c>
      <c r="AL1" s="20" t="s">
        <v>134</v>
      </c>
      <c r="AM1" s="21" t="s">
        <v>135</v>
      </c>
      <c r="AN1" s="20" t="s">
        <v>136</v>
      </c>
      <c r="AO1" s="1" t="s">
        <v>137</v>
      </c>
      <c r="AP1" s="1" t="s">
        <v>138</v>
      </c>
      <c r="AQ1" s="1" t="s">
        <v>139</v>
      </c>
      <c r="AR1" s="1" t="s">
        <v>140</v>
      </c>
      <c r="AS1" s="1" t="s">
        <v>141</v>
      </c>
      <c r="AT1" s="1" t="s">
        <v>142</v>
      </c>
      <c r="AU1" s="1" t="s">
        <v>143</v>
      </c>
      <c r="AV1" s="1" t="s">
        <v>144</v>
      </c>
      <c r="AW1" s="1" t="s">
        <v>145</v>
      </c>
      <c r="AX1" s="1" t="s">
        <v>146</v>
      </c>
      <c r="AY1" s="1" t="s">
        <v>45</v>
      </c>
      <c r="AZ1" s="1" t="s">
        <v>46</v>
      </c>
      <c r="BA1" s="1" t="s">
        <v>48</v>
      </c>
      <c r="BB1" s="1" t="s">
        <v>147</v>
      </c>
      <c r="BC1" s="1" t="s">
        <v>148</v>
      </c>
      <c r="BD1" s="1" t="s">
        <v>50</v>
      </c>
      <c r="BE1" s="1" t="s">
        <v>51</v>
      </c>
      <c r="BF1" s="1" t="s">
        <v>52</v>
      </c>
      <c r="BG1" s="1" t="s">
        <v>149</v>
      </c>
      <c r="BH1" s="1" t="s">
        <v>150</v>
      </c>
      <c r="BI1" s="1" t="s">
        <v>55</v>
      </c>
      <c r="BJ1" s="1" t="s">
        <v>56</v>
      </c>
      <c r="BK1" s="1" t="s">
        <v>57</v>
      </c>
      <c r="BL1" s="1" t="s">
        <v>58</v>
      </c>
      <c r="BM1" s="1" t="s">
        <v>59</v>
      </c>
      <c r="BN1" s="1" t="s">
        <v>151</v>
      </c>
      <c r="BO1" s="1" t="s">
        <v>152</v>
      </c>
      <c r="BP1" s="1" t="s">
        <v>153</v>
      </c>
      <c r="BQ1" s="1" t="s">
        <v>154</v>
      </c>
      <c r="BR1" s="1" t="s">
        <v>155</v>
      </c>
      <c r="BS1" s="1" t="s">
        <v>156</v>
      </c>
      <c r="BT1" s="1" t="s">
        <v>157</v>
      </c>
      <c r="BU1" s="1" t="s">
        <v>158</v>
      </c>
      <c r="BV1" s="1" t="s">
        <v>159</v>
      </c>
      <c r="BW1" s="1" t="s">
        <v>160</v>
      </c>
      <c r="BX1" s="1" t="s">
        <v>161</v>
      </c>
      <c r="BY1" s="1" t="s">
        <v>162</v>
      </c>
      <c r="BZ1" s="1" t="s">
        <v>163</v>
      </c>
      <c r="CA1" s="1" t="s">
        <v>164</v>
      </c>
      <c r="CB1" s="1" t="s">
        <v>165</v>
      </c>
      <c r="CC1" s="1" t="s">
        <v>166</v>
      </c>
      <c r="CD1" s="1" t="s">
        <v>167</v>
      </c>
      <c r="CE1" s="1" t="s">
        <v>168</v>
      </c>
      <c r="CF1" s="1" t="s">
        <v>169</v>
      </c>
      <c r="CG1" s="1" t="s">
        <v>170</v>
      </c>
      <c r="CH1" s="1" t="s">
        <v>171</v>
      </c>
      <c r="CI1" s="1" t="s">
        <v>172</v>
      </c>
      <c r="CJ1" s="1" t="s">
        <v>173</v>
      </c>
      <c r="CK1" s="1" t="s">
        <v>174</v>
      </c>
      <c r="CL1" s="1" t="s">
        <v>175</v>
      </c>
      <c r="CM1" s="1" t="s">
        <v>176</v>
      </c>
      <c r="CN1" s="1" t="s">
        <v>177</v>
      </c>
      <c r="CO1" s="1" t="s">
        <v>178</v>
      </c>
      <c r="CP1" s="1" t="s">
        <v>179</v>
      </c>
      <c r="CQ1" s="1" t="s">
        <v>177</v>
      </c>
      <c r="CR1" s="1" t="s">
        <v>180</v>
      </c>
      <c r="CS1" s="1" t="s">
        <v>181</v>
      </c>
      <c r="CT1" s="1" t="s">
        <v>182</v>
      </c>
      <c r="CU1" s="1" t="s">
        <v>183</v>
      </c>
      <c r="CV1" s="1" t="s">
        <v>184</v>
      </c>
      <c r="CW1" s="1" t="s">
        <v>185</v>
      </c>
      <c r="CX1" s="1" t="s">
        <v>186</v>
      </c>
      <c r="CY1" s="1" t="s">
        <v>187</v>
      </c>
      <c r="CZ1" s="1" t="s">
        <v>188</v>
      </c>
      <c r="DA1" s="1" t="s">
        <v>189</v>
      </c>
      <c r="DB1" s="1" t="s">
        <v>190</v>
      </c>
      <c r="DC1" s="1" t="s">
        <v>72</v>
      </c>
      <c r="DD1" s="1" t="s">
        <v>191</v>
      </c>
      <c r="DE1" s="1" t="s">
        <v>188</v>
      </c>
      <c r="DF1" s="1" t="s">
        <v>192</v>
      </c>
      <c r="DG1" s="1" t="s">
        <v>193</v>
      </c>
      <c r="DH1" s="1" t="s">
        <v>194</v>
      </c>
      <c r="DI1" s="1" t="s">
        <v>195</v>
      </c>
      <c r="DJ1" s="1" t="s">
        <v>196</v>
      </c>
      <c r="DK1" s="1" t="s">
        <v>197</v>
      </c>
      <c r="DL1" s="1" t="s">
        <v>198</v>
      </c>
      <c r="DM1" s="1" t="s">
        <v>199</v>
      </c>
      <c r="DN1" s="1" t="s">
        <v>200</v>
      </c>
      <c r="DO1" s="1" t="s">
        <v>201</v>
      </c>
      <c r="DP1" s="1" t="s">
        <v>202</v>
      </c>
      <c r="DQ1" s="1" t="s">
        <v>203</v>
      </c>
      <c r="DR1" s="1" t="s">
        <v>202</v>
      </c>
      <c r="DS1" s="1" t="s">
        <v>201</v>
      </c>
      <c r="DT1" s="1" t="s">
        <v>204</v>
      </c>
      <c r="DU1" s="1" t="s">
        <v>205</v>
      </c>
      <c r="DV1" s="1" t="s">
        <v>206</v>
      </c>
      <c r="DW1" s="1" t="s">
        <v>207</v>
      </c>
      <c r="DX1" s="1" t="s">
        <v>204</v>
      </c>
      <c r="DY1" s="1" t="s">
        <v>208</v>
      </c>
      <c r="DZ1" s="1" t="s">
        <v>209</v>
      </c>
      <c r="EA1" s="1" t="s">
        <v>210</v>
      </c>
      <c r="EB1" s="1" t="s">
        <v>211</v>
      </c>
      <c r="EC1" s="1" t="s">
        <v>212</v>
      </c>
      <c r="ED1" s="22">
        <v>0</v>
      </c>
      <c r="EM1" s="23"/>
      <c r="GX1" s="22" t="s">
        <v>213</v>
      </c>
      <c r="GY1" s="22" t="s">
        <v>214</v>
      </c>
      <c r="GZ1" s="22" t="s">
        <v>215</v>
      </c>
      <c r="HA1" s="22" t="s">
        <v>216</v>
      </c>
      <c r="HB1" s="22" t="s">
        <v>217</v>
      </c>
      <c r="HC1" s="22" t="s">
        <v>218</v>
      </c>
      <c r="HD1" s="22" t="s">
        <v>219</v>
      </c>
      <c r="HE1" s="22" t="s">
        <v>220</v>
      </c>
      <c r="HF1" s="22" t="s">
        <v>221</v>
      </c>
      <c r="HG1" s="22" t="s">
        <v>222</v>
      </c>
      <c r="HH1" s="22" t="s">
        <v>223</v>
      </c>
      <c r="HI1" s="22" t="s">
        <v>224</v>
      </c>
      <c r="HJ1" s="22" t="s">
        <v>225</v>
      </c>
      <c r="HK1" s="22" t="s">
        <v>226</v>
      </c>
      <c r="HL1" s="22" t="s">
        <v>227</v>
      </c>
      <c r="HM1" s="22" t="s">
        <v>228</v>
      </c>
      <c r="HN1" s="22" t="s">
        <v>229</v>
      </c>
      <c r="HO1" s="22" t="s">
        <v>230</v>
      </c>
      <c r="HP1" s="22" t="s">
        <v>231</v>
      </c>
      <c r="HQ1" s="22" t="s">
        <v>232</v>
      </c>
      <c r="HR1" s="22" t="s">
        <v>233</v>
      </c>
      <c r="HS1" s="22" t="s">
        <v>234</v>
      </c>
      <c r="HT1" s="22" t="s">
        <v>235</v>
      </c>
      <c r="HU1" s="22" t="s">
        <v>50</v>
      </c>
      <c r="HV1" s="22" t="s">
        <v>236</v>
      </c>
      <c r="HW1" s="22" t="s">
        <v>237</v>
      </c>
      <c r="HX1" s="22" t="s">
        <v>53</v>
      </c>
      <c r="HY1" s="22" t="s">
        <v>54</v>
      </c>
      <c r="HZ1" s="22" t="s">
        <v>55</v>
      </c>
      <c r="IA1" s="22" t="s">
        <v>56</v>
      </c>
      <c r="IB1" s="22" t="s">
        <v>57</v>
      </c>
      <c r="IC1" s="22" t="s">
        <v>58</v>
      </c>
      <c r="ID1" s="22" t="s">
        <v>59</v>
      </c>
      <c r="IE1" s="22" t="s">
        <v>40</v>
      </c>
      <c r="IF1" s="22" t="s">
        <v>41</v>
      </c>
      <c r="IG1" s="22" t="s">
        <v>42</v>
      </c>
      <c r="IH1" s="22" t="s">
        <v>43</v>
      </c>
      <c r="II1" s="22" t="s">
        <v>44</v>
      </c>
      <c r="IJ1" s="22" t="s">
        <v>60</v>
      </c>
      <c r="IK1" s="22" t="s">
        <v>61</v>
      </c>
      <c r="IL1" s="22" t="s">
        <v>62</v>
      </c>
      <c r="IM1" s="22" t="s">
        <v>63</v>
      </c>
      <c r="IO1" s="22" t="s">
        <v>238</v>
      </c>
    </row>
    <row r="2" spans="1:249">
      <c r="A2" s="24">
        <v>1</v>
      </c>
      <c r="B2" s="25" t="s">
        <v>239</v>
      </c>
      <c r="C2" s="25" t="s">
        <v>240</v>
      </c>
      <c r="D2" s="26">
        <v>28398</v>
      </c>
      <c r="E2" s="25" t="s">
        <v>241</v>
      </c>
      <c r="F2" s="27" t="s">
        <v>242</v>
      </c>
      <c r="G2" s="25" t="s">
        <v>243</v>
      </c>
      <c r="H2" s="27" t="s">
        <v>244</v>
      </c>
      <c r="I2" s="25" t="s">
        <v>245</v>
      </c>
      <c r="J2" s="25" t="s">
        <v>72</v>
      </c>
      <c r="K2" s="25" t="s">
        <v>72</v>
      </c>
      <c r="L2" s="25" t="s">
        <v>246</v>
      </c>
      <c r="M2" s="25">
        <v>0</v>
      </c>
      <c r="N2" s="25">
        <v>0</v>
      </c>
      <c r="O2" s="25" t="s">
        <v>247</v>
      </c>
      <c r="P2" s="25" t="s">
        <v>248</v>
      </c>
      <c r="Q2" s="25" t="s">
        <v>72</v>
      </c>
      <c r="R2" s="26" t="s">
        <v>72</v>
      </c>
      <c r="S2" s="25" t="s">
        <v>72</v>
      </c>
      <c r="T2" s="27">
        <v>1</v>
      </c>
      <c r="U2" s="25"/>
      <c r="V2" s="25">
        <v>-1</v>
      </c>
      <c r="W2" s="25"/>
      <c r="X2" s="25"/>
      <c r="Y2" s="26">
        <v>43132</v>
      </c>
      <c r="Z2" s="26" t="s">
        <v>249</v>
      </c>
      <c r="AA2" s="26"/>
      <c r="AB2" s="26"/>
      <c r="AC2" s="26"/>
      <c r="AD2" s="26"/>
      <c r="AE2" s="26"/>
      <c r="AF2" s="26"/>
      <c r="AG2" s="26"/>
      <c r="AH2" s="26"/>
      <c r="AI2" s="26"/>
      <c r="AJ2" s="28" t="s">
        <v>250</v>
      </c>
      <c r="AK2" s="28"/>
      <c r="AL2" s="28"/>
      <c r="AM2" s="28"/>
      <c r="AN2" s="28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 t="s">
        <v>251</v>
      </c>
      <c r="AZ2" s="29" t="s">
        <v>252</v>
      </c>
      <c r="BA2" s="29" t="s">
        <v>253</v>
      </c>
      <c r="BB2" s="29" t="s">
        <v>254</v>
      </c>
      <c r="BC2" s="29" t="s">
        <v>255</v>
      </c>
      <c r="BD2" s="29" t="s">
        <v>256</v>
      </c>
      <c r="BE2" s="29" t="s">
        <v>257</v>
      </c>
      <c r="BF2" s="29" t="s">
        <v>258</v>
      </c>
      <c r="BG2" s="29" t="s">
        <v>259</v>
      </c>
      <c r="BH2" s="29" t="s">
        <v>260</v>
      </c>
      <c r="BI2" s="29" t="s">
        <v>261</v>
      </c>
      <c r="BJ2" s="29" t="s">
        <v>262</v>
      </c>
      <c r="BK2" s="29" t="s">
        <v>263</v>
      </c>
      <c r="BL2" s="29" t="s">
        <v>264</v>
      </c>
      <c r="BM2" s="29" t="s">
        <v>265</v>
      </c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 t="s">
        <v>266</v>
      </c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 t="s">
        <v>72</v>
      </c>
      <c r="CY2" s="29"/>
      <c r="CZ2" s="29"/>
      <c r="DA2" s="29"/>
      <c r="DB2" s="29"/>
      <c r="DC2" s="29" t="s">
        <v>72</v>
      </c>
      <c r="DD2" s="29"/>
      <c r="DE2" s="29"/>
      <c r="DF2" s="29"/>
      <c r="DG2" s="29"/>
      <c r="DH2" s="29" t="s">
        <v>72</v>
      </c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 t="s">
        <v>72</v>
      </c>
      <c r="EB2" s="29"/>
      <c r="EC2" s="29"/>
      <c r="ED2" s="19">
        <v>0</v>
      </c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GX2" s="13">
        <v>0</v>
      </c>
      <c r="GY2" s="13">
        <v>5113</v>
      </c>
      <c r="GZ2" s="13">
        <v>255.65</v>
      </c>
      <c r="HA2" s="13">
        <v>5772.65</v>
      </c>
      <c r="HB2" s="13">
        <v>25</v>
      </c>
      <c r="HC2" s="13">
        <v>404</v>
      </c>
      <c r="HD2" s="13">
        <v>0</v>
      </c>
      <c r="HE2" s="13">
        <v>1</v>
      </c>
      <c r="HF2" s="13">
        <v>0</v>
      </c>
      <c r="HG2" s="13">
        <v>15</v>
      </c>
      <c r="HH2" s="13">
        <v>5383.65</v>
      </c>
      <c r="HI2" s="13">
        <v>1073.73</v>
      </c>
      <c r="HK2" s="13">
        <v>122.57</v>
      </c>
      <c r="HL2" s="13">
        <v>4187.3500000000004</v>
      </c>
      <c r="HM2" s="13">
        <v>0</v>
      </c>
      <c r="HN2" s="13">
        <v>170.8</v>
      </c>
      <c r="HO2" s="13">
        <v>1</v>
      </c>
      <c r="HP2" s="13" t="s">
        <v>267</v>
      </c>
      <c r="HR2" s="13" t="s">
        <v>246</v>
      </c>
      <c r="HS2" s="30">
        <v>0.2</v>
      </c>
      <c r="HT2" s="13">
        <v>5113</v>
      </c>
      <c r="HV2" s="13">
        <v>5395.29</v>
      </c>
      <c r="HW2" s="13">
        <v>0</v>
      </c>
    </row>
    <row r="3" spans="1:249">
      <c r="A3" s="25">
        <v>2</v>
      </c>
      <c r="B3" s="25" t="s">
        <v>268</v>
      </c>
      <c r="C3" s="25" t="s">
        <v>269</v>
      </c>
      <c r="D3" s="26">
        <v>31193</v>
      </c>
      <c r="E3" s="25" t="s">
        <v>72</v>
      </c>
      <c r="F3" s="27" t="s">
        <v>242</v>
      </c>
      <c r="G3" s="25" t="s">
        <v>243</v>
      </c>
      <c r="H3" s="27" t="s">
        <v>270</v>
      </c>
      <c r="I3" s="25" t="s">
        <v>271</v>
      </c>
      <c r="J3" s="25" t="s">
        <v>72</v>
      </c>
      <c r="K3" s="25" t="s">
        <v>72</v>
      </c>
      <c r="L3" s="25" t="s">
        <v>246</v>
      </c>
      <c r="M3" s="25">
        <v>0</v>
      </c>
      <c r="N3" s="25">
        <v>0</v>
      </c>
      <c r="O3" s="25" t="s">
        <v>272</v>
      </c>
      <c r="P3" s="25" t="s">
        <v>69</v>
      </c>
      <c r="Q3" s="25" t="s">
        <v>72</v>
      </c>
      <c r="R3" s="25" t="s">
        <v>72</v>
      </c>
      <c r="S3" s="25" t="s">
        <v>72</v>
      </c>
      <c r="T3" s="27">
        <v>1</v>
      </c>
      <c r="U3" s="25"/>
      <c r="V3" s="25">
        <v>-1</v>
      </c>
      <c r="W3" s="25"/>
      <c r="X3" s="25"/>
      <c r="Y3" s="26">
        <v>43525</v>
      </c>
      <c r="Z3" s="26" t="s">
        <v>273</v>
      </c>
      <c r="AA3" s="26"/>
      <c r="AB3" s="26"/>
      <c r="AC3" s="26"/>
      <c r="AD3" s="26"/>
      <c r="AE3" s="26"/>
      <c r="AF3" s="26"/>
      <c r="AG3" s="26"/>
      <c r="AH3" s="26"/>
      <c r="AI3" s="26"/>
      <c r="AJ3" s="28" t="s">
        <v>274</v>
      </c>
      <c r="AK3" s="28"/>
      <c r="AL3" s="28"/>
      <c r="AM3" s="28"/>
      <c r="AN3" s="28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 t="s">
        <v>74</v>
      </c>
      <c r="AZ3" s="29" t="s">
        <v>74</v>
      </c>
      <c r="BA3" s="29" t="s">
        <v>74</v>
      </c>
      <c r="BB3" s="29" t="s">
        <v>74</v>
      </c>
      <c r="BC3" s="29" t="s">
        <v>74</v>
      </c>
      <c r="BD3" s="29" t="s">
        <v>74</v>
      </c>
      <c r="BE3" s="29" t="s">
        <v>74</v>
      </c>
      <c r="BF3" s="29" t="s">
        <v>74</v>
      </c>
      <c r="BG3" s="29" t="s">
        <v>74</v>
      </c>
      <c r="BH3" s="29" t="s">
        <v>74</v>
      </c>
      <c r="BI3" s="29" t="s">
        <v>74</v>
      </c>
      <c r="BJ3" s="29" t="s">
        <v>74</v>
      </c>
      <c r="BK3" s="29" t="s">
        <v>74</v>
      </c>
      <c r="BL3" s="29" t="s">
        <v>74</v>
      </c>
      <c r="BM3" s="29" t="s">
        <v>74</v>
      </c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 t="s">
        <v>74</v>
      </c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 t="s">
        <v>72</v>
      </c>
      <c r="CY3" s="29"/>
      <c r="CZ3" s="29"/>
      <c r="DA3" s="29"/>
      <c r="DB3" s="29"/>
      <c r="DC3" s="29" t="s">
        <v>72</v>
      </c>
      <c r="DD3" s="29"/>
      <c r="DE3" s="29"/>
      <c r="DF3" s="29"/>
      <c r="DG3" s="29"/>
      <c r="DH3" s="29" t="s">
        <v>72</v>
      </c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 t="s">
        <v>72</v>
      </c>
      <c r="EB3" s="29"/>
      <c r="EC3" s="29"/>
      <c r="ED3" s="19">
        <v>0</v>
      </c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GX3" s="13">
        <v>0</v>
      </c>
      <c r="GY3" s="13">
        <v>5222</v>
      </c>
      <c r="GZ3" s="13">
        <v>0</v>
      </c>
      <c r="HA3" s="13">
        <v>5222</v>
      </c>
      <c r="HB3" s="13">
        <v>25</v>
      </c>
      <c r="HC3" s="13">
        <v>0</v>
      </c>
      <c r="HD3" s="13">
        <v>0</v>
      </c>
      <c r="HE3" s="13">
        <v>2</v>
      </c>
      <c r="HF3" s="13">
        <v>0</v>
      </c>
      <c r="HG3" s="13">
        <v>0</v>
      </c>
      <c r="HH3" s="13">
        <v>5222</v>
      </c>
      <c r="HI3" s="13">
        <v>1044.4000000000001</v>
      </c>
      <c r="HK3" s="13">
        <v>118.02</v>
      </c>
      <c r="HL3" s="13">
        <v>4059.58</v>
      </c>
      <c r="HM3" s="13">
        <v>0</v>
      </c>
      <c r="HN3" s="13">
        <v>155.96</v>
      </c>
      <c r="HO3" s="13">
        <v>2</v>
      </c>
      <c r="HP3" s="13" t="s">
        <v>267</v>
      </c>
      <c r="HR3" s="13" t="s">
        <v>246</v>
      </c>
      <c r="HS3" s="30">
        <v>0.2</v>
      </c>
      <c r="HT3" s="13">
        <v>5222</v>
      </c>
      <c r="HV3" s="13">
        <v>4948.0200000000004</v>
      </c>
      <c r="HW3" s="13">
        <v>0</v>
      </c>
    </row>
    <row r="4" spans="1:249">
      <c r="A4" s="25">
        <v>3</v>
      </c>
      <c r="B4" s="25" t="s">
        <v>275</v>
      </c>
      <c r="C4" s="25" t="s">
        <v>276</v>
      </c>
      <c r="D4" s="26">
        <v>29952</v>
      </c>
      <c r="E4" s="25" t="s">
        <v>69</v>
      </c>
      <c r="F4" s="27" t="s">
        <v>242</v>
      </c>
      <c r="G4" s="25" t="s">
        <v>243</v>
      </c>
      <c r="H4" s="27" t="s">
        <v>277</v>
      </c>
      <c r="I4" s="25" t="s">
        <v>278</v>
      </c>
      <c r="J4" s="25" t="s">
        <v>72</v>
      </c>
      <c r="K4" s="25" t="s">
        <v>72</v>
      </c>
      <c r="L4" s="25" t="s">
        <v>246</v>
      </c>
      <c r="M4" s="25">
        <v>0</v>
      </c>
      <c r="N4" s="25">
        <v>0</v>
      </c>
      <c r="O4" s="25" t="s">
        <v>279</v>
      </c>
      <c r="P4" s="25" t="s">
        <v>69</v>
      </c>
      <c r="Q4" s="25" t="s">
        <v>72</v>
      </c>
      <c r="R4" s="25" t="s">
        <v>72</v>
      </c>
      <c r="S4" s="25" t="s">
        <v>72</v>
      </c>
      <c r="T4" s="27">
        <v>1</v>
      </c>
      <c r="U4" s="25"/>
      <c r="V4" s="25">
        <v>-1</v>
      </c>
      <c r="W4" s="25"/>
      <c r="X4" s="25"/>
      <c r="Y4" s="26">
        <v>43556</v>
      </c>
      <c r="Z4" s="26" t="s">
        <v>280</v>
      </c>
      <c r="AA4" s="26"/>
      <c r="AB4" s="26"/>
      <c r="AC4" s="26"/>
      <c r="AD4" s="26"/>
      <c r="AE4" s="26"/>
      <c r="AF4" s="26"/>
      <c r="AG4" s="26"/>
      <c r="AH4" s="26"/>
      <c r="AI4" s="26"/>
      <c r="AJ4" s="28" t="s">
        <v>281</v>
      </c>
      <c r="AK4" s="28"/>
      <c r="AL4" s="28"/>
      <c r="AM4" s="28"/>
      <c r="AN4" s="28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 t="s">
        <v>74</v>
      </c>
      <c r="AZ4" s="29" t="s">
        <v>74</v>
      </c>
      <c r="BA4" s="29" t="s">
        <v>74</v>
      </c>
      <c r="BB4" s="29" t="s">
        <v>74</v>
      </c>
      <c r="BC4" s="29" t="s">
        <v>74</v>
      </c>
      <c r="BD4" s="29" t="s">
        <v>74</v>
      </c>
      <c r="BE4" s="29" t="s">
        <v>74</v>
      </c>
      <c r="BF4" s="29" t="s">
        <v>74</v>
      </c>
      <c r="BG4" s="29" t="s">
        <v>74</v>
      </c>
      <c r="BH4" s="29" t="s">
        <v>74</v>
      </c>
      <c r="BI4" s="29" t="s">
        <v>74</v>
      </c>
      <c r="BJ4" s="29" t="s">
        <v>74</v>
      </c>
      <c r="BK4" s="29" t="s">
        <v>74</v>
      </c>
      <c r="BL4" s="29" t="s">
        <v>74</v>
      </c>
      <c r="BM4" s="29" t="s">
        <v>74</v>
      </c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 t="s">
        <v>74</v>
      </c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 t="s">
        <v>72</v>
      </c>
      <c r="CY4" s="29"/>
      <c r="CZ4" s="29"/>
      <c r="DA4" s="29"/>
      <c r="DB4" s="29"/>
      <c r="DC4" s="29" t="s">
        <v>72</v>
      </c>
      <c r="DD4" s="29"/>
      <c r="DE4" s="29"/>
      <c r="DF4" s="29"/>
      <c r="DG4" s="29"/>
      <c r="DH4" s="29" t="s">
        <v>72</v>
      </c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 t="s">
        <v>72</v>
      </c>
      <c r="EB4" s="29"/>
      <c r="EC4" s="29"/>
      <c r="ED4" s="19">
        <v>0</v>
      </c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GX4" s="13">
        <v>0</v>
      </c>
      <c r="GY4" s="13">
        <v>5303</v>
      </c>
      <c r="GZ4" s="13">
        <v>0</v>
      </c>
      <c r="HA4" s="13">
        <v>5303</v>
      </c>
      <c r="HB4" s="13">
        <v>25</v>
      </c>
      <c r="HC4" s="13">
        <v>0</v>
      </c>
      <c r="HD4" s="13">
        <v>0</v>
      </c>
      <c r="HE4" s="13">
        <v>4</v>
      </c>
      <c r="HF4" s="13">
        <v>0</v>
      </c>
      <c r="HG4" s="13">
        <v>0</v>
      </c>
      <c r="HH4" s="13">
        <v>5303</v>
      </c>
      <c r="HI4" s="13">
        <v>1060.5999999999999</v>
      </c>
      <c r="HK4" s="13">
        <v>119.85</v>
      </c>
      <c r="HL4" s="13">
        <v>4122.55</v>
      </c>
      <c r="HM4" s="13">
        <v>0</v>
      </c>
      <c r="HN4" s="13">
        <v>162.26</v>
      </c>
      <c r="HO4" s="13">
        <v>3</v>
      </c>
      <c r="HP4" s="13" t="s">
        <v>267</v>
      </c>
      <c r="HR4" s="13" t="s">
        <v>246</v>
      </c>
      <c r="HS4" s="30">
        <v>0.2</v>
      </c>
      <c r="HT4" s="13">
        <v>5303</v>
      </c>
      <c r="HV4" s="13">
        <v>5020.8900000000003</v>
      </c>
      <c r="HW4" s="13">
        <v>0</v>
      </c>
    </row>
    <row r="5" spans="1:249">
      <c r="A5" s="25">
        <v>4</v>
      </c>
      <c r="B5" s="25" t="s">
        <v>282</v>
      </c>
      <c r="C5" s="25" t="s">
        <v>283</v>
      </c>
      <c r="D5" s="26">
        <v>32730</v>
      </c>
      <c r="E5" s="25" t="s">
        <v>284</v>
      </c>
      <c r="F5" s="27" t="s">
        <v>242</v>
      </c>
      <c r="G5" s="25" t="s">
        <v>243</v>
      </c>
      <c r="H5" s="27" t="s">
        <v>285</v>
      </c>
      <c r="I5" s="25" t="s">
        <v>286</v>
      </c>
      <c r="J5" s="25" t="s">
        <v>72</v>
      </c>
      <c r="K5" s="25" t="s">
        <v>72</v>
      </c>
      <c r="L5" s="25" t="s">
        <v>246</v>
      </c>
      <c r="M5" s="25">
        <v>0</v>
      </c>
      <c r="N5" s="25">
        <v>0</v>
      </c>
      <c r="O5" s="25" t="s">
        <v>287</v>
      </c>
      <c r="P5" s="25" t="s">
        <v>288</v>
      </c>
      <c r="Q5" s="25" t="s">
        <v>72</v>
      </c>
      <c r="R5" s="25" t="s">
        <v>72</v>
      </c>
      <c r="S5" s="25" t="s">
        <v>72</v>
      </c>
      <c r="T5" s="27" t="s">
        <v>251</v>
      </c>
      <c r="U5" s="25"/>
      <c r="V5" s="25">
        <v>-1</v>
      </c>
      <c r="W5" s="25"/>
      <c r="X5" s="25"/>
      <c r="Y5" s="26">
        <v>43709</v>
      </c>
      <c r="Z5" s="26" t="s">
        <v>280</v>
      </c>
      <c r="AA5" s="26"/>
      <c r="AB5" s="26"/>
      <c r="AC5" s="26"/>
      <c r="AD5" s="26"/>
      <c r="AE5" s="26"/>
      <c r="AF5" s="26"/>
      <c r="AG5" s="26"/>
      <c r="AH5" s="26"/>
      <c r="AI5" s="26"/>
      <c r="AJ5" s="28" t="s">
        <v>289</v>
      </c>
      <c r="AK5" s="28"/>
      <c r="AL5" s="28"/>
      <c r="AM5" s="28"/>
      <c r="AN5" s="28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 t="s">
        <v>74</v>
      </c>
      <c r="AZ5" s="29" t="s">
        <v>74</v>
      </c>
      <c r="BA5" s="29" t="s">
        <v>74</v>
      </c>
      <c r="BB5" s="29" t="s">
        <v>74</v>
      </c>
      <c r="BC5" s="29" t="s">
        <v>74</v>
      </c>
      <c r="BD5" s="29" t="s">
        <v>74</v>
      </c>
      <c r="BE5" s="29" t="s">
        <v>74</v>
      </c>
      <c r="BF5" s="29" t="s">
        <v>74</v>
      </c>
      <c r="BG5" s="29" t="s">
        <v>74</v>
      </c>
      <c r="BH5" s="29" t="s">
        <v>74</v>
      </c>
      <c r="BI5" s="29" t="s">
        <v>74</v>
      </c>
      <c r="BJ5" s="29" t="s">
        <v>74</v>
      </c>
      <c r="BK5" s="29" t="s">
        <v>74</v>
      </c>
      <c r="BL5" s="29" t="s">
        <v>74</v>
      </c>
      <c r="BM5" s="29" t="s">
        <v>74</v>
      </c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 t="s">
        <v>74</v>
      </c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 t="s">
        <v>72</v>
      </c>
      <c r="CY5" s="29"/>
      <c r="CZ5" s="29"/>
      <c r="DA5" s="29"/>
      <c r="DB5" s="29"/>
      <c r="DC5" s="29" t="s">
        <v>72</v>
      </c>
      <c r="DD5" s="29"/>
      <c r="DE5" s="29"/>
      <c r="DF5" s="29"/>
      <c r="DG5" s="29"/>
      <c r="DH5" s="29" t="s">
        <v>72</v>
      </c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 t="s">
        <v>72</v>
      </c>
      <c r="EB5" s="29"/>
      <c r="EC5" s="29"/>
      <c r="ED5" s="19">
        <v>0</v>
      </c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GX5" s="13">
        <v>0</v>
      </c>
      <c r="GY5" s="13">
        <v>5444</v>
      </c>
      <c r="GZ5" s="13">
        <v>0</v>
      </c>
      <c r="HA5" s="13">
        <v>5444</v>
      </c>
      <c r="HB5" s="13">
        <v>25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K5" s="13">
        <v>366.92</v>
      </c>
      <c r="HL5" s="13">
        <v>0</v>
      </c>
      <c r="HM5" s="13">
        <v>0</v>
      </c>
      <c r="HN5" s="13">
        <v>0</v>
      </c>
      <c r="HO5" s="13">
        <v>4</v>
      </c>
      <c r="HP5" s="13" t="s">
        <v>267</v>
      </c>
      <c r="HR5" s="13" t="s">
        <v>246</v>
      </c>
      <c r="HS5" s="30">
        <v>0.2</v>
      </c>
      <c r="HT5" s="13">
        <v>5444</v>
      </c>
      <c r="HV5" s="13">
        <v>5077.08</v>
      </c>
      <c r="HW5" s="13">
        <v>0</v>
      </c>
    </row>
    <row r="6" spans="1:249">
      <c r="A6" s="24">
        <v>5</v>
      </c>
      <c r="B6" s="25" t="s">
        <v>290</v>
      </c>
      <c r="C6" s="25" t="s">
        <v>291</v>
      </c>
      <c r="D6" s="26"/>
      <c r="E6" s="25" t="s">
        <v>72</v>
      </c>
      <c r="F6" s="27" t="s">
        <v>242</v>
      </c>
      <c r="G6" s="25" t="s">
        <v>243</v>
      </c>
      <c r="H6" s="27" t="s">
        <v>292</v>
      </c>
      <c r="I6" s="25" t="s">
        <v>293</v>
      </c>
      <c r="J6" s="25" t="s">
        <v>72</v>
      </c>
      <c r="K6" s="25" t="s">
        <v>72</v>
      </c>
      <c r="L6" s="25" t="s">
        <v>246</v>
      </c>
      <c r="M6" s="25">
        <v>0</v>
      </c>
      <c r="N6" s="25">
        <v>0</v>
      </c>
      <c r="O6" s="25" t="s">
        <v>72</v>
      </c>
      <c r="P6" s="25" t="s">
        <v>69</v>
      </c>
      <c r="Q6" s="25" t="s">
        <v>72</v>
      </c>
      <c r="R6" s="26" t="s">
        <v>72</v>
      </c>
      <c r="S6" s="25" t="s">
        <v>72</v>
      </c>
      <c r="T6" s="27" t="s">
        <v>251</v>
      </c>
      <c r="U6" s="25"/>
      <c r="V6" s="25">
        <v>-1</v>
      </c>
      <c r="W6" s="25"/>
      <c r="X6" s="25"/>
      <c r="Y6" s="26">
        <v>43800</v>
      </c>
      <c r="Z6" s="26" t="s">
        <v>294</v>
      </c>
      <c r="AA6" s="26"/>
      <c r="AB6" s="26"/>
      <c r="AC6" s="26"/>
      <c r="AD6" s="26"/>
      <c r="AE6" s="26"/>
      <c r="AF6" s="26"/>
      <c r="AG6" s="26"/>
      <c r="AH6" s="26"/>
      <c r="AI6" s="26"/>
      <c r="AJ6" s="28" t="s">
        <v>295</v>
      </c>
      <c r="AK6" s="28"/>
      <c r="AL6" s="28"/>
      <c r="AM6" s="28"/>
      <c r="AN6" s="28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 t="s">
        <v>74</v>
      </c>
      <c r="AZ6" s="29" t="s">
        <v>74</v>
      </c>
      <c r="BA6" s="29" t="s">
        <v>74</v>
      </c>
      <c r="BB6" s="29" t="s">
        <v>74</v>
      </c>
      <c r="BC6" s="29" t="s">
        <v>74</v>
      </c>
      <c r="BD6" s="29" t="s">
        <v>74</v>
      </c>
      <c r="BE6" s="29" t="s">
        <v>74</v>
      </c>
      <c r="BF6" s="29" t="s">
        <v>74</v>
      </c>
      <c r="BG6" s="29" t="s">
        <v>74</v>
      </c>
      <c r="BH6" s="29" t="s">
        <v>74</v>
      </c>
      <c r="BI6" s="29" t="s">
        <v>296</v>
      </c>
      <c r="BJ6" s="29" t="s">
        <v>296</v>
      </c>
      <c r="BK6" s="29" t="s">
        <v>74</v>
      </c>
      <c r="BL6" s="29" t="s">
        <v>74</v>
      </c>
      <c r="BM6" s="29" t="s">
        <v>74</v>
      </c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 t="s">
        <v>74</v>
      </c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 t="s">
        <v>72</v>
      </c>
      <c r="CY6" s="29"/>
      <c r="CZ6" s="29"/>
      <c r="DA6" s="29"/>
      <c r="DB6" s="29"/>
      <c r="DC6" s="29" t="s">
        <v>72</v>
      </c>
      <c r="DD6" s="29"/>
      <c r="DE6" s="29"/>
      <c r="DF6" s="29"/>
      <c r="DG6" s="29"/>
      <c r="DH6" s="29" t="s">
        <v>72</v>
      </c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 t="s">
        <v>72</v>
      </c>
      <c r="EB6" s="29"/>
      <c r="EC6" s="29"/>
      <c r="ED6" s="19">
        <v>0</v>
      </c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GX6" s="13">
        <v>0</v>
      </c>
      <c r="GY6" s="13">
        <v>23456</v>
      </c>
      <c r="GZ6" s="13">
        <v>0</v>
      </c>
      <c r="HA6" s="13">
        <v>27456</v>
      </c>
      <c r="HB6" s="13">
        <v>25</v>
      </c>
      <c r="HC6" s="13">
        <v>4000</v>
      </c>
      <c r="HD6" s="13">
        <v>0</v>
      </c>
      <c r="HE6" s="13">
        <v>0</v>
      </c>
      <c r="HF6" s="13">
        <v>0</v>
      </c>
      <c r="HG6" s="13">
        <v>0</v>
      </c>
      <c r="HH6" s="13">
        <v>23456</v>
      </c>
      <c r="HI6" s="13">
        <v>2500</v>
      </c>
      <c r="HK6" s="13">
        <v>798.91</v>
      </c>
      <c r="HL6" s="13">
        <v>20157.09</v>
      </c>
      <c r="HM6" s="13">
        <v>0</v>
      </c>
      <c r="HN6" s="13">
        <v>5626.36</v>
      </c>
      <c r="HO6" s="13">
        <v>5</v>
      </c>
      <c r="HP6" s="13" t="s">
        <v>267</v>
      </c>
      <c r="HR6" s="13" t="s">
        <v>246</v>
      </c>
      <c r="HS6" s="30">
        <v>0.2</v>
      </c>
      <c r="HT6" s="13">
        <v>23456</v>
      </c>
      <c r="HV6" s="13">
        <v>21030.73</v>
      </c>
      <c r="HW6" s="13">
        <v>315.45999999999998</v>
      </c>
    </row>
    <row r="7" spans="1:249">
      <c r="A7" s="25"/>
      <c r="B7" s="25"/>
      <c r="C7" s="25"/>
      <c r="D7" s="26"/>
      <c r="E7" s="25"/>
      <c r="F7" s="27"/>
      <c r="G7" s="25"/>
      <c r="H7" s="27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8"/>
      <c r="AK7" s="28"/>
      <c r="AL7" s="28"/>
      <c r="AM7" s="28"/>
      <c r="AN7" s="28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HS7" s="30"/>
    </row>
    <row r="8" spans="1:249">
      <c r="A8" s="25"/>
      <c r="B8" s="25"/>
      <c r="C8" s="25"/>
      <c r="D8" s="26"/>
      <c r="E8" s="25"/>
      <c r="F8" s="27"/>
      <c r="G8" s="25"/>
      <c r="H8" s="27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8"/>
      <c r="AK8" s="28"/>
      <c r="AL8" s="28"/>
      <c r="AM8" s="28"/>
      <c r="AN8" s="28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HS8" s="30"/>
    </row>
    <row r="9" spans="1:249">
      <c r="A9" s="25"/>
      <c r="B9" s="25"/>
      <c r="C9" s="25"/>
      <c r="D9" s="26"/>
      <c r="E9" s="25"/>
      <c r="F9" s="27"/>
      <c r="G9" s="25"/>
      <c r="H9" s="27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8"/>
      <c r="AK9" s="28"/>
      <c r="AL9" s="28"/>
      <c r="AM9" s="28"/>
      <c r="AN9" s="28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HS9" s="30"/>
    </row>
    <row r="10" spans="1:249">
      <c r="A10" s="25">
        <v>1</v>
      </c>
      <c r="B10" s="27">
        <f>A10+1</f>
        <v>2</v>
      </c>
      <c r="C10" s="27">
        <f t="shared" ref="C10:AB10" si="0">B10+1</f>
        <v>3</v>
      </c>
      <c r="D10" s="27">
        <f t="shared" si="0"/>
        <v>4</v>
      </c>
      <c r="E10" s="27">
        <f t="shared" si="0"/>
        <v>5</v>
      </c>
      <c r="F10" s="27">
        <f t="shared" si="0"/>
        <v>6</v>
      </c>
      <c r="G10" s="27">
        <f t="shared" si="0"/>
        <v>7</v>
      </c>
      <c r="H10" s="27">
        <f t="shared" si="0"/>
        <v>8</v>
      </c>
      <c r="I10" s="27">
        <f t="shared" si="0"/>
        <v>9</v>
      </c>
      <c r="J10" s="27">
        <f t="shared" si="0"/>
        <v>10</v>
      </c>
      <c r="K10" s="27">
        <f t="shared" si="0"/>
        <v>11</v>
      </c>
      <c r="L10" s="27">
        <f t="shared" si="0"/>
        <v>12</v>
      </c>
      <c r="M10" s="27">
        <f t="shared" si="0"/>
        <v>13</v>
      </c>
      <c r="N10" s="27">
        <f t="shared" si="0"/>
        <v>14</v>
      </c>
      <c r="O10" s="27">
        <f t="shared" si="0"/>
        <v>15</v>
      </c>
      <c r="P10" s="27">
        <f t="shared" si="0"/>
        <v>16</v>
      </c>
      <c r="Q10" s="27">
        <f t="shared" si="0"/>
        <v>17</v>
      </c>
      <c r="R10" s="27">
        <f t="shared" si="0"/>
        <v>18</v>
      </c>
      <c r="S10" s="27">
        <f t="shared" si="0"/>
        <v>19</v>
      </c>
      <c r="T10" s="27">
        <f t="shared" si="0"/>
        <v>20</v>
      </c>
      <c r="U10" s="27">
        <f t="shared" si="0"/>
        <v>21</v>
      </c>
      <c r="V10" s="27">
        <f t="shared" si="0"/>
        <v>22</v>
      </c>
      <c r="W10" s="27">
        <f t="shared" si="0"/>
        <v>23</v>
      </c>
      <c r="X10" s="27">
        <f t="shared" si="0"/>
        <v>24</v>
      </c>
      <c r="Y10" s="27">
        <f t="shared" si="0"/>
        <v>25</v>
      </c>
      <c r="Z10" s="27">
        <f t="shared" si="0"/>
        <v>26</v>
      </c>
      <c r="AA10" s="27">
        <f t="shared" si="0"/>
        <v>27</v>
      </c>
      <c r="AB10" s="27">
        <f t="shared" si="0"/>
        <v>28</v>
      </c>
      <c r="AC10" s="26"/>
      <c r="AD10" s="26"/>
      <c r="AE10" s="26"/>
      <c r="AF10" s="26"/>
      <c r="AG10" s="26"/>
      <c r="AH10" s="26"/>
      <c r="AI10" s="26"/>
      <c r="AJ10" s="28"/>
      <c r="AK10" s="28"/>
      <c r="AL10" s="28"/>
      <c r="AM10" s="28"/>
      <c r="AN10" s="28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19"/>
      <c r="EE10" s="19"/>
      <c r="EF10" s="19"/>
      <c r="EG10" s="19"/>
      <c r="EH10" s="19"/>
      <c r="EI10" s="19"/>
      <c r="EJ10" s="19"/>
      <c r="EK10" s="19"/>
      <c r="EL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HS10" s="30"/>
    </row>
    <row r="11" spans="1:249">
      <c r="A11" s="25"/>
      <c r="B11" s="25"/>
      <c r="C11" s="25"/>
      <c r="D11" s="26"/>
      <c r="E11" s="25"/>
      <c r="F11" s="27"/>
      <c r="G11" s="25"/>
      <c r="H11" s="27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  <c r="Z11" s="25"/>
      <c r="AA11" s="25"/>
      <c r="AB11" s="26"/>
      <c r="AC11" s="25"/>
      <c r="AD11" s="25"/>
      <c r="AE11" s="25"/>
      <c r="AF11" s="25"/>
      <c r="AG11" s="25"/>
      <c r="AH11" s="25"/>
      <c r="AI11" s="25"/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19"/>
      <c r="EE11" s="19"/>
      <c r="EF11" s="19"/>
      <c r="EG11" s="19"/>
      <c r="EH11" s="19"/>
      <c r="EI11" s="19"/>
      <c r="EJ11" s="19"/>
      <c r="EK11" s="19"/>
      <c r="EL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HS11" s="30"/>
    </row>
    <row r="12" spans="1:249">
      <c r="A12" s="25"/>
      <c r="B12" s="25"/>
      <c r="C12" s="25"/>
      <c r="D12" s="26"/>
      <c r="E12" s="25"/>
      <c r="F12" s="27"/>
      <c r="G12" s="25"/>
      <c r="H12" s="27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32"/>
      <c r="AK12" s="28"/>
      <c r="AL12" s="28"/>
      <c r="AM12" s="28"/>
      <c r="AN12" s="28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19"/>
      <c r="EE12" s="19"/>
      <c r="EF12" s="19"/>
      <c r="EG12" s="19"/>
      <c r="EH12" s="19"/>
      <c r="EI12" s="19"/>
      <c r="EJ12" s="19"/>
      <c r="EK12" s="19"/>
      <c r="EL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HS12" s="30"/>
    </row>
    <row r="13" spans="1:249">
      <c r="A13" s="25"/>
      <c r="B13" s="25"/>
      <c r="C13" s="25"/>
      <c r="D13" s="26"/>
      <c r="E13" s="25"/>
      <c r="F13" s="27"/>
      <c r="G13" s="25"/>
      <c r="H13" s="27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  <c r="Z13" s="25"/>
      <c r="AA13" s="25"/>
      <c r="AB13" s="26"/>
      <c r="AC13" s="25"/>
      <c r="AD13" s="25"/>
      <c r="AE13" s="25"/>
      <c r="AF13" s="25"/>
      <c r="AG13" s="25"/>
      <c r="AH13" s="25"/>
      <c r="AI13" s="25"/>
      <c r="AJ13" s="28"/>
      <c r="AK13" s="28"/>
      <c r="AL13" s="28"/>
      <c r="AM13" s="28"/>
      <c r="AN13" s="28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19"/>
      <c r="EE13" s="19"/>
      <c r="EF13" s="19"/>
      <c r="EG13" s="19"/>
      <c r="EH13" s="19"/>
      <c r="EI13" s="19"/>
      <c r="EJ13" s="19"/>
      <c r="EK13" s="19"/>
      <c r="EL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HS13" s="30"/>
    </row>
    <row r="14" spans="1:249">
      <c r="A14" s="25"/>
      <c r="B14" s="25"/>
      <c r="C14" s="25"/>
      <c r="D14" s="26"/>
      <c r="E14" s="25"/>
      <c r="F14" s="27"/>
      <c r="G14" s="25"/>
      <c r="H14" s="27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  <c r="Z14" s="25"/>
      <c r="AA14" s="25"/>
      <c r="AB14" s="26"/>
      <c r="AC14" s="25"/>
      <c r="AD14" s="25"/>
      <c r="AE14" s="25"/>
      <c r="AF14" s="25"/>
      <c r="AG14" s="25"/>
      <c r="AH14" s="25"/>
      <c r="AI14" s="25"/>
      <c r="AJ14" s="28"/>
      <c r="AK14" s="28"/>
      <c r="AL14" s="28"/>
      <c r="AM14" s="28"/>
      <c r="AN14" s="28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19"/>
      <c r="EE14" s="19"/>
      <c r="EF14" s="19"/>
      <c r="EG14" s="19"/>
      <c r="EH14" s="19"/>
      <c r="EI14" s="19"/>
      <c r="EJ14" s="19"/>
      <c r="EK14" s="19"/>
      <c r="EL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HS14" s="30"/>
    </row>
    <row r="15" spans="1:249">
      <c r="A15" s="25"/>
      <c r="B15" s="25"/>
      <c r="C15" s="25"/>
      <c r="D15" s="26"/>
      <c r="E15" s="25"/>
      <c r="F15" s="27"/>
      <c r="G15" s="25"/>
      <c r="H15" s="27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  <c r="Z15" s="25"/>
      <c r="AA15" s="25"/>
      <c r="AB15" s="26"/>
      <c r="AC15" s="25"/>
      <c r="AD15" s="25"/>
      <c r="AE15" s="25"/>
      <c r="AF15" s="25"/>
      <c r="AG15" s="25"/>
      <c r="AH15" s="25"/>
      <c r="AI15" s="25"/>
      <c r="AJ15" s="32"/>
      <c r="AK15" s="28"/>
      <c r="AL15" s="28"/>
      <c r="AM15" s="28"/>
      <c r="AN15" s="28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19"/>
      <c r="EE15" s="19"/>
      <c r="EF15" s="19"/>
      <c r="EG15" s="19"/>
      <c r="EH15" s="19"/>
      <c r="EI15" s="19"/>
      <c r="EJ15" s="19"/>
      <c r="EK15" s="19"/>
      <c r="EL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HS15" s="30"/>
    </row>
    <row r="16" spans="1:249">
      <c r="A16" s="25"/>
      <c r="B16" s="25"/>
      <c r="C16" s="25"/>
      <c r="D16" s="26"/>
      <c r="E16" s="25"/>
      <c r="F16" s="27"/>
      <c r="G16" s="25"/>
      <c r="H16" s="27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  <c r="Z16" s="25"/>
      <c r="AA16" s="25"/>
      <c r="AB16" s="26"/>
      <c r="AC16" s="25"/>
      <c r="AD16" s="25"/>
      <c r="AE16" s="25"/>
      <c r="AF16" s="25"/>
      <c r="AG16" s="25"/>
      <c r="AH16" s="25"/>
      <c r="AI16" s="25"/>
      <c r="AJ16" s="28"/>
      <c r="AK16" s="28"/>
      <c r="AL16" s="28"/>
      <c r="AM16" s="28"/>
      <c r="AN16" s="28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19"/>
      <c r="EE16" s="19"/>
      <c r="EF16" s="19"/>
      <c r="EG16" s="19"/>
      <c r="EH16" s="19"/>
      <c r="EI16" s="19"/>
      <c r="EJ16" s="19"/>
      <c r="EK16" s="19"/>
      <c r="EL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HS16" s="30"/>
    </row>
    <row r="17" spans="1:231">
      <c r="A17" s="25"/>
      <c r="B17" s="25"/>
      <c r="C17" s="25"/>
      <c r="D17" s="26"/>
      <c r="E17" s="25"/>
      <c r="F17" s="27"/>
      <c r="G17" s="25"/>
      <c r="H17" s="27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  <c r="Z17" s="25"/>
      <c r="AA17" s="25"/>
      <c r="AB17" s="26"/>
      <c r="AC17" s="25"/>
      <c r="AD17" s="25"/>
      <c r="AE17" s="25"/>
      <c r="AF17" s="25"/>
      <c r="AG17" s="25"/>
      <c r="AH17" s="25"/>
      <c r="AI17" s="25"/>
      <c r="AJ17" s="28"/>
      <c r="AK17" s="28"/>
      <c r="AL17" s="28"/>
      <c r="AM17" s="28"/>
      <c r="AN17" s="28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19"/>
      <c r="EE17" s="19"/>
      <c r="EF17" s="19"/>
      <c r="EG17" s="19"/>
      <c r="EH17" s="19"/>
      <c r="EI17" s="19"/>
      <c r="EJ17" s="19"/>
      <c r="EK17" s="19"/>
      <c r="EL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HS17" s="30"/>
    </row>
    <row r="18" spans="1:231">
      <c r="A18" s="25"/>
      <c r="B18" s="25"/>
      <c r="C18" s="25"/>
      <c r="D18" s="26"/>
      <c r="E18" s="25"/>
      <c r="F18" s="27"/>
      <c r="G18" s="25"/>
      <c r="H18" s="27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32"/>
      <c r="AK18" s="28"/>
      <c r="AL18" s="28"/>
      <c r="AM18" s="28"/>
      <c r="AN18" s="28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19"/>
      <c r="EE18" s="19"/>
      <c r="EF18" s="19"/>
      <c r="EG18" s="19"/>
      <c r="EH18" s="19"/>
      <c r="EI18" s="19"/>
      <c r="EJ18" s="19"/>
      <c r="EK18" s="19"/>
      <c r="EL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HS18" s="30"/>
    </row>
    <row r="19" spans="1:231">
      <c r="A19" s="25"/>
      <c r="B19" s="25"/>
      <c r="C19" s="25"/>
      <c r="D19" s="26"/>
      <c r="E19" s="25"/>
      <c r="F19" s="27"/>
      <c r="G19" s="25"/>
      <c r="H19" s="27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32"/>
      <c r="AK19" s="28"/>
      <c r="AL19" s="28"/>
      <c r="AM19" s="28"/>
      <c r="AN19" s="28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19"/>
      <c r="EE19" s="19"/>
      <c r="EF19" s="19"/>
      <c r="EG19" s="19"/>
      <c r="EH19" s="19"/>
      <c r="EI19" s="19"/>
      <c r="EJ19" s="19"/>
      <c r="EK19" s="19"/>
      <c r="EL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HS19" s="30"/>
    </row>
    <row r="20" spans="1:231">
      <c r="A20" s="25"/>
      <c r="B20" s="25"/>
      <c r="C20" s="25"/>
      <c r="D20" s="26"/>
      <c r="E20" s="25"/>
      <c r="F20" s="27"/>
      <c r="G20" s="25"/>
      <c r="H20" s="27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32"/>
      <c r="AK20" s="28"/>
      <c r="AL20" s="28"/>
      <c r="AM20" s="28"/>
      <c r="AN20" s="28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19"/>
      <c r="EE20" s="19"/>
      <c r="EF20" s="19"/>
      <c r="EG20" s="19"/>
      <c r="EH20" s="19"/>
      <c r="EI20" s="19"/>
      <c r="EJ20" s="19"/>
      <c r="EK20" s="19"/>
      <c r="EL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HS20" s="30"/>
    </row>
    <row r="21" spans="1:231">
      <c r="A21" s="25"/>
      <c r="B21" s="25"/>
      <c r="C21" s="25"/>
      <c r="D21" s="26"/>
      <c r="E21" s="25"/>
      <c r="F21" s="27"/>
      <c r="G21" s="25"/>
      <c r="H21" s="27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32"/>
      <c r="AK21" s="28"/>
      <c r="AL21" s="28"/>
      <c r="AM21" s="28"/>
      <c r="AN21" s="28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19"/>
      <c r="EE21" s="19"/>
      <c r="EF21" s="19"/>
      <c r="EG21" s="19"/>
      <c r="EH21" s="19"/>
      <c r="EI21" s="19"/>
      <c r="EJ21" s="19"/>
      <c r="EK21" s="19"/>
      <c r="EL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HS21" s="30"/>
    </row>
    <row r="22" spans="1:231" s="35" customFormat="1">
      <c r="A22" s="25"/>
      <c r="B22" s="25"/>
      <c r="C22" s="25"/>
      <c r="D22" s="26"/>
      <c r="E22" s="25"/>
      <c r="F22" s="27"/>
      <c r="G22" s="25"/>
      <c r="H22" s="27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32"/>
      <c r="AK22" s="28"/>
      <c r="AL22" s="28"/>
      <c r="AM22" s="28"/>
      <c r="AN22" s="28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19"/>
      <c r="EE22" s="33"/>
      <c r="EF22" s="33"/>
      <c r="EG22" s="33"/>
      <c r="EH22" s="33"/>
      <c r="EI22" s="33"/>
      <c r="EJ22" s="33"/>
      <c r="EK22" s="33"/>
      <c r="EL22" s="33"/>
      <c r="EM22" s="34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HS22" s="36"/>
    </row>
    <row r="23" spans="1:231">
      <c r="A23" s="25"/>
      <c r="B23" s="25"/>
      <c r="C23" s="25"/>
      <c r="D23" s="26"/>
      <c r="E23" s="25"/>
      <c r="F23" s="27"/>
      <c r="G23" s="25"/>
      <c r="H23" s="27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32"/>
      <c r="AK23" s="28"/>
      <c r="AL23" s="28"/>
      <c r="AM23" s="28"/>
      <c r="AN23" s="28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33"/>
      <c r="EE23" s="19"/>
      <c r="EF23" s="19"/>
      <c r="EG23" s="19"/>
      <c r="EH23" s="19"/>
      <c r="EI23" s="19"/>
      <c r="EJ23" s="19"/>
      <c r="EK23" s="19"/>
      <c r="EL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HS23" s="30"/>
    </row>
    <row r="24" spans="1:231">
      <c r="A24" s="25"/>
      <c r="B24" s="25"/>
      <c r="C24" s="25"/>
      <c r="D24" s="26"/>
      <c r="E24" s="25"/>
      <c r="F24" s="27"/>
      <c r="G24" s="25"/>
      <c r="H24" s="27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25"/>
      <c r="AA24" s="25"/>
      <c r="AB24" s="26"/>
      <c r="AC24" s="25"/>
      <c r="AD24" s="25"/>
      <c r="AE24" s="25"/>
      <c r="AF24" s="25"/>
      <c r="AG24" s="25"/>
      <c r="AH24" s="25"/>
      <c r="AI24" s="25"/>
      <c r="AJ24" s="28"/>
      <c r="AK24" s="28"/>
      <c r="AL24" s="28"/>
      <c r="AM24" s="28"/>
      <c r="AN24" s="28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19"/>
      <c r="EE24" s="19"/>
      <c r="EF24" s="19"/>
      <c r="EG24" s="19"/>
      <c r="EH24" s="19"/>
      <c r="EI24" s="19"/>
      <c r="EJ24" s="19"/>
      <c r="EK24" s="19"/>
      <c r="EL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GX24" s="13">
        <v>0</v>
      </c>
      <c r="GY24" s="13">
        <v>18200</v>
      </c>
      <c r="GZ24" s="13">
        <v>0</v>
      </c>
      <c r="HA24" s="13">
        <v>18200</v>
      </c>
      <c r="HB24" s="13">
        <v>175</v>
      </c>
      <c r="HC24" s="13">
        <v>0</v>
      </c>
      <c r="HD24" s="13">
        <v>0</v>
      </c>
      <c r="HE24" s="13">
        <v>3</v>
      </c>
      <c r="HF24" s="13">
        <v>0</v>
      </c>
      <c r="HG24" s="13">
        <v>0</v>
      </c>
      <c r="HH24" s="13">
        <v>18200</v>
      </c>
      <c r="HI24" s="13">
        <v>3640</v>
      </c>
      <c r="HK24" s="13">
        <v>0</v>
      </c>
      <c r="HL24" s="13">
        <v>14560</v>
      </c>
      <c r="HM24" s="13">
        <v>0</v>
      </c>
      <c r="HN24" s="13">
        <v>0</v>
      </c>
      <c r="HO24" s="13">
        <v>23</v>
      </c>
      <c r="HP24" s="13" t="s">
        <v>267</v>
      </c>
      <c r="HR24" s="13" t="s">
        <v>246</v>
      </c>
      <c r="HS24" s="30">
        <v>0.2</v>
      </c>
      <c r="HT24" s="13">
        <v>18200</v>
      </c>
      <c r="HV24" s="13">
        <v>15600</v>
      </c>
      <c r="HW24" s="13">
        <v>0</v>
      </c>
    </row>
    <row r="25" spans="1:231">
      <c r="A25" s="25"/>
      <c r="B25" s="25"/>
      <c r="C25" s="25"/>
      <c r="D25" s="26"/>
      <c r="E25" s="25"/>
      <c r="F25" s="27"/>
      <c r="G25" s="25"/>
      <c r="H25" s="27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5"/>
      <c r="AA25" s="25"/>
      <c r="AB25" s="26"/>
      <c r="AC25" s="25"/>
      <c r="AD25" s="25"/>
      <c r="AE25" s="25"/>
      <c r="AF25" s="25"/>
      <c r="AG25" s="25"/>
      <c r="AH25" s="25"/>
      <c r="AI25" s="25"/>
      <c r="AJ25" s="28"/>
      <c r="AK25" s="28"/>
      <c r="AL25" s="28"/>
      <c r="AM25" s="28"/>
      <c r="AN25" s="28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19"/>
      <c r="EE25" s="19"/>
      <c r="EF25" s="19"/>
      <c r="EG25" s="19"/>
      <c r="EH25" s="19"/>
      <c r="EI25" s="19"/>
      <c r="EJ25" s="19"/>
      <c r="EK25" s="19"/>
      <c r="EL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GX25" s="13">
        <v>0</v>
      </c>
      <c r="GY25" s="13">
        <v>18891.810000000001</v>
      </c>
      <c r="GZ25" s="13">
        <v>0</v>
      </c>
      <c r="HA25" s="13">
        <v>19472.810000000001</v>
      </c>
      <c r="HB25" s="13">
        <v>175</v>
      </c>
      <c r="HC25" s="13">
        <v>581</v>
      </c>
      <c r="HD25" s="13">
        <v>0</v>
      </c>
      <c r="HE25" s="13">
        <v>0</v>
      </c>
      <c r="HF25" s="13">
        <v>0</v>
      </c>
      <c r="HG25" s="13">
        <v>0</v>
      </c>
      <c r="HH25" s="13">
        <v>18891.810000000001</v>
      </c>
      <c r="HI25" s="13">
        <v>3778.36</v>
      </c>
      <c r="HK25" s="13">
        <v>1273.3</v>
      </c>
      <c r="HL25" s="13">
        <v>13840.15</v>
      </c>
      <c r="HM25" s="13">
        <v>0</v>
      </c>
      <c r="HN25" s="13">
        <v>0</v>
      </c>
      <c r="HO25" s="13">
        <v>24</v>
      </c>
      <c r="HP25" s="13" t="s">
        <v>267</v>
      </c>
      <c r="HR25" s="13" t="s">
        <v>246</v>
      </c>
      <c r="HS25" s="30">
        <v>0.2</v>
      </c>
      <c r="HT25" s="13">
        <v>18891.810000000001</v>
      </c>
      <c r="HV25" s="13">
        <v>15599.58</v>
      </c>
      <c r="HW25" s="13">
        <v>0</v>
      </c>
    </row>
    <row r="26" spans="1:231">
      <c r="A26" s="25"/>
      <c r="B26" s="25"/>
      <c r="C26" s="25"/>
      <c r="D26" s="26"/>
      <c r="E26" s="25"/>
      <c r="F26" s="27"/>
      <c r="G26" s="25"/>
      <c r="H26" s="27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5"/>
      <c r="AA26" s="25"/>
      <c r="AB26" s="26"/>
      <c r="AC26" s="25"/>
      <c r="AD26" s="25"/>
      <c r="AE26" s="25"/>
      <c r="AF26" s="25"/>
      <c r="AG26" s="25"/>
      <c r="AH26" s="25"/>
      <c r="AI26" s="25"/>
      <c r="AJ26" s="28"/>
      <c r="AK26" s="28"/>
      <c r="AL26" s="28"/>
      <c r="AM26" s="28"/>
      <c r="AN26" s="28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19"/>
      <c r="EE26" s="19"/>
      <c r="EF26" s="19"/>
      <c r="EG26" s="19"/>
      <c r="EH26" s="19"/>
      <c r="EI26" s="19"/>
      <c r="EJ26" s="19"/>
      <c r="EK26" s="19"/>
      <c r="EL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GX26" s="13">
        <v>5</v>
      </c>
      <c r="GY26" s="13">
        <v>13494.15</v>
      </c>
      <c r="GZ26" s="13">
        <v>0</v>
      </c>
      <c r="HA26" s="13">
        <v>13494.15</v>
      </c>
      <c r="HB26" s="13">
        <v>125</v>
      </c>
      <c r="HC26" s="13">
        <v>0</v>
      </c>
      <c r="HD26" s="13">
        <v>0</v>
      </c>
      <c r="HE26" s="13">
        <v>2</v>
      </c>
      <c r="HF26" s="13">
        <v>0</v>
      </c>
      <c r="HG26" s="13">
        <v>0</v>
      </c>
      <c r="HH26" s="13">
        <v>13494.15</v>
      </c>
      <c r="HI26" s="13">
        <v>2698.83</v>
      </c>
      <c r="HK26" s="13">
        <v>909.5</v>
      </c>
      <c r="HL26" s="13">
        <v>9885.82</v>
      </c>
      <c r="HM26" s="13">
        <v>150</v>
      </c>
      <c r="HN26" s="13">
        <v>0</v>
      </c>
      <c r="HO26" s="13">
        <v>25</v>
      </c>
      <c r="HP26" s="13" t="s">
        <v>267</v>
      </c>
      <c r="HR26" s="13" t="s">
        <v>242</v>
      </c>
      <c r="HS26" s="30">
        <v>0.2</v>
      </c>
      <c r="HT26" s="13">
        <v>13494.15</v>
      </c>
      <c r="HV26" s="13">
        <v>12584.65</v>
      </c>
      <c r="HW26" s="13">
        <v>0</v>
      </c>
    </row>
    <row r="27" spans="1:231">
      <c r="A27" s="25"/>
      <c r="B27" s="25"/>
      <c r="C27" s="25"/>
      <c r="D27" s="26"/>
      <c r="E27" s="25"/>
      <c r="F27" s="27"/>
      <c r="G27" s="25"/>
      <c r="H27" s="27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  <c r="Z27" s="25"/>
      <c r="AA27" s="25"/>
      <c r="AB27" s="26"/>
      <c r="AC27" s="25"/>
      <c r="AD27" s="25"/>
      <c r="AE27" s="25"/>
      <c r="AF27" s="25"/>
      <c r="AG27" s="25"/>
      <c r="AH27" s="25"/>
      <c r="AI27" s="25"/>
      <c r="AJ27" s="28"/>
      <c r="AK27" s="28"/>
      <c r="AL27" s="28"/>
      <c r="AM27" s="28"/>
      <c r="AN27" s="28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19"/>
      <c r="EE27" s="19"/>
      <c r="EF27" s="19"/>
      <c r="EG27" s="19"/>
      <c r="EH27" s="19"/>
      <c r="EI27" s="19"/>
      <c r="EJ27" s="19"/>
      <c r="EK27" s="19"/>
      <c r="EL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GX27" s="13">
        <v>0</v>
      </c>
      <c r="GY27" s="13">
        <v>12000</v>
      </c>
      <c r="GZ27" s="13">
        <v>0</v>
      </c>
      <c r="HA27" s="13">
        <v>14008</v>
      </c>
      <c r="HB27" s="13">
        <v>100</v>
      </c>
      <c r="HC27" s="13">
        <v>2008</v>
      </c>
      <c r="HD27" s="13">
        <v>0</v>
      </c>
      <c r="HE27" s="13">
        <v>3</v>
      </c>
      <c r="HF27" s="13">
        <v>0</v>
      </c>
      <c r="HG27" s="13">
        <v>0</v>
      </c>
      <c r="HH27" s="13">
        <v>12000</v>
      </c>
      <c r="HI27" s="13">
        <v>2400</v>
      </c>
      <c r="HK27" s="13">
        <v>808.8</v>
      </c>
      <c r="HL27" s="13">
        <v>8791.2000000000007</v>
      </c>
      <c r="HM27" s="13">
        <v>0</v>
      </c>
      <c r="HN27" s="13">
        <v>0</v>
      </c>
      <c r="HO27" s="13">
        <v>26</v>
      </c>
      <c r="HP27" s="13" t="s">
        <v>267</v>
      </c>
      <c r="HR27" s="13" t="s">
        <v>242</v>
      </c>
      <c r="HS27" s="30">
        <v>0.2</v>
      </c>
      <c r="HT27" s="13">
        <v>12000</v>
      </c>
      <c r="HV27" s="13">
        <v>13199.2</v>
      </c>
      <c r="HW27" s="13">
        <v>0</v>
      </c>
    </row>
    <row r="28" spans="1:231" s="35" customFormat="1">
      <c r="A28" s="25"/>
      <c r="B28" s="25"/>
      <c r="C28" s="25"/>
      <c r="D28" s="26"/>
      <c r="E28" s="25"/>
      <c r="F28" s="27"/>
      <c r="G28" s="25"/>
      <c r="H28" s="27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5"/>
      <c r="T28" s="25"/>
      <c r="U28" s="25"/>
      <c r="V28" s="25"/>
      <c r="W28" s="25"/>
      <c r="X28" s="25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8"/>
      <c r="AK28" s="28"/>
      <c r="AL28" s="28"/>
      <c r="AM28" s="28"/>
      <c r="AN28" s="28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19"/>
      <c r="EE28" s="33"/>
      <c r="EF28" s="33"/>
      <c r="EG28" s="33"/>
      <c r="EH28" s="33"/>
      <c r="EI28" s="33"/>
      <c r="EJ28" s="33"/>
      <c r="EK28" s="33"/>
      <c r="EL28" s="33"/>
      <c r="EM28" s="34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GX28" s="35">
        <v>0</v>
      </c>
      <c r="GY28" s="35">
        <v>11840.36</v>
      </c>
      <c r="GZ28" s="35">
        <v>0</v>
      </c>
      <c r="HA28" s="35">
        <v>14124.98</v>
      </c>
      <c r="HB28" s="35">
        <v>96</v>
      </c>
      <c r="HC28" s="35">
        <v>2284.62</v>
      </c>
      <c r="HD28" s="35">
        <v>0</v>
      </c>
      <c r="HE28" s="35">
        <v>2</v>
      </c>
      <c r="HF28" s="35">
        <v>0</v>
      </c>
      <c r="HG28" s="35">
        <v>0</v>
      </c>
      <c r="HH28" s="35">
        <v>11840.36</v>
      </c>
      <c r="HI28" s="35">
        <v>2368.0700000000002</v>
      </c>
      <c r="HK28" s="35">
        <v>798.05</v>
      </c>
      <c r="HL28" s="35">
        <v>8674.24</v>
      </c>
      <c r="HM28" s="35">
        <v>0</v>
      </c>
      <c r="HN28" s="35">
        <v>0</v>
      </c>
      <c r="HO28" s="35">
        <v>27</v>
      </c>
      <c r="HP28" s="35" t="s">
        <v>267</v>
      </c>
      <c r="HR28" s="35" t="s">
        <v>246</v>
      </c>
      <c r="HS28" s="36">
        <v>0.2</v>
      </c>
      <c r="HT28" s="35">
        <v>11840.36</v>
      </c>
      <c r="HV28" s="35">
        <v>13326.93</v>
      </c>
      <c r="HW28" s="35">
        <v>0</v>
      </c>
    </row>
    <row r="29" spans="1:231">
      <c r="A29" s="25"/>
      <c r="B29" s="25"/>
      <c r="C29" s="25"/>
      <c r="D29" s="26"/>
      <c r="E29" s="25"/>
      <c r="F29" s="27"/>
      <c r="G29" s="25"/>
      <c r="H29" s="27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32"/>
      <c r="AK29" s="28"/>
      <c r="AL29" s="28"/>
      <c r="AM29" s="28"/>
      <c r="AN29" s="28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19"/>
      <c r="EE29" s="19"/>
      <c r="EF29" s="19"/>
      <c r="EG29" s="19"/>
      <c r="EH29" s="19"/>
      <c r="EI29" s="19"/>
      <c r="EJ29" s="19"/>
      <c r="EK29" s="19"/>
      <c r="EL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GX29" s="13">
        <v>12</v>
      </c>
      <c r="GY29" s="13">
        <v>8486.1299999999992</v>
      </c>
      <c r="GZ29" s="13">
        <v>0</v>
      </c>
      <c r="HA29" s="13">
        <v>8969.1299999999992</v>
      </c>
      <c r="HB29" s="13">
        <v>75</v>
      </c>
      <c r="HC29" s="13">
        <v>483</v>
      </c>
      <c r="HD29" s="13">
        <v>0</v>
      </c>
      <c r="HE29" s="13">
        <v>4</v>
      </c>
      <c r="HF29" s="13">
        <v>0</v>
      </c>
      <c r="HG29" s="13">
        <v>0</v>
      </c>
      <c r="HH29" s="13">
        <v>8486.1299999999992</v>
      </c>
      <c r="HI29" s="13">
        <v>1697.23</v>
      </c>
      <c r="HK29" s="13">
        <v>571.98</v>
      </c>
      <c r="HL29" s="13">
        <v>6216.92</v>
      </c>
      <c r="HM29" s="13">
        <v>360</v>
      </c>
      <c r="HN29" s="13">
        <v>0</v>
      </c>
      <c r="HO29" s="13">
        <v>28</v>
      </c>
      <c r="HP29" s="13" t="s">
        <v>267</v>
      </c>
      <c r="HR29" s="13" t="s">
        <v>242</v>
      </c>
      <c r="HS29" s="30">
        <v>0.2</v>
      </c>
      <c r="HT29" s="13">
        <v>8486.1299999999992</v>
      </c>
      <c r="HV29" s="13">
        <v>8397.15</v>
      </c>
      <c r="HW29" s="13">
        <v>0</v>
      </c>
    </row>
    <row r="30" spans="1:231">
      <c r="A30" s="25"/>
      <c r="B30" s="25"/>
      <c r="C30" s="25"/>
      <c r="D30" s="26"/>
      <c r="E30" s="25"/>
      <c r="F30" s="27"/>
      <c r="G30" s="25"/>
      <c r="H30" s="27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8"/>
      <c r="AK30" s="28"/>
      <c r="AL30" s="28"/>
      <c r="AM30" s="28"/>
      <c r="AN30" s="28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19"/>
      <c r="EE30" s="19"/>
      <c r="EF30" s="19"/>
      <c r="EG30" s="19"/>
      <c r="EH30" s="19"/>
      <c r="EI30" s="19"/>
      <c r="EJ30" s="19"/>
      <c r="EK30" s="19"/>
      <c r="EL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GX30" s="13">
        <v>6</v>
      </c>
      <c r="GY30" s="13">
        <v>8486.1299999999992</v>
      </c>
      <c r="GZ30" s="13">
        <v>0</v>
      </c>
      <c r="HA30" s="13">
        <v>8969.1299999999992</v>
      </c>
      <c r="HB30" s="13">
        <v>75</v>
      </c>
      <c r="HC30" s="13">
        <v>483</v>
      </c>
      <c r="HD30" s="13">
        <v>0</v>
      </c>
      <c r="HE30" s="13">
        <v>2</v>
      </c>
      <c r="HF30" s="13">
        <v>0</v>
      </c>
      <c r="HG30" s="13">
        <v>0</v>
      </c>
      <c r="HH30" s="13">
        <v>8486.1299999999992</v>
      </c>
      <c r="HI30" s="13">
        <v>1697.23</v>
      </c>
      <c r="HK30" s="13">
        <v>571.98</v>
      </c>
      <c r="HL30" s="13">
        <v>6216.92</v>
      </c>
      <c r="HM30" s="13">
        <v>180</v>
      </c>
      <c r="HN30" s="13">
        <v>0</v>
      </c>
      <c r="HO30" s="13">
        <v>29</v>
      </c>
      <c r="HP30" s="13" t="s">
        <v>267</v>
      </c>
      <c r="HR30" s="13" t="s">
        <v>242</v>
      </c>
      <c r="HS30" s="30">
        <v>0.2</v>
      </c>
      <c r="HT30" s="13">
        <v>8486.1299999999992</v>
      </c>
      <c r="HV30" s="13">
        <v>8397.15</v>
      </c>
      <c r="HW30" s="13">
        <v>0</v>
      </c>
    </row>
    <row r="31" spans="1:231">
      <c r="A31" s="25"/>
      <c r="B31" s="25"/>
      <c r="C31" s="25"/>
      <c r="D31" s="26"/>
      <c r="E31" s="25"/>
      <c r="F31" s="27"/>
      <c r="G31" s="25"/>
      <c r="H31" s="27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8"/>
      <c r="AK31" s="28"/>
      <c r="AL31" s="28"/>
      <c r="AM31" s="28"/>
      <c r="AN31" s="28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33"/>
      <c r="EE31" s="19"/>
      <c r="EF31" s="19"/>
      <c r="EG31" s="19"/>
      <c r="EH31" s="19"/>
      <c r="EI31" s="19"/>
      <c r="EJ31" s="19"/>
      <c r="EK31" s="19"/>
      <c r="EL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GX31" s="13">
        <v>0</v>
      </c>
      <c r="GY31" s="13">
        <v>8486.1299999999992</v>
      </c>
      <c r="GZ31" s="13">
        <v>0</v>
      </c>
      <c r="HA31" s="13">
        <v>8486.1299999999992</v>
      </c>
      <c r="HB31" s="13">
        <v>75</v>
      </c>
      <c r="HC31" s="13">
        <v>0</v>
      </c>
      <c r="HD31" s="13">
        <v>0</v>
      </c>
      <c r="HE31" s="13">
        <v>0</v>
      </c>
      <c r="HF31" s="13">
        <v>0</v>
      </c>
      <c r="HG31" s="13">
        <v>0</v>
      </c>
      <c r="HH31" s="13">
        <v>8486.1299999999992</v>
      </c>
      <c r="HI31" s="13">
        <v>1697.23</v>
      </c>
      <c r="HK31" s="13">
        <v>571.98</v>
      </c>
      <c r="HL31" s="13">
        <v>6216.92</v>
      </c>
      <c r="HM31" s="13">
        <v>0</v>
      </c>
      <c r="HN31" s="13">
        <v>0</v>
      </c>
      <c r="HO31" s="13">
        <v>30</v>
      </c>
      <c r="HP31" s="13" t="s">
        <v>267</v>
      </c>
      <c r="HR31" s="13" t="s">
        <v>246</v>
      </c>
      <c r="HS31" s="30">
        <v>0.2</v>
      </c>
      <c r="HT31" s="13">
        <v>8486.1299999999992</v>
      </c>
      <c r="HV31" s="13">
        <v>7914.15</v>
      </c>
      <c r="HW31" s="13">
        <v>0</v>
      </c>
    </row>
    <row r="32" spans="1:231">
      <c r="A32" s="25"/>
      <c r="B32" s="25"/>
      <c r="C32" s="25"/>
      <c r="D32" s="26"/>
      <c r="E32" s="25"/>
      <c r="F32" s="27"/>
      <c r="G32" s="25"/>
      <c r="H32" s="27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8"/>
      <c r="AK32" s="28"/>
      <c r="AL32" s="28"/>
      <c r="AM32" s="28"/>
      <c r="AN32" s="28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19"/>
      <c r="EE32" s="19"/>
      <c r="EF32" s="19"/>
      <c r="EG32" s="19"/>
      <c r="EH32" s="19"/>
      <c r="EI32" s="19"/>
      <c r="EJ32" s="19"/>
      <c r="EK32" s="19"/>
      <c r="EL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GX32" s="13">
        <v>8</v>
      </c>
      <c r="GY32" s="13">
        <v>10795.32</v>
      </c>
      <c r="GZ32" s="13">
        <v>0</v>
      </c>
      <c r="HA32" s="13">
        <v>11927.32</v>
      </c>
      <c r="HB32" s="13">
        <v>100</v>
      </c>
      <c r="HC32" s="13">
        <v>1132</v>
      </c>
      <c r="HD32" s="13">
        <v>0</v>
      </c>
      <c r="HE32" s="13">
        <v>2</v>
      </c>
      <c r="HF32" s="13">
        <v>0</v>
      </c>
      <c r="HG32" s="13">
        <v>0</v>
      </c>
      <c r="HH32" s="13">
        <v>10795.32</v>
      </c>
      <c r="HI32" s="13">
        <v>2159.06</v>
      </c>
      <c r="HK32" s="13">
        <v>727.6</v>
      </c>
      <c r="HL32" s="13">
        <v>7908.66</v>
      </c>
      <c r="HM32" s="13">
        <v>240</v>
      </c>
      <c r="HN32" s="13">
        <v>0</v>
      </c>
      <c r="HO32" s="13">
        <v>31</v>
      </c>
      <c r="HP32" s="13" t="s">
        <v>267</v>
      </c>
      <c r="HR32" s="13" t="s">
        <v>242</v>
      </c>
      <c r="HS32" s="30">
        <v>0.2</v>
      </c>
      <c r="HT32" s="13">
        <v>10795.32</v>
      </c>
    </row>
    <row r="33" spans="1:228">
      <c r="A33" s="25"/>
      <c r="B33" s="25"/>
      <c r="C33" s="25"/>
      <c r="D33" s="26"/>
      <c r="E33" s="25"/>
      <c r="F33" s="27"/>
      <c r="G33" s="25"/>
      <c r="H33" s="27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8"/>
      <c r="AK33" s="28"/>
      <c r="AL33" s="28"/>
      <c r="AM33" s="28"/>
      <c r="AN33" s="28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19"/>
      <c r="EE33" s="19"/>
      <c r="EF33" s="19"/>
      <c r="EG33" s="19"/>
      <c r="EH33" s="19"/>
      <c r="EI33" s="19"/>
      <c r="EJ33" s="19"/>
      <c r="EK33" s="19"/>
      <c r="EL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GX33" s="13">
        <v>12</v>
      </c>
      <c r="GY33" s="13">
        <v>10795.32</v>
      </c>
      <c r="GZ33" s="13">
        <v>0</v>
      </c>
      <c r="HA33" s="13">
        <v>11927.32</v>
      </c>
      <c r="HB33" s="13">
        <v>100</v>
      </c>
      <c r="HC33" s="13">
        <v>1132</v>
      </c>
      <c r="HD33" s="13">
        <v>0</v>
      </c>
      <c r="HE33" s="13">
        <v>3</v>
      </c>
      <c r="HF33" s="13">
        <v>0</v>
      </c>
      <c r="HG33" s="13">
        <v>0</v>
      </c>
      <c r="HH33" s="13">
        <v>10795.32</v>
      </c>
      <c r="HI33" s="13">
        <v>2159.06</v>
      </c>
      <c r="HK33" s="13">
        <v>727.6</v>
      </c>
      <c r="HL33" s="13">
        <v>7908.66</v>
      </c>
      <c r="HM33" s="13">
        <v>360</v>
      </c>
      <c r="HN33" s="13">
        <v>0</v>
      </c>
      <c r="HO33" s="13">
        <v>32</v>
      </c>
      <c r="HP33" s="13" t="s">
        <v>267</v>
      </c>
      <c r="HR33" s="13" t="s">
        <v>242</v>
      </c>
      <c r="HS33" s="30">
        <v>0.2</v>
      </c>
      <c r="HT33" s="13">
        <v>10795.32</v>
      </c>
    </row>
    <row r="34" spans="1:228">
      <c r="A34" s="25"/>
      <c r="B34" s="25"/>
      <c r="C34" s="25"/>
      <c r="D34" s="26"/>
      <c r="E34" s="25"/>
      <c r="F34" s="27"/>
      <c r="G34" s="25"/>
      <c r="H34" s="27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8"/>
      <c r="AK34" s="28"/>
      <c r="AL34" s="28"/>
      <c r="AM34" s="28"/>
      <c r="AN34" s="28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19"/>
      <c r="EE34" s="19"/>
      <c r="EF34" s="19"/>
      <c r="EG34" s="19"/>
      <c r="EH34" s="19"/>
      <c r="EI34" s="19"/>
      <c r="EJ34" s="19"/>
      <c r="EK34" s="19"/>
      <c r="EL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GX34" s="13">
        <v>0</v>
      </c>
      <c r="GY34" s="13">
        <v>8096.49</v>
      </c>
      <c r="GZ34" s="13">
        <v>0</v>
      </c>
      <c r="HA34" s="13">
        <v>8096.49</v>
      </c>
      <c r="HB34" s="13">
        <v>75</v>
      </c>
      <c r="HC34" s="13">
        <v>0</v>
      </c>
      <c r="HD34" s="13">
        <v>0</v>
      </c>
      <c r="HE34" s="13">
        <v>0</v>
      </c>
      <c r="HF34" s="13">
        <v>0</v>
      </c>
      <c r="HG34" s="13">
        <v>0</v>
      </c>
      <c r="HH34" s="13">
        <v>8096.49</v>
      </c>
      <c r="HI34" s="13">
        <v>1619.3</v>
      </c>
      <c r="HK34" s="13">
        <v>545.70000000000005</v>
      </c>
      <c r="HL34" s="13">
        <v>5931.49</v>
      </c>
      <c r="HM34" s="13">
        <v>0</v>
      </c>
      <c r="HN34" s="13">
        <v>0</v>
      </c>
      <c r="HO34" s="13">
        <v>33</v>
      </c>
      <c r="HP34" s="13" t="s">
        <v>267</v>
      </c>
      <c r="HR34" s="13" t="s">
        <v>246</v>
      </c>
      <c r="HS34" s="30">
        <v>0.2</v>
      </c>
      <c r="HT34" s="13">
        <v>8096.49</v>
      </c>
    </row>
    <row r="35" spans="1:228">
      <c r="A35" s="25"/>
      <c r="B35" s="25"/>
      <c r="C35" s="25"/>
      <c r="D35" s="26"/>
      <c r="E35" s="25"/>
      <c r="F35" s="27"/>
      <c r="G35" s="25"/>
      <c r="H35" s="27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8"/>
      <c r="AK35" s="28"/>
      <c r="AL35" s="28"/>
      <c r="AM35" s="28"/>
      <c r="AN35" s="28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19"/>
      <c r="EE35" s="19"/>
      <c r="EF35" s="19"/>
      <c r="EG35" s="19"/>
      <c r="EH35" s="19"/>
      <c r="EI35" s="19"/>
      <c r="EJ35" s="19"/>
      <c r="EK35" s="19"/>
      <c r="EL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GX35" s="13">
        <v>0</v>
      </c>
      <c r="GY35" s="13">
        <v>5788.98</v>
      </c>
      <c r="GZ35" s="13">
        <v>0</v>
      </c>
      <c r="HA35" s="13">
        <v>5788.98</v>
      </c>
      <c r="HB35" s="13">
        <v>55.77</v>
      </c>
      <c r="HC35" s="13">
        <v>0</v>
      </c>
      <c r="HD35" s="13">
        <v>0</v>
      </c>
      <c r="HE35" s="13">
        <v>0</v>
      </c>
      <c r="HF35" s="13">
        <v>0</v>
      </c>
      <c r="HG35" s="13">
        <v>0</v>
      </c>
      <c r="HH35" s="13">
        <v>5788.98</v>
      </c>
      <c r="HI35" s="13">
        <v>1157.8</v>
      </c>
      <c r="HK35" s="13">
        <v>390.18</v>
      </c>
      <c r="HL35" s="13">
        <v>4241</v>
      </c>
      <c r="HM35" s="13">
        <v>0</v>
      </c>
      <c r="HN35" s="13">
        <v>0</v>
      </c>
      <c r="HO35" s="13">
        <v>34</v>
      </c>
      <c r="HP35" s="13" t="s">
        <v>267</v>
      </c>
      <c r="HR35" s="13" t="s">
        <v>246</v>
      </c>
      <c r="HS35" s="30">
        <v>0.2</v>
      </c>
      <c r="HT35" s="13">
        <v>5788.98</v>
      </c>
    </row>
    <row r="36" spans="1:228">
      <c r="A36" s="25"/>
      <c r="B36" s="25"/>
      <c r="C36" s="25"/>
      <c r="D36" s="26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  <c r="Z36" s="25"/>
      <c r="AA36" s="25"/>
      <c r="AB36" s="26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E36" s="19"/>
      <c r="EF36" s="19"/>
      <c r="EG36" s="19"/>
      <c r="EH36" s="19"/>
      <c r="EI36" s="19"/>
      <c r="EJ36" s="19"/>
      <c r="EK36" s="19"/>
      <c r="EL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GX36" s="13">
        <v>0</v>
      </c>
      <c r="GY36" s="13">
        <v>5200</v>
      </c>
      <c r="GZ36" s="13">
        <v>0</v>
      </c>
      <c r="HA36" s="13">
        <v>5200</v>
      </c>
      <c r="HB36" s="13">
        <v>50</v>
      </c>
      <c r="HC36" s="13">
        <v>0</v>
      </c>
      <c r="HD36" s="13">
        <v>0</v>
      </c>
      <c r="HE36" s="13">
        <v>0</v>
      </c>
      <c r="HF36" s="13">
        <v>0</v>
      </c>
      <c r="HG36" s="13">
        <v>0</v>
      </c>
      <c r="HH36" s="13">
        <v>5200</v>
      </c>
      <c r="HI36" s="13">
        <v>1040</v>
      </c>
      <c r="HK36" s="13">
        <v>0</v>
      </c>
      <c r="HL36" s="13">
        <v>4160</v>
      </c>
      <c r="HM36" s="13">
        <v>0</v>
      </c>
      <c r="HN36" s="13">
        <v>0</v>
      </c>
      <c r="HO36" s="13">
        <v>35</v>
      </c>
      <c r="HP36" s="13" t="s">
        <v>267</v>
      </c>
      <c r="HR36" s="13" t="s">
        <v>246</v>
      </c>
      <c r="HS36" s="30">
        <v>0.2</v>
      </c>
      <c r="HT36" s="13">
        <v>5200</v>
      </c>
    </row>
    <row r="37" spans="1:228">
      <c r="A37" s="25"/>
      <c r="B37" s="25"/>
      <c r="C37" s="25"/>
      <c r="D37" s="26"/>
      <c r="E37" s="25"/>
      <c r="F37" s="27"/>
      <c r="G37" s="25"/>
      <c r="H37" s="27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8"/>
      <c r="AK37" s="28"/>
      <c r="AL37" s="28"/>
      <c r="AM37" s="28"/>
      <c r="AN37" s="28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19"/>
      <c r="EE37" s="19"/>
      <c r="EF37" s="19"/>
      <c r="EG37" s="19"/>
      <c r="EH37" s="19"/>
      <c r="EI37" s="19"/>
      <c r="EJ37" s="19"/>
      <c r="EK37" s="19"/>
      <c r="EL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GX37" s="13">
        <v>0</v>
      </c>
      <c r="GY37" s="13">
        <v>5397.66</v>
      </c>
      <c r="GZ37" s="13">
        <v>0</v>
      </c>
      <c r="HA37" s="13">
        <v>5563.66</v>
      </c>
      <c r="HB37" s="13">
        <v>50</v>
      </c>
      <c r="HC37" s="13">
        <v>166</v>
      </c>
      <c r="HD37" s="13">
        <v>0</v>
      </c>
      <c r="HE37" s="13">
        <v>3</v>
      </c>
      <c r="HF37" s="13">
        <v>0</v>
      </c>
      <c r="HG37" s="13">
        <v>0</v>
      </c>
      <c r="HH37" s="13">
        <v>5397.66</v>
      </c>
      <c r="HI37" s="13">
        <v>1079.53</v>
      </c>
      <c r="HK37" s="13">
        <v>363.8</v>
      </c>
      <c r="HL37" s="13">
        <v>3954.33</v>
      </c>
      <c r="HM37" s="13">
        <v>0</v>
      </c>
      <c r="HN37" s="13">
        <v>0</v>
      </c>
      <c r="HO37" s="13">
        <v>36</v>
      </c>
      <c r="HP37" s="13" t="s">
        <v>267</v>
      </c>
      <c r="HR37" s="13" t="s">
        <v>246</v>
      </c>
      <c r="HS37" s="30">
        <v>0.2</v>
      </c>
      <c r="HT37" s="13">
        <v>5397.66</v>
      </c>
    </row>
    <row r="38" spans="1:228">
      <c r="D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3"/>
      <c r="AL38" s="33"/>
      <c r="AN38" s="33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GX38" s="13">
        <v>0</v>
      </c>
      <c r="GY38" s="13">
        <v>3288.46</v>
      </c>
      <c r="GZ38" s="13">
        <v>0</v>
      </c>
      <c r="HA38" s="13">
        <v>3288.46</v>
      </c>
      <c r="HB38" s="13">
        <v>19</v>
      </c>
      <c r="HC38" s="13">
        <v>0</v>
      </c>
      <c r="HD38" s="13">
        <v>0</v>
      </c>
      <c r="HE38" s="13">
        <v>0</v>
      </c>
      <c r="HF38" s="13">
        <v>0</v>
      </c>
      <c r="HG38" s="13">
        <v>0</v>
      </c>
      <c r="HH38" s="13">
        <v>3288.46</v>
      </c>
      <c r="HI38" s="13">
        <v>657.69</v>
      </c>
      <c r="HK38" s="13">
        <v>221.64</v>
      </c>
      <c r="HL38" s="13">
        <v>2409.13</v>
      </c>
      <c r="HM38" s="13">
        <v>0</v>
      </c>
      <c r="HN38" s="13">
        <v>50.91</v>
      </c>
      <c r="HO38" s="13">
        <v>37</v>
      </c>
      <c r="HP38" s="13" t="s">
        <v>267</v>
      </c>
      <c r="HR38" s="13" t="s">
        <v>242</v>
      </c>
      <c r="HS38" s="30">
        <v>0.2</v>
      </c>
      <c r="HT38" s="13">
        <v>3288.46</v>
      </c>
    </row>
    <row r="39" spans="1:228">
      <c r="A39" s="38"/>
      <c r="B39" s="38"/>
      <c r="C39" s="38"/>
      <c r="D39" s="39"/>
      <c r="E39" s="38"/>
      <c r="F39" s="40"/>
      <c r="G39" s="38"/>
      <c r="H39" s="40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9"/>
      <c r="Z39" s="38"/>
      <c r="AA39" s="38"/>
      <c r="AB39" s="39"/>
      <c r="AC39" s="38"/>
      <c r="AD39" s="38"/>
      <c r="AE39" s="38"/>
      <c r="AF39" s="38"/>
      <c r="AG39" s="38"/>
      <c r="AH39" s="38"/>
      <c r="AI39" s="38"/>
      <c r="AJ39" s="41"/>
      <c r="AK39" s="41"/>
      <c r="AL39" s="41"/>
      <c r="AM39" s="41"/>
      <c r="AN39" s="41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19"/>
      <c r="EE39" s="19"/>
      <c r="EF39" s="19"/>
      <c r="EG39" s="19"/>
      <c r="EH39" s="19"/>
      <c r="EI39" s="19"/>
      <c r="EJ39" s="19"/>
      <c r="EK39" s="19"/>
      <c r="EL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GX39" s="13">
        <v>0</v>
      </c>
      <c r="GY39" s="13">
        <v>11600</v>
      </c>
      <c r="GZ39" s="13">
        <v>0</v>
      </c>
      <c r="HA39" s="13">
        <v>12780</v>
      </c>
      <c r="HB39" s="13">
        <v>100</v>
      </c>
      <c r="HC39" s="13">
        <v>1180</v>
      </c>
      <c r="HD39" s="13">
        <v>0</v>
      </c>
      <c r="HE39" s="13">
        <v>0</v>
      </c>
      <c r="HF39" s="13">
        <v>0</v>
      </c>
      <c r="HG39" s="13">
        <v>0</v>
      </c>
      <c r="HH39" s="13">
        <v>11600</v>
      </c>
      <c r="HI39" s="13">
        <v>2320</v>
      </c>
      <c r="HK39" s="13">
        <v>781.84</v>
      </c>
      <c r="HL39" s="13">
        <v>8498.16</v>
      </c>
      <c r="HM39" s="13">
        <v>0</v>
      </c>
      <c r="HN39" s="13">
        <v>0</v>
      </c>
      <c r="HO39" s="13">
        <v>38</v>
      </c>
      <c r="HP39" s="13" t="s">
        <v>267</v>
      </c>
      <c r="HR39" s="13" t="s">
        <v>246</v>
      </c>
      <c r="HS39" s="30">
        <v>0.2</v>
      </c>
      <c r="HT39" s="13">
        <v>11600</v>
      </c>
    </row>
    <row r="40" spans="1:228">
      <c r="A40" s="38"/>
      <c r="B40" s="38"/>
      <c r="C40" s="38"/>
      <c r="D40" s="39"/>
      <c r="E40" s="38"/>
      <c r="F40" s="40"/>
      <c r="G40" s="38"/>
      <c r="H40" s="40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41"/>
      <c r="AK40" s="41"/>
      <c r="AL40" s="41"/>
      <c r="AM40" s="41"/>
      <c r="AN40" s="41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19"/>
      <c r="EE40" s="19"/>
      <c r="EF40" s="19"/>
      <c r="EG40" s="19"/>
      <c r="EH40" s="19"/>
      <c r="EI40" s="19"/>
      <c r="EJ40" s="19"/>
      <c r="EK40" s="19"/>
      <c r="EL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GX40" s="13">
        <v>8</v>
      </c>
      <c r="GY40" s="13">
        <v>10283.44</v>
      </c>
      <c r="GZ40" s="13">
        <v>0</v>
      </c>
      <c r="HA40" s="13">
        <v>10691.44</v>
      </c>
      <c r="HB40" s="13">
        <v>100</v>
      </c>
      <c r="HC40" s="13">
        <v>408</v>
      </c>
      <c r="HD40" s="13">
        <v>0</v>
      </c>
      <c r="HE40" s="13">
        <v>2</v>
      </c>
      <c r="HF40" s="13">
        <v>0</v>
      </c>
      <c r="HG40" s="13">
        <v>0</v>
      </c>
      <c r="HH40" s="13">
        <v>10283.44</v>
      </c>
      <c r="HI40" s="13">
        <v>2056.69</v>
      </c>
      <c r="HK40" s="13">
        <v>693.08</v>
      </c>
      <c r="HL40" s="13">
        <v>7533.67</v>
      </c>
      <c r="HM40" s="13">
        <v>150</v>
      </c>
      <c r="HN40" s="13">
        <v>0</v>
      </c>
      <c r="HO40" s="13">
        <v>39</v>
      </c>
      <c r="HP40" s="13" t="s">
        <v>267</v>
      </c>
      <c r="HR40" s="13" t="s">
        <v>297</v>
      </c>
      <c r="HS40" s="30">
        <v>0.2</v>
      </c>
      <c r="HT40" s="13">
        <v>10283.44</v>
      </c>
    </row>
    <row r="41" spans="1:228">
      <c r="A41" s="38"/>
      <c r="B41" s="38"/>
      <c r="C41" s="38"/>
      <c r="D41" s="39"/>
      <c r="E41" s="38"/>
      <c r="F41" s="40"/>
      <c r="G41" s="38"/>
      <c r="H41" s="40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9"/>
      <c r="Z41" s="38"/>
      <c r="AA41" s="38"/>
      <c r="AB41" s="39"/>
      <c r="AC41" s="38"/>
      <c r="AD41" s="38"/>
      <c r="AE41" s="38"/>
      <c r="AF41" s="38"/>
      <c r="AG41" s="38"/>
      <c r="AH41" s="38"/>
      <c r="AI41" s="38"/>
      <c r="AJ41" s="41"/>
      <c r="AK41" s="41"/>
      <c r="AL41" s="41"/>
      <c r="AM41" s="41"/>
      <c r="AN41" s="41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19"/>
      <c r="EE41" s="19"/>
      <c r="EF41" s="19"/>
      <c r="EG41" s="19"/>
      <c r="EH41" s="19"/>
      <c r="EI41" s="19"/>
      <c r="EJ41" s="19"/>
      <c r="EK41" s="19"/>
      <c r="EL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GX41" s="13">
        <v>0</v>
      </c>
      <c r="GY41" s="13">
        <v>10800</v>
      </c>
      <c r="GZ41" s="13">
        <v>0</v>
      </c>
      <c r="HA41" s="13">
        <v>11924</v>
      </c>
      <c r="HB41" s="13">
        <v>100</v>
      </c>
      <c r="HC41" s="13">
        <v>1124</v>
      </c>
      <c r="HD41" s="13">
        <v>0</v>
      </c>
      <c r="HE41" s="13">
        <v>0</v>
      </c>
      <c r="HF41" s="13">
        <v>0</v>
      </c>
      <c r="HG41" s="13">
        <v>0</v>
      </c>
      <c r="HH41" s="13">
        <v>10800</v>
      </c>
      <c r="HI41" s="13">
        <v>2160</v>
      </c>
      <c r="HK41" s="13">
        <v>727.92</v>
      </c>
      <c r="HL41" s="13">
        <v>7912.08</v>
      </c>
      <c r="HM41" s="13">
        <v>0</v>
      </c>
      <c r="HN41" s="13">
        <v>0</v>
      </c>
      <c r="HO41" s="13">
        <v>40</v>
      </c>
      <c r="HP41" s="13" t="s">
        <v>267</v>
      </c>
      <c r="HR41" s="13" t="s">
        <v>242</v>
      </c>
      <c r="HS41" s="30">
        <v>0.2</v>
      </c>
      <c r="HT41" s="13">
        <v>10800</v>
      </c>
    </row>
    <row r="42" spans="1:228">
      <c r="A42" s="38"/>
      <c r="B42" s="38"/>
      <c r="C42" s="38"/>
      <c r="D42" s="39"/>
      <c r="E42" s="38"/>
      <c r="F42" s="40"/>
      <c r="G42" s="38"/>
      <c r="H42" s="40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9"/>
      <c r="Z42" s="38"/>
      <c r="AA42" s="38"/>
      <c r="AB42" s="39"/>
      <c r="AC42" s="38"/>
      <c r="AD42" s="38"/>
      <c r="AE42" s="38"/>
      <c r="AF42" s="38"/>
      <c r="AG42" s="38"/>
      <c r="AH42" s="38"/>
      <c r="AI42" s="38"/>
      <c r="AJ42" s="41"/>
      <c r="AK42" s="41"/>
      <c r="AL42" s="41"/>
      <c r="AM42" s="41"/>
      <c r="AN42" s="41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19"/>
      <c r="EE42" s="19"/>
      <c r="EF42" s="19"/>
      <c r="EG42" s="19"/>
      <c r="EH42" s="19"/>
      <c r="EI42" s="19"/>
      <c r="EJ42" s="19"/>
      <c r="EK42" s="19"/>
      <c r="EL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GX42" s="13">
        <v>0</v>
      </c>
      <c r="GY42" s="13">
        <v>20000</v>
      </c>
      <c r="GZ42" s="13">
        <v>0</v>
      </c>
      <c r="HA42" s="13">
        <v>25812</v>
      </c>
      <c r="HB42" s="13">
        <v>100</v>
      </c>
      <c r="HC42" s="13">
        <v>5812</v>
      </c>
      <c r="HD42" s="13">
        <v>0</v>
      </c>
      <c r="HE42" s="13">
        <v>0</v>
      </c>
      <c r="HF42" s="13">
        <v>0</v>
      </c>
      <c r="HG42" s="13">
        <v>0</v>
      </c>
      <c r="HH42" s="13">
        <v>20000</v>
      </c>
      <c r="HI42" s="13">
        <v>4000</v>
      </c>
      <c r="HK42" s="13">
        <v>1348</v>
      </c>
      <c r="HL42" s="13">
        <v>14652</v>
      </c>
      <c r="HM42" s="13">
        <v>0</v>
      </c>
      <c r="HN42" s="13">
        <v>465.2</v>
      </c>
      <c r="HO42" s="13">
        <v>41</v>
      </c>
      <c r="HP42" s="13" t="s">
        <v>267</v>
      </c>
      <c r="HR42" s="13" t="s">
        <v>297</v>
      </c>
      <c r="HS42" s="30">
        <v>0.2</v>
      </c>
      <c r="HT42" s="13">
        <v>20000</v>
      </c>
    </row>
    <row r="43" spans="1:228">
      <c r="A43" s="38"/>
      <c r="B43" s="38"/>
      <c r="C43" s="38"/>
      <c r="D43" s="39"/>
      <c r="E43" s="38"/>
      <c r="F43" s="40"/>
      <c r="G43" s="38"/>
      <c r="H43" s="40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41"/>
      <c r="AK43" s="41"/>
      <c r="AL43" s="41"/>
      <c r="AM43" s="41"/>
      <c r="AN43" s="41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19"/>
      <c r="EE43" s="19"/>
      <c r="EF43" s="19"/>
      <c r="EG43" s="19"/>
      <c r="EH43" s="19"/>
      <c r="EI43" s="19"/>
      <c r="EJ43" s="19"/>
      <c r="EK43" s="19"/>
      <c r="EL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GX43" s="13">
        <v>0</v>
      </c>
      <c r="GY43" s="13">
        <v>10400</v>
      </c>
      <c r="GZ43" s="13">
        <v>0</v>
      </c>
      <c r="HA43" s="13">
        <v>12700</v>
      </c>
      <c r="HB43" s="13">
        <v>100</v>
      </c>
      <c r="HC43" s="13">
        <v>2300</v>
      </c>
      <c r="HD43" s="13">
        <v>0</v>
      </c>
      <c r="HE43" s="13">
        <v>0</v>
      </c>
      <c r="HF43" s="13">
        <v>0</v>
      </c>
      <c r="HG43" s="13">
        <v>0</v>
      </c>
      <c r="HH43" s="13">
        <v>10400</v>
      </c>
      <c r="HI43" s="13">
        <v>2080</v>
      </c>
      <c r="HK43" s="13">
        <v>700.96</v>
      </c>
      <c r="HL43" s="13">
        <v>7619.04</v>
      </c>
      <c r="HM43" s="13">
        <v>0</v>
      </c>
      <c r="HN43" s="13">
        <v>0</v>
      </c>
      <c r="HO43" s="13">
        <v>42</v>
      </c>
      <c r="HP43" s="13" t="s">
        <v>267</v>
      </c>
      <c r="HR43" s="13" t="s">
        <v>246</v>
      </c>
      <c r="HS43" s="30">
        <v>0.2</v>
      </c>
      <c r="HT43" s="13">
        <v>10400</v>
      </c>
    </row>
    <row r="44" spans="1:228">
      <c r="A44" s="38"/>
      <c r="B44" s="38"/>
      <c r="C44" s="38"/>
      <c r="D44" s="39"/>
      <c r="E44" s="38"/>
      <c r="F44" s="40"/>
      <c r="G44" s="38"/>
      <c r="H44" s="40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9"/>
      <c r="Z44" s="38"/>
      <c r="AA44" s="38"/>
      <c r="AB44" s="39"/>
      <c r="AC44" s="38"/>
      <c r="AD44" s="38"/>
      <c r="AE44" s="38"/>
      <c r="AF44" s="38"/>
      <c r="AG44" s="38"/>
      <c r="AH44" s="38"/>
      <c r="AI44" s="38"/>
      <c r="AJ44" s="41"/>
      <c r="AK44" s="41"/>
      <c r="AL44" s="41"/>
      <c r="AM44" s="41"/>
      <c r="AN44" s="41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19"/>
      <c r="EE44" s="19"/>
      <c r="EF44" s="19"/>
      <c r="EG44" s="19"/>
      <c r="EH44" s="19"/>
      <c r="EI44" s="19"/>
      <c r="EJ44" s="19"/>
      <c r="EK44" s="19"/>
      <c r="EL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GX44" s="13">
        <v>0</v>
      </c>
      <c r="GY44" s="13">
        <v>10283.44</v>
      </c>
      <c r="GZ44" s="13">
        <v>0</v>
      </c>
      <c r="HA44" s="13">
        <v>10691.44</v>
      </c>
      <c r="HB44" s="13">
        <v>100</v>
      </c>
      <c r="HC44" s="13">
        <v>408</v>
      </c>
      <c r="HD44" s="13">
        <v>0</v>
      </c>
      <c r="HE44" s="13">
        <v>0</v>
      </c>
      <c r="HF44" s="13">
        <v>0</v>
      </c>
      <c r="HG44" s="13">
        <v>0</v>
      </c>
      <c r="HH44" s="13">
        <v>10283.44</v>
      </c>
      <c r="HI44" s="13">
        <v>2056.69</v>
      </c>
      <c r="HK44" s="13">
        <v>693.08</v>
      </c>
      <c r="HL44" s="13">
        <v>7533.67</v>
      </c>
      <c r="HM44" s="13">
        <v>0</v>
      </c>
      <c r="HN44" s="13">
        <v>0</v>
      </c>
      <c r="HO44" s="13">
        <v>43</v>
      </c>
      <c r="HP44" s="13" t="s">
        <v>267</v>
      </c>
      <c r="HR44" s="13" t="s">
        <v>242</v>
      </c>
      <c r="HS44" s="30">
        <v>0.2</v>
      </c>
      <c r="HT44" s="13">
        <v>10283.44</v>
      </c>
    </row>
    <row r="45" spans="1:228">
      <c r="A45" s="38"/>
      <c r="B45" s="38"/>
      <c r="C45" s="38"/>
      <c r="D45" s="39"/>
      <c r="E45" s="38"/>
      <c r="F45" s="40"/>
      <c r="G45" s="38"/>
      <c r="H45" s="40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43"/>
      <c r="AK45" s="41"/>
      <c r="AL45" s="41"/>
      <c r="AM45" s="41"/>
      <c r="AN45" s="41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19"/>
      <c r="EE45" s="19"/>
      <c r="EF45" s="19"/>
      <c r="EG45" s="19"/>
      <c r="EH45" s="19"/>
      <c r="EI45" s="19"/>
      <c r="EJ45" s="19"/>
      <c r="EK45" s="19"/>
      <c r="EL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GX45" s="13">
        <v>0</v>
      </c>
      <c r="GY45" s="13">
        <v>12946.16</v>
      </c>
      <c r="GZ45" s="13">
        <v>0</v>
      </c>
      <c r="HA45" s="13">
        <v>16634.16</v>
      </c>
      <c r="HB45" s="13">
        <v>100</v>
      </c>
      <c r="HC45" s="13">
        <v>3688</v>
      </c>
      <c r="HD45" s="13">
        <v>0</v>
      </c>
      <c r="HE45" s="13">
        <v>0</v>
      </c>
      <c r="HF45" s="13">
        <v>0</v>
      </c>
      <c r="HG45" s="13">
        <v>0</v>
      </c>
      <c r="HH45" s="13">
        <v>12946.16</v>
      </c>
      <c r="HI45" s="13">
        <v>2589.23</v>
      </c>
      <c r="HK45" s="13">
        <v>872.56</v>
      </c>
      <c r="HL45" s="13">
        <v>9484.3700000000008</v>
      </c>
      <c r="HM45" s="13">
        <v>0</v>
      </c>
      <c r="HN45" s="13">
        <v>0</v>
      </c>
      <c r="HO45" s="13">
        <v>44</v>
      </c>
      <c r="HP45" s="13" t="s">
        <v>267</v>
      </c>
      <c r="HR45" s="13" t="s">
        <v>246</v>
      </c>
      <c r="HS45" s="30">
        <v>0.2</v>
      </c>
      <c r="HT45" s="13">
        <v>12946.16</v>
      </c>
    </row>
    <row r="46" spans="1:228">
      <c r="A46" s="38"/>
      <c r="B46" s="44"/>
      <c r="C46" s="40"/>
      <c r="D46" s="45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5"/>
      <c r="Z46" s="40"/>
      <c r="AA46" s="40"/>
      <c r="AB46" s="45"/>
      <c r="AC46" s="40"/>
      <c r="AD46" s="40"/>
      <c r="AE46" s="40"/>
      <c r="AF46" s="40"/>
      <c r="AG46" s="40"/>
      <c r="AH46" s="40"/>
      <c r="AI46" s="40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19"/>
      <c r="EE46" s="19"/>
      <c r="EF46" s="19"/>
      <c r="EG46" s="19"/>
      <c r="EH46" s="19"/>
      <c r="EI46" s="19"/>
      <c r="EJ46" s="19"/>
      <c r="EK46" s="19"/>
      <c r="EL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GX46" s="13">
        <v>0</v>
      </c>
      <c r="GY46" s="13">
        <v>7712.67</v>
      </c>
      <c r="GZ46" s="13">
        <v>0</v>
      </c>
      <c r="HA46" s="13">
        <v>8018.67</v>
      </c>
      <c r="HB46" s="13">
        <v>75</v>
      </c>
      <c r="HC46" s="13">
        <v>306</v>
      </c>
      <c r="HD46" s="13">
        <v>0</v>
      </c>
      <c r="HE46" s="13">
        <v>0</v>
      </c>
      <c r="HF46" s="13">
        <v>0</v>
      </c>
      <c r="HG46" s="13">
        <v>0</v>
      </c>
      <c r="HH46" s="13">
        <v>7712.67</v>
      </c>
      <c r="HI46" s="13">
        <v>1542.53</v>
      </c>
      <c r="HK46" s="13">
        <v>519.84</v>
      </c>
      <c r="HL46" s="13">
        <v>5650.3</v>
      </c>
      <c r="HM46" s="13">
        <v>0</v>
      </c>
      <c r="HN46" s="13">
        <v>0</v>
      </c>
      <c r="HO46" s="13">
        <v>45</v>
      </c>
      <c r="HP46" s="13" t="s">
        <v>267</v>
      </c>
      <c r="HR46" s="13" t="s">
        <v>246</v>
      </c>
      <c r="HS46" s="30">
        <v>0.2</v>
      </c>
      <c r="HT46" s="13">
        <v>7712.67</v>
      </c>
    </row>
    <row r="47" spans="1:228">
      <c r="D47" s="37"/>
      <c r="Y47" s="37"/>
      <c r="AJ47" s="33"/>
      <c r="AL47" s="33"/>
      <c r="AN47" s="33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</row>
    <row r="48" spans="1:228">
      <c r="D48" s="37"/>
      <c r="Y48" s="37"/>
      <c r="AJ48" s="33"/>
      <c r="AL48" s="33"/>
      <c r="AN48" s="33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</row>
    <row r="49" spans="4:180">
      <c r="D49" s="37"/>
      <c r="Y49" s="37"/>
      <c r="AJ49" s="33"/>
      <c r="AL49" s="33"/>
      <c r="AN49" s="33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</row>
    <row r="50" spans="4:180">
      <c r="D50" s="37"/>
      <c r="Y50" s="37"/>
      <c r="AJ50" s="33"/>
      <c r="AL50" s="33"/>
      <c r="AN50" s="33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</row>
    <row r="51" spans="4:180">
      <c r="D51" s="37"/>
      <c r="Y51" s="37"/>
      <c r="AJ51" s="33"/>
      <c r="AL51" s="33"/>
      <c r="AN51" s="33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</row>
    <row r="52" spans="4:180">
      <c r="D52" s="37"/>
      <c r="Y52" s="37"/>
      <c r="AJ52" s="33"/>
      <c r="AL52" s="33"/>
      <c r="AN52" s="33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</row>
    <row r="53" spans="4:180">
      <c r="D53" s="37"/>
      <c r="Y53" s="37"/>
      <c r="AJ53" s="33"/>
      <c r="AL53" s="33"/>
      <c r="AN53" s="33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</row>
    <row r="54" spans="4:180">
      <c r="D54" s="37"/>
      <c r="Y54" s="37"/>
      <c r="AJ54" s="33"/>
      <c r="AL54" s="33"/>
      <c r="AN54" s="33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</row>
    <row r="55" spans="4:180">
      <c r="D55" s="37"/>
      <c r="Y55" s="37"/>
      <c r="AJ55" s="33"/>
      <c r="AL55" s="33"/>
      <c r="AN55" s="33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</row>
    <row r="56" spans="4:180">
      <c r="D56" s="37"/>
      <c r="Y56" s="37"/>
      <c r="AJ56" s="33"/>
      <c r="AL56" s="33"/>
      <c r="AN56" s="33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</row>
    <row r="57" spans="4:180">
      <c r="D57" s="37"/>
      <c r="Y57" s="37"/>
      <c r="AJ57" s="33"/>
      <c r="AL57" s="33"/>
      <c r="AN57" s="33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</row>
    <row r="58" spans="4:180">
      <c r="D58" s="37"/>
      <c r="Y58" s="37"/>
      <c r="AJ58" s="33"/>
      <c r="AL58" s="33"/>
      <c r="AN58" s="33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</row>
    <row r="59" spans="4:180">
      <c r="D59" s="37"/>
      <c r="Y59" s="37"/>
      <c r="AJ59" s="33"/>
      <c r="AL59" s="33"/>
      <c r="AN59" s="33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</row>
    <row r="60" spans="4:180">
      <c r="D60" s="37"/>
      <c r="Y60" s="37"/>
      <c r="AJ60" s="33"/>
      <c r="AL60" s="33"/>
      <c r="AN60" s="33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</row>
    <row r="61" spans="4:180">
      <c r="D61" s="37"/>
      <c r="Y61" s="37"/>
      <c r="AJ61" s="33"/>
      <c r="AL61" s="33"/>
      <c r="AN61" s="33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</row>
    <row r="62" spans="4:180">
      <c r="D62" s="37"/>
      <c r="Y62" s="37"/>
      <c r="AJ62" s="33"/>
      <c r="AL62" s="33"/>
      <c r="AN62" s="33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</row>
    <row r="63" spans="4:180">
      <c r="D63" s="37"/>
      <c r="Y63" s="37"/>
      <c r="AJ63" s="33"/>
      <c r="AL63" s="33"/>
      <c r="AN63" s="33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</row>
    <row r="64" spans="4:180">
      <c r="D64" s="37"/>
      <c r="Y64" s="37"/>
      <c r="AJ64" s="33"/>
      <c r="AL64" s="33"/>
      <c r="AN64" s="33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</row>
    <row r="65" spans="4:180">
      <c r="D65" s="37"/>
      <c r="Y65" s="37"/>
      <c r="AJ65" s="33"/>
      <c r="AL65" s="33"/>
      <c r="AN65" s="33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</row>
    <row r="66" spans="4:180">
      <c r="D66" s="37"/>
      <c r="Y66" s="37"/>
      <c r="AJ66" s="33"/>
      <c r="AL66" s="33"/>
      <c r="AN66" s="33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</row>
    <row r="67" spans="4:180">
      <c r="D67" s="37"/>
      <c r="Y67" s="37"/>
      <c r="AJ67" s="33"/>
      <c r="AL67" s="33"/>
      <c r="AN67" s="33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</row>
    <row r="68" spans="4:180">
      <c r="D68" s="37"/>
      <c r="Y68" s="37"/>
      <c r="AJ68" s="33"/>
      <c r="AL68" s="33"/>
      <c r="AN68" s="33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</row>
    <row r="69" spans="4:180">
      <c r="D69" s="37"/>
      <c r="Y69" s="37"/>
      <c r="AJ69" s="33"/>
      <c r="AL69" s="33"/>
      <c r="AN69" s="33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</row>
    <row r="70" spans="4:180">
      <c r="D70" s="37"/>
      <c r="Y70" s="37"/>
      <c r="AJ70" s="33"/>
      <c r="AL70" s="33"/>
      <c r="AN70" s="33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</row>
    <row r="71" spans="4:180">
      <c r="D71" s="37"/>
      <c r="Y71" s="37"/>
      <c r="AJ71" s="33"/>
      <c r="AL71" s="33"/>
      <c r="AN71" s="33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</row>
    <row r="72" spans="4:180">
      <c r="AJ72" s="33"/>
      <c r="AL72" s="33"/>
      <c r="AN72" s="33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</row>
    <row r="73" spans="4:180">
      <c r="AJ73" s="33"/>
      <c r="AL73" s="33"/>
      <c r="AN73" s="33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</row>
    <row r="74" spans="4:180">
      <c r="AJ74" s="33"/>
      <c r="AL74" s="33"/>
      <c r="AN74" s="33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</row>
    <row r="75" spans="4:180">
      <c r="AJ75" s="33"/>
      <c r="AL75" s="33"/>
      <c r="AN75" s="33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</row>
    <row r="76" spans="4:180">
      <c r="AJ76" s="33"/>
      <c r="AL76" s="33"/>
      <c r="AN76" s="33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</row>
    <row r="77" spans="4:180">
      <c r="AJ77" s="33"/>
      <c r="AL77" s="33"/>
      <c r="AN77" s="33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</row>
    <row r="78" spans="4:180">
      <c r="AJ78" s="33"/>
      <c r="AL78" s="33"/>
      <c r="AN78" s="33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</row>
    <row r="79" spans="4:180">
      <c r="AJ79" s="33"/>
      <c r="AL79" s="33"/>
      <c r="AN79" s="33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</row>
    <row r="80" spans="4:180">
      <c r="AJ80" s="33"/>
      <c r="AL80" s="33"/>
      <c r="AN80" s="33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</row>
    <row r="81" spans="36:180">
      <c r="AJ81" s="33"/>
      <c r="AL81" s="33"/>
      <c r="AN81" s="33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</row>
    <row r="82" spans="36:180">
      <c r="AJ82" s="33"/>
      <c r="AL82" s="33"/>
      <c r="AN82" s="33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</row>
    <row r="83" spans="36:180">
      <c r="AJ83" s="33"/>
      <c r="AL83" s="33"/>
      <c r="AN83" s="33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</row>
    <row r="84" spans="36:180">
      <c r="AJ84" s="33"/>
      <c r="AL84" s="33"/>
      <c r="AN84" s="33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</row>
    <row r="85" spans="36:180">
      <c r="AJ85" s="33"/>
      <c r="AL85" s="33"/>
      <c r="AN85" s="33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</row>
    <row r="86" spans="36:180">
      <c r="AJ86" s="33"/>
      <c r="AL86" s="33"/>
      <c r="AN86" s="33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</row>
    <row r="87" spans="36:180">
      <c r="AJ87" s="33"/>
      <c r="AL87" s="33"/>
      <c r="AN87" s="33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</row>
    <row r="88" spans="36:180">
      <c r="AJ88" s="33"/>
      <c r="AL88" s="33"/>
      <c r="AN88" s="33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</row>
    <row r="89" spans="36:180">
      <c r="AJ89" s="33"/>
      <c r="AL89" s="33"/>
      <c r="AN89" s="33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</row>
    <row r="90" spans="36:180">
      <c r="AJ90" s="33"/>
      <c r="AL90" s="33"/>
      <c r="AN90" s="33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</row>
    <row r="91" spans="36:180">
      <c r="AJ91" s="33"/>
      <c r="AL91" s="33"/>
      <c r="AN91" s="33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</row>
    <row r="92" spans="36:180">
      <c r="AJ92" s="33"/>
      <c r="AL92" s="33"/>
      <c r="AN92" s="33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</row>
    <row r="93" spans="36:180">
      <c r="AJ93" s="33"/>
      <c r="AL93" s="33"/>
      <c r="AN93" s="33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</row>
    <row r="94" spans="36:180">
      <c r="AJ94" s="33"/>
      <c r="AL94" s="33"/>
      <c r="AN94" s="33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</row>
    <row r="95" spans="36:180">
      <c r="AJ95" s="33"/>
      <c r="AL95" s="33"/>
      <c r="AN95" s="33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</row>
    <row r="96" spans="36:180">
      <c r="AJ96" s="33"/>
      <c r="AL96" s="33"/>
      <c r="AN96" s="33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</row>
    <row r="97" spans="1:180">
      <c r="AJ97" s="33"/>
      <c r="AL97" s="33"/>
      <c r="AN97" s="33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</row>
    <row r="98" spans="1:180">
      <c r="AJ98" s="33"/>
      <c r="AL98" s="33"/>
      <c r="AN98" s="33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</row>
    <row r="99" spans="1:180">
      <c r="AJ99" s="33"/>
      <c r="AL99" s="33"/>
      <c r="AN99" s="33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</row>
    <row r="100" spans="1:180" s="3" customFormat="1" ht="48" customHeight="1">
      <c r="A100" s="2" t="s">
        <v>298</v>
      </c>
      <c r="B100" s="2"/>
      <c r="C100" s="2" t="s">
        <v>299</v>
      </c>
      <c r="D100" s="2" t="s">
        <v>300</v>
      </c>
      <c r="E100" s="2" t="s">
        <v>301</v>
      </c>
      <c r="F100" s="2" t="s">
        <v>302</v>
      </c>
      <c r="G100" s="2" t="s">
        <v>303</v>
      </c>
      <c r="H100" s="2" t="s">
        <v>304</v>
      </c>
      <c r="I100" s="2" t="s">
        <v>305</v>
      </c>
      <c r="J100" s="2" t="s">
        <v>306</v>
      </c>
      <c r="K100" s="2" t="s">
        <v>307</v>
      </c>
      <c r="L100" s="2" t="s">
        <v>308</v>
      </c>
      <c r="M100" s="2" t="s">
        <v>309</v>
      </c>
      <c r="N100" s="2" t="s">
        <v>310</v>
      </c>
      <c r="O100" s="2" t="s">
        <v>311</v>
      </c>
      <c r="P100" s="2" t="s">
        <v>312</v>
      </c>
      <c r="Q100" s="2" t="s">
        <v>313</v>
      </c>
      <c r="R100" s="2">
        <v>0</v>
      </c>
      <c r="S100" s="2">
        <v>0</v>
      </c>
      <c r="T100" s="2" t="s">
        <v>314</v>
      </c>
      <c r="U100" s="2" t="s">
        <v>315</v>
      </c>
      <c r="V100" s="2">
        <v>0</v>
      </c>
      <c r="W100" s="2" t="s">
        <v>316</v>
      </c>
      <c r="X100" s="2" t="s">
        <v>317</v>
      </c>
      <c r="Y100" s="2">
        <v>0</v>
      </c>
      <c r="Z100" s="2" t="s">
        <v>318</v>
      </c>
      <c r="AA100" s="2" t="s">
        <v>319</v>
      </c>
      <c r="AB100" s="2">
        <v>0</v>
      </c>
      <c r="AC100" s="2">
        <v>0</v>
      </c>
      <c r="AD100" s="2" t="s">
        <v>320</v>
      </c>
      <c r="AE100" s="2" t="s">
        <v>321</v>
      </c>
      <c r="AF100" s="2" t="s">
        <v>322</v>
      </c>
      <c r="AG100" s="2" t="s">
        <v>323</v>
      </c>
      <c r="AH100" s="2">
        <v>0</v>
      </c>
      <c r="AI100" s="2" t="s">
        <v>324</v>
      </c>
      <c r="AJ100" s="2" t="s">
        <v>325</v>
      </c>
      <c r="AK100" s="46" t="s">
        <v>326</v>
      </c>
      <c r="AL100" s="2" t="s">
        <v>327</v>
      </c>
      <c r="AM100" s="46">
        <v>0</v>
      </c>
      <c r="AN100" s="47">
        <v>0</v>
      </c>
      <c r="AO100" s="2" t="s">
        <v>328</v>
      </c>
      <c r="AP100" s="2" t="s">
        <v>138</v>
      </c>
      <c r="AQ100" s="2" t="s">
        <v>139</v>
      </c>
      <c r="AR100" s="2">
        <v>0</v>
      </c>
      <c r="AS100" s="2">
        <v>0</v>
      </c>
      <c r="AT100" s="2" t="s">
        <v>329</v>
      </c>
      <c r="AU100" s="2">
        <v>0</v>
      </c>
      <c r="AV100" s="2">
        <v>0</v>
      </c>
      <c r="AW100" s="2">
        <v>0</v>
      </c>
      <c r="AX100" s="2">
        <v>0</v>
      </c>
      <c r="AY100" s="2" t="s">
        <v>330</v>
      </c>
      <c r="AZ100" s="2" t="s">
        <v>331</v>
      </c>
      <c r="BA100" s="2" t="s">
        <v>332</v>
      </c>
      <c r="BB100" s="2">
        <v>0</v>
      </c>
      <c r="BC100" s="2">
        <v>0</v>
      </c>
      <c r="BD100" s="2" t="s">
        <v>333</v>
      </c>
      <c r="BE100" s="2">
        <v>0</v>
      </c>
      <c r="BF100" s="2">
        <v>0</v>
      </c>
      <c r="BG100" s="2">
        <v>0</v>
      </c>
      <c r="BH100" s="2">
        <v>0</v>
      </c>
      <c r="BI100" s="2" t="s">
        <v>334</v>
      </c>
      <c r="BJ100" s="2" t="s">
        <v>335</v>
      </c>
      <c r="BK100" s="2" t="s">
        <v>336</v>
      </c>
      <c r="BL100" s="2">
        <v>0</v>
      </c>
      <c r="BM100" s="2">
        <v>0</v>
      </c>
      <c r="BN100" s="2" t="s">
        <v>337</v>
      </c>
      <c r="BO100" s="2">
        <v>0</v>
      </c>
      <c r="BP100" s="2">
        <v>0</v>
      </c>
      <c r="BQ100" s="2">
        <v>0</v>
      </c>
      <c r="BR100" s="2">
        <v>0</v>
      </c>
      <c r="BS100" s="2" t="s">
        <v>156</v>
      </c>
      <c r="BT100" s="2" t="s">
        <v>157</v>
      </c>
      <c r="BU100" s="2" t="s">
        <v>158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 t="s">
        <v>338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 t="s">
        <v>339</v>
      </c>
      <c r="CU100" s="2" t="s">
        <v>340</v>
      </c>
      <c r="CV100" s="2">
        <v>0</v>
      </c>
      <c r="CW100" s="2">
        <v>0</v>
      </c>
      <c r="CX100" s="2" t="s">
        <v>341</v>
      </c>
      <c r="CY100" s="2">
        <v>0</v>
      </c>
      <c r="CZ100" s="2">
        <v>0</v>
      </c>
      <c r="DA100" s="2">
        <v>0</v>
      </c>
      <c r="DB100" s="2">
        <v>0</v>
      </c>
      <c r="DC100" s="2" t="s">
        <v>342</v>
      </c>
      <c r="DD100" s="2">
        <v>0</v>
      </c>
      <c r="DE100" s="2">
        <v>0</v>
      </c>
      <c r="DF100" s="2">
        <v>0</v>
      </c>
      <c r="DG100" s="2">
        <v>0</v>
      </c>
      <c r="DH100" s="2" t="s">
        <v>343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3">
        <v>0</v>
      </c>
      <c r="DX100" s="3">
        <v>0</v>
      </c>
      <c r="DY100" s="3">
        <v>0</v>
      </c>
      <c r="DZ100" s="3">
        <v>0</v>
      </c>
      <c r="EA100" s="3" t="s">
        <v>344</v>
      </c>
      <c r="EB100" s="3">
        <v>0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0</v>
      </c>
      <c r="EK100" s="3">
        <v>0</v>
      </c>
      <c r="EL100" s="3">
        <v>0</v>
      </c>
      <c r="EM100" s="48" t="s">
        <v>345</v>
      </c>
      <c r="EN100" s="3" t="s">
        <v>346</v>
      </c>
      <c r="EO100" s="3" t="s">
        <v>347</v>
      </c>
      <c r="EP100" s="3" t="s">
        <v>348</v>
      </c>
      <c r="EQ100" s="3" t="s">
        <v>349</v>
      </c>
      <c r="ER100" s="3">
        <v>0</v>
      </c>
      <c r="ES100" s="3">
        <v>0</v>
      </c>
      <c r="ET100" s="3" t="s">
        <v>350</v>
      </c>
      <c r="EU100" s="3" t="s">
        <v>351</v>
      </c>
      <c r="EV100" s="3" t="s">
        <v>352</v>
      </c>
      <c r="EW100" s="3" t="s">
        <v>353</v>
      </c>
      <c r="EX100" s="3" t="s">
        <v>354</v>
      </c>
      <c r="EY100" s="49" t="s">
        <v>355</v>
      </c>
      <c r="EZ100" s="3">
        <v>0</v>
      </c>
      <c r="FA100" s="3">
        <v>0</v>
      </c>
      <c r="FB100" s="3">
        <v>0</v>
      </c>
      <c r="FC100" s="3" t="s">
        <v>356</v>
      </c>
      <c r="FD100" s="3" t="s">
        <v>357</v>
      </c>
      <c r="FE100" s="3" t="s">
        <v>358</v>
      </c>
      <c r="FF100" s="3">
        <v>0</v>
      </c>
      <c r="FG100" s="3">
        <v>0</v>
      </c>
      <c r="FH100" s="3">
        <v>0</v>
      </c>
      <c r="FI100" s="3" t="s">
        <v>359</v>
      </c>
      <c r="FJ100" s="3">
        <v>0</v>
      </c>
      <c r="FK100" s="3" t="s">
        <v>360</v>
      </c>
      <c r="FL100" s="3">
        <v>0</v>
      </c>
      <c r="FM100" s="3">
        <v>0</v>
      </c>
      <c r="FN100" s="3">
        <v>0</v>
      </c>
      <c r="FO100" s="3">
        <v>0</v>
      </c>
      <c r="FP100" s="3">
        <v>0</v>
      </c>
      <c r="FQ100" s="3">
        <v>0</v>
      </c>
      <c r="FR100" s="3">
        <v>0</v>
      </c>
      <c r="FS100" s="3">
        <v>0</v>
      </c>
      <c r="FT100" s="3">
        <v>0</v>
      </c>
      <c r="FU100" s="3">
        <v>0</v>
      </c>
      <c r="FV100" s="3">
        <v>0</v>
      </c>
      <c r="FW100" s="3">
        <v>0</v>
      </c>
      <c r="FX100" s="3">
        <v>0</v>
      </c>
    </row>
    <row r="101" spans="1:180">
      <c r="A101" s="13">
        <v>1</v>
      </c>
      <c r="B101" s="13" t="s">
        <v>361</v>
      </c>
      <c r="C101" s="13">
        <v>5113</v>
      </c>
      <c r="D101" s="13">
        <v>0</v>
      </c>
      <c r="E101" s="13">
        <v>26</v>
      </c>
      <c r="F101" s="13">
        <v>191</v>
      </c>
      <c r="G101" s="13">
        <v>5113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5113</v>
      </c>
      <c r="AJ101" s="13">
        <v>5</v>
      </c>
      <c r="AK101" s="13">
        <v>255.65</v>
      </c>
      <c r="AL101" s="13">
        <v>5368.65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1</v>
      </c>
      <c r="AZ101" s="13">
        <v>2</v>
      </c>
      <c r="BA101" s="13">
        <v>3</v>
      </c>
      <c r="BB101" s="13">
        <v>4</v>
      </c>
      <c r="BC101" s="13">
        <v>5</v>
      </c>
      <c r="BD101" s="13">
        <v>6</v>
      </c>
      <c r="BE101" s="13">
        <v>7</v>
      </c>
      <c r="BF101" s="13">
        <v>8</v>
      </c>
      <c r="BG101" s="13">
        <v>9</v>
      </c>
      <c r="BH101" s="13">
        <v>10</v>
      </c>
      <c r="BI101" s="13">
        <v>51</v>
      </c>
      <c r="BJ101" s="13">
        <v>52</v>
      </c>
      <c r="BK101" s="13">
        <v>53</v>
      </c>
      <c r="BL101" s="13">
        <v>54</v>
      </c>
      <c r="BM101" s="13">
        <v>55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99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0</v>
      </c>
      <c r="CK101" s="13">
        <v>0</v>
      </c>
      <c r="CL101" s="13">
        <v>0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0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5423.65</v>
      </c>
      <c r="EN101" s="13">
        <v>0</v>
      </c>
      <c r="EO101" s="13">
        <v>122.57</v>
      </c>
      <c r="EP101" s="13">
        <v>0</v>
      </c>
      <c r="EQ101" s="13">
        <v>0</v>
      </c>
      <c r="ER101" s="13">
        <v>0</v>
      </c>
      <c r="ES101" s="13">
        <v>0</v>
      </c>
      <c r="ET101" s="13">
        <v>122.57</v>
      </c>
      <c r="EU101" s="13">
        <v>5383.65</v>
      </c>
      <c r="EV101" s="50">
        <v>1073.73</v>
      </c>
      <c r="EW101" s="13">
        <v>4187.3500000000004</v>
      </c>
      <c r="EX101" s="13">
        <v>0</v>
      </c>
      <c r="EY101" s="13">
        <v>4187.3500000000004</v>
      </c>
      <c r="EZ101" s="13">
        <v>0</v>
      </c>
      <c r="FA101" s="13">
        <v>0</v>
      </c>
      <c r="FB101" s="13">
        <v>0</v>
      </c>
      <c r="FC101" s="13">
        <v>0</v>
      </c>
      <c r="FD101" s="13">
        <v>170.8</v>
      </c>
      <c r="FE101" s="13">
        <v>0.72</v>
      </c>
      <c r="FI101" s="13">
        <v>0</v>
      </c>
      <c r="FK101" s="13">
        <v>5395.29</v>
      </c>
      <c r="FL101" s="13">
        <v>0</v>
      </c>
    </row>
    <row r="102" spans="1:180">
      <c r="A102" s="13">
        <v>2</v>
      </c>
      <c r="B102" s="13" t="s">
        <v>361</v>
      </c>
      <c r="C102" s="13">
        <v>5222</v>
      </c>
      <c r="D102" s="13">
        <v>0</v>
      </c>
      <c r="E102" s="13">
        <v>26</v>
      </c>
      <c r="F102" s="13">
        <v>191</v>
      </c>
      <c r="G102" s="13">
        <v>5222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5222</v>
      </c>
      <c r="AJ102" s="13">
        <v>0</v>
      </c>
      <c r="AK102" s="13">
        <v>0</v>
      </c>
      <c r="AL102" s="13">
        <v>5222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0</v>
      </c>
      <c r="BW102" s="13">
        <v>0</v>
      </c>
      <c r="BX102" s="13">
        <v>0</v>
      </c>
      <c r="BY102" s="13"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3">
        <v>0</v>
      </c>
      <c r="CL102" s="13"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</v>
      </c>
      <c r="CX102" s="13">
        <v>0</v>
      </c>
      <c r="CY102" s="13">
        <v>0</v>
      </c>
      <c r="CZ102" s="13">
        <v>0</v>
      </c>
      <c r="DA102" s="13">
        <v>0</v>
      </c>
      <c r="DB102" s="13">
        <v>0</v>
      </c>
      <c r="DC102" s="13">
        <v>0</v>
      </c>
      <c r="DD102" s="13">
        <v>0</v>
      </c>
      <c r="DE102" s="13">
        <v>0</v>
      </c>
      <c r="DF102" s="13">
        <v>0</v>
      </c>
      <c r="DG102" s="13">
        <v>0</v>
      </c>
      <c r="DH102" s="13">
        <v>0</v>
      </c>
      <c r="DI102" s="13">
        <v>0</v>
      </c>
      <c r="DJ102" s="13">
        <v>0</v>
      </c>
      <c r="DK102" s="13">
        <v>0</v>
      </c>
      <c r="DL102" s="13">
        <v>0</v>
      </c>
      <c r="DM102" s="13">
        <v>0</v>
      </c>
      <c r="DN102" s="13">
        <v>0</v>
      </c>
      <c r="DO102" s="13">
        <v>0</v>
      </c>
      <c r="DP102" s="13">
        <v>0</v>
      </c>
      <c r="DQ102" s="13">
        <v>0</v>
      </c>
      <c r="DR102" s="13">
        <v>0</v>
      </c>
      <c r="DS102" s="13">
        <v>0</v>
      </c>
      <c r="DT102" s="13">
        <v>0</v>
      </c>
      <c r="DU102" s="13">
        <v>0</v>
      </c>
      <c r="DV102" s="13">
        <v>0</v>
      </c>
      <c r="DW102" s="13">
        <v>0</v>
      </c>
      <c r="DX102" s="13">
        <v>0</v>
      </c>
      <c r="DY102" s="13">
        <v>0</v>
      </c>
      <c r="DZ102" s="13">
        <v>0</v>
      </c>
      <c r="EA102" s="13">
        <v>0</v>
      </c>
      <c r="EB102" s="13">
        <v>0</v>
      </c>
      <c r="EC102" s="13">
        <v>0</v>
      </c>
      <c r="ED102" s="13">
        <v>0</v>
      </c>
      <c r="EE102" s="13">
        <v>0</v>
      </c>
      <c r="EF102" s="13">
        <v>0</v>
      </c>
      <c r="EG102" s="13">
        <v>0</v>
      </c>
      <c r="EH102" s="13">
        <v>0</v>
      </c>
      <c r="EI102" s="13">
        <v>0</v>
      </c>
      <c r="EJ102" s="13">
        <v>0</v>
      </c>
      <c r="EK102" s="13">
        <v>0</v>
      </c>
      <c r="EL102" s="13">
        <v>0</v>
      </c>
      <c r="EM102" s="13">
        <v>5222</v>
      </c>
      <c r="EN102" s="13">
        <v>0</v>
      </c>
      <c r="EO102" s="13">
        <v>118.02</v>
      </c>
      <c r="EP102" s="13">
        <v>0</v>
      </c>
      <c r="EQ102" s="13">
        <v>0</v>
      </c>
      <c r="ER102" s="13">
        <v>0</v>
      </c>
      <c r="ES102" s="13">
        <v>0</v>
      </c>
      <c r="ET102" s="13">
        <v>118.02</v>
      </c>
      <c r="EU102" s="13">
        <v>5222</v>
      </c>
      <c r="EV102" s="50">
        <v>1044.4000000000001</v>
      </c>
      <c r="EW102" s="13">
        <v>4059.58</v>
      </c>
      <c r="EX102" s="13">
        <v>0</v>
      </c>
      <c r="EY102" s="13">
        <v>4059.58</v>
      </c>
      <c r="EZ102" s="13">
        <v>0</v>
      </c>
      <c r="FA102" s="13">
        <v>0</v>
      </c>
      <c r="FB102" s="13">
        <v>0</v>
      </c>
      <c r="FC102" s="13">
        <v>0</v>
      </c>
      <c r="FD102" s="13">
        <v>155.96</v>
      </c>
      <c r="FE102" s="13">
        <v>0.98</v>
      </c>
      <c r="FI102" s="13">
        <v>0</v>
      </c>
      <c r="FK102" s="13">
        <v>4948.0200000000004</v>
      </c>
      <c r="FL102" s="13">
        <v>0</v>
      </c>
    </row>
    <row r="103" spans="1:180">
      <c r="A103" s="13">
        <v>3</v>
      </c>
      <c r="B103" s="13" t="s">
        <v>361</v>
      </c>
      <c r="C103" s="13">
        <v>5303</v>
      </c>
      <c r="D103" s="13">
        <v>0</v>
      </c>
      <c r="E103" s="13">
        <v>26</v>
      </c>
      <c r="F103" s="13">
        <v>191</v>
      </c>
      <c r="G103" s="13">
        <v>5303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5303</v>
      </c>
      <c r="AJ103" s="13">
        <v>0</v>
      </c>
      <c r="AK103" s="13">
        <v>0</v>
      </c>
      <c r="AL103" s="13">
        <v>5303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3">
        <v>0</v>
      </c>
      <c r="CL103" s="13"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5303</v>
      </c>
      <c r="EN103" s="13">
        <v>0</v>
      </c>
      <c r="EO103" s="13">
        <v>119.85</v>
      </c>
      <c r="EP103" s="13">
        <v>0</v>
      </c>
      <c r="EQ103" s="13">
        <v>0</v>
      </c>
      <c r="ER103" s="13">
        <v>0</v>
      </c>
      <c r="ES103" s="13">
        <v>0</v>
      </c>
      <c r="ET103" s="13">
        <v>119.85</v>
      </c>
      <c r="EU103" s="13">
        <v>5303</v>
      </c>
      <c r="EV103" s="50">
        <v>1060.5999999999999</v>
      </c>
      <c r="EW103" s="13">
        <v>4122.55</v>
      </c>
      <c r="EX103" s="13">
        <v>0</v>
      </c>
      <c r="EY103" s="13">
        <v>4122.55</v>
      </c>
      <c r="EZ103" s="13">
        <v>0</v>
      </c>
      <c r="FA103" s="13">
        <v>0</v>
      </c>
      <c r="FB103" s="13">
        <v>0</v>
      </c>
      <c r="FC103" s="13">
        <v>0</v>
      </c>
      <c r="FD103" s="13">
        <v>162.26</v>
      </c>
      <c r="FE103" s="13">
        <v>0.11</v>
      </c>
      <c r="FI103" s="13">
        <v>0</v>
      </c>
      <c r="FK103" s="13">
        <v>5020.8900000000003</v>
      </c>
      <c r="FL103" s="13">
        <v>0</v>
      </c>
    </row>
    <row r="104" spans="1:180">
      <c r="F104" s="13"/>
      <c r="H104" s="13"/>
      <c r="AJ104" s="13"/>
      <c r="AK104" s="13"/>
      <c r="AL104" s="13"/>
      <c r="AM104" s="13"/>
      <c r="AN104" s="13"/>
      <c r="EM104" s="13"/>
      <c r="EV104" s="50"/>
      <c r="EW104" s="13">
        <v>0</v>
      </c>
      <c r="FI104" s="13">
        <v>0</v>
      </c>
    </row>
    <row r="105" spans="1:180">
      <c r="F105" s="13"/>
      <c r="H105" s="13"/>
      <c r="AJ105" s="13"/>
      <c r="AK105" s="13"/>
      <c r="AL105" s="13"/>
      <c r="AM105" s="13"/>
      <c r="AN105" s="13"/>
      <c r="EM105" s="13"/>
      <c r="EV105" s="50"/>
      <c r="EW105" s="13">
        <v>0</v>
      </c>
      <c r="FI105" s="13">
        <v>0</v>
      </c>
    </row>
    <row r="106" spans="1:180">
      <c r="F106" s="13"/>
      <c r="H106" s="13"/>
      <c r="AJ106" s="13"/>
      <c r="AK106" s="13"/>
      <c r="AL106" s="13"/>
      <c r="AM106" s="13"/>
      <c r="AN106" s="13"/>
      <c r="EM106" s="13"/>
      <c r="EV106" s="50"/>
      <c r="EW106" s="13">
        <v>0</v>
      </c>
      <c r="FI106" s="13">
        <v>0</v>
      </c>
    </row>
    <row r="107" spans="1:180">
      <c r="F107" s="13"/>
      <c r="H107" s="13"/>
      <c r="AJ107" s="13"/>
      <c r="AK107" s="13"/>
      <c r="AL107" s="13"/>
      <c r="AM107" s="13"/>
      <c r="AN107" s="13"/>
      <c r="EM107" s="13"/>
      <c r="EV107" s="50"/>
      <c r="EW107" s="13">
        <v>0</v>
      </c>
      <c r="FI107" s="13">
        <v>0</v>
      </c>
    </row>
    <row r="108" spans="1:180">
      <c r="F108" s="13"/>
      <c r="H108" s="13"/>
      <c r="AJ108" s="13"/>
      <c r="AK108" s="13"/>
      <c r="AL108" s="13"/>
      <c r="AM108" s="13"/>
      <c r="AN108" s="13"/>
      <c r="EM108" s="13"/>
      <c r="EV108" s="50"/>
      <c r="EW108" s="13">
        <v>0</v>
      </c>
      <c r="FI108" s="13">
        <v>0</v>
      </c>
    </row>
    <row r="109" spans="1:180">
      <c r="F109" s="13"/>
      <c r="H109" s="13"/>
      <c r="AJ109" s="13"/>
      <c r="AK109" s="13"/>
      <c r="AL109" s="13"/>
      <c r="AM109" s="13"/>
      <c r="AN109" s="13"/>
      <c r="EM109" s="13"/>
      <c r="EV109" s="50"/>
    </row>
    <row r="110" spans="1:180">
      <c r="F110" s="13"/>
      <c r="H110" s="13"/>
      <c r="AJ110" s="13"/>
      <c r="AK110" s="13"/>
      <c r="AL110" s="13"/>
      <c r="AM110" s="13"/>
      <c r="AN110" s="13"/>
      <c r="EM110" s="13"/>
      <c r="EV110" s="50"/>
    </row>
    <row r="111" spans="1:180">
      <c r="F111" s="13"/>
      <c r="H111" s="13"/>
      <c r="AJ111" s="13"/>
      <c r="AK111" s="13"/>
      <c r="AL111" s="13"/>
      <c r="AM111" s="13"/>
      <c r="AN111" s="13"/>
      <c r="EM111" s="13"/>
      <c r="EV111" s="50"/>
    </row>
    <row r="112" spans="1:180">
      <c r="F112" s="13"/>
      <c r="H112" s="13"/>
      <c r="AJ112" s="13"/>
      <c r="AK112" s="13"/>
      <c r="AL112" s="13"/>
      <c r="AM112" s="13"/>
      <c r="AN112" s="13"/>
      <c r="EM112" s="13"/>
      <c r="EV112" s="50"/>
    </row>
    <row r="113" spans="152:152" s="13" customFormat="1">
      <c r="EV113" s="50"/>
    </row>
    <row r="114" spans="152:152" s="13" customFormat="1">
      <c r="EV114" s="50"/>
    </row>
    <row r="115" spans="152:152" s="13" customFormat="1">
      <c r="EV115" s="50"/>
    </row>
    <row r="116" spans="152:152" s="13" customFormat="1">
      <c r="EV116" s="50"/>
    </row>
    <row r="117" spans="152:152" s="13" customFormat="1">
      <c r="EV117" s="50"/>
    </row>
    <row r="118" spans="152:152" s="13" customFormat="1"/>
    <row r="119" spans="152:152" s="13" customFormat="1"/>
    <row r="120" spans="152:152" s="13" customFormat="1"/>
    <row r="121" spans="152:152" s="13" customFormat="1"/>
    <row r="122" spans="152:152" s="13" customFormat="1"/>
    <row r="123" spans="152:152" s="13" customFormat="1"/>
    <row r="124" spans="152:152" s="13" customFormat="1"/>
    <row r="125" spans="152:152" s="13" customFormat="1"/>
    <row r="126" spans="152:152" s="13" customFormat="1"/>
    <row r="127" spans="152:152" s="13" customFormat="1"/>
    <row r="128" spans="152:152" s="13" customFormat="1"/>
    <row r="129" spans="6:143">
      <c r="F129" s="13"/>
      <c r="H129" s="13"/>
      <c r="AJ129" s="13"/>
      <c r="AK129" s="13"/>
      <c r="AL129" s="13"/>
      <c r="AM129" s="13"/>
      <c r="AN129" s="13"/>
      <c r="EM129" s="13"/>
    </row>
    <row r="130" spans="6:143">
      <c r="F130" s="13"/>
      <c r="H130" s="13"/>
      <c r="AJ130" s="13"/>
      <c r="AK130" s="13"/>
      <c r="AL130" s="13"/>
      <c r="AM130" s="13"/>
      <c r="AN130" s="13"/>
      <c r="EM130" s="13"/>
    </row>
    <row r="131" spans="6:143">
      <c r="F131" s="13"/>
      <c r="H131" s="13"/>
      <c r="AJ131" s="13"/>
      <c r="AK131" s="13"/>
      <c r="AL131" s="13"/>
      <c r="AM131" s="13"/>
      <c r="AN131" s="13"/>
      <c r="EM131" s="13"/>
    </row>
    <row r="132" spans="6:143">
      <c r="F132" s="13"/>
      <c r="H132" s="13"/>
      <c r="AJ132" s="13"/>
      <c r="AK132" s="13"/>
      <c r="AL132" s="13"/>
      <c r="AM132" s="13"/>
      <c r="AN132" s="13"/>
      <c r="EM132" s="13"/>
    </row>
    <row r="133" spans="6:143">
      <c r="F133" s="13"/>
      <c r="H133" s="13"/>
      <c r="AJ133" s="13"/>
      <c r="AK133" s="13"/>
      <c r="AL133" s="13"/>
      <c r="AM133" s="13"/>
      <c r="AN133" s="13"/>
      <c r="EM133" s="13"/>
    </row>
    <row r="134" spans="6:143">
      <c r="F134" s="13"/>
      <c r="H134" s="13"/>
      <c r="AJ134" s="13"/>
      <c r="AK134" s="13"/>
      <c r="AL134" s="13"/>
      <c r="AM134" s="13"/>
      <c r="AN134" s="13"/>
      <c r="EM134" s="13"/>
    </row>
    <row r="135" spans="6:143">
      <c r="F135" s="13"/>
      <c r="H135" s="13"/>
      <c r="AJ135" s="13"/>
      <c r="AK135" s="13"/>
      <c r="AL135" s="13"/>
      <c r="AM135" s="13"/>
      <c r="AN135" s="13"/>
      <c r="EM135" s="13"/>
    </row>
    <row r="136" spans="6:143">
      <c r="F136" s="13"/>
      <c r="H136" s="13"/>
      <c r="AJ136" s="13"/>
      <c r="AK136" s="13"/>
      <c r="AL136" s="13"/>
      <c r="AM136" s="13"/>
      <c r="AN136" s="13"/>
      <c r="EM136" s="13"/>
    </row>
    <row r="137" spans="6:143">
      <c r="F137" s="13"/>
      <c r="H137" s="13"/>
      <c r="AJ137" s="13"/>
      <c r="AK137" s="13"/>
      <c r="AL137" s="13"/>
      <c r="AM137" s="13"/>
      <c r="AN137" s="13"/>
      <c r="EM137" s="13"/>
    </row>
    <row r="138" spans="6:143">
      <c r="F138" s="13"/>
      <c r="H138" s="13"/>
      <c r="AJ138" s="13"/>
      <c r="AK138" s="13"/>
      <c r="AL138" s="13"/>
      <c r="AM138" s="13"/>
      <c r="AN138" s="13"/>
      <c r="EM138" s="13"/>
    </row>
    <row r="139" spans="6:143">
      <c r="F139" s="13"/>
      <c r="H139" s="13"/>
      <c r="AJ139" s="13"/>
      <c r="AK139" s="13"/>
      <c r="AL139" s="13"/>
      <c r="AM139" s="13"/>
      <c r="AN139" s="13"/>
      <c r="EM139" s="13"/>
    </row>
    <row r="140" spans="6:143">
      <c r="F140" s="13"/>
      <c r="H140" s="13"/>
      <c r="AJ140" s="13"/>
      <c r="AK140" s="13"/>
      <c r="AL140" s="13"/>
      <c r="AM140" s="13"/>
      <c r="AN140" s="13"/>
      <c r="EM140" s="13"/>
    </row>
    <row r="141" spans="6:143">
      <c r="F141" s="13"/>
      <c r="H141" s="13"/>
      <c r="AJ141" s="13"/>
      <c r="AK141" s="13"/>
      <c r="AL141" s="13"/>
      <c r="AM141" s="13"/>
      <c r="AN141" s="13"/>
      <c r="EM141" s="13"/>
    </row>
    <row r="142" spans="6:143">
      <c r="F142" s="13"/>
      <c r="H142" s="13"/>
      <c r="AJ142" s="13"/>
      <c r="AK142" s="13"/>
      <c r="AL142" s="13"/>
      <c r="AM142" s="13"/>
      <c r="AN142" s="13"/>
      <c r="EM142" s="13"/>
    </row>
    <row r="143" spans="6:143">
      <c r="F143" s="13"/>
      <c r="H143" s="13"/>
      <c r="AJ143" s="13"/>
      <c r="AK143" s="13"/>
      <c r="AL143" s="13"/>
      <c r="AM143" s="13"/>
      <c r="AN143" s="13"/>
      <c r="EM143" s="13"/>
    </row>
    <row r="144" spans="6:143">
      <c r="F144" s="13"/>
      <c r="H144" s="13"/>
      <c r="AJ144" s="13"/>
      <c r="AK144" s="13"/>
      <c r="AL144" s="13"/>
      <c r="AM144" s="13"/>
      <c r="AN144" s="13"/>
      <c r="EM144" s="13"/>
    </row>
    <row r="145" spans="6:143">
      <c r="F145" s="13"/>
      <c r="H145" s="13"/>
      <c r="AJ145" s="13"/>
      <c r="AK145" s="13"/>
      <c r="AL145" s="13"/>
      <c r="AM145" s="13"/>
      <c r="AN145" s="13"/>
      <c r="EM145" s="13"/>
    </row>
    <row r="146" spans="6:143">
      <c r="F146" s="13"/>
      <c r="H146" s="13"/>
      <c r="AJ146" s="13"/>
      <c r="AK146" s="13"/>
      <c r="AL146" s="13"/>
      <c r="AM146" s="13"/>
      <c r="AN146" s="13"/>
      <c r="EM146" s="13"/>
    </row>
    <row r="147" spans="6:143">
      <c r="F147" s="13"/>
      <c r="H147" s="13"/>
      <c r="AJ147" s="13"/>
      <c r="AK147" s="13"/>
      <c r="AL147" s="13"/>
      <c r="AM147" s="13"/>
      <c r="AN147" s="13"/>
      <c r="EM147" s="13"/>
    </row>
    <row r="148" spans="6:143">
      <c r="F148" s="13"/>
      <c r="H148" s="13"/>
      <c r="AJ148" s="13"/>
      <c r="AK148" s="13"/>
      <c r="AL148" s="13"/>
      <c r="AM148" s="13"/>
      <c r="AN148" s="13"/>
      <c r="EM148" s="13"/>
    </row>
    <row r="149" spans="6:143">
      <c r="F149" s="13"/>
      <c r="H149" s="13"/>
      <c r="AJ149" s="13"/>
      <c r="AK149" s="13"/>
      <c r="AL149" s="13"/>
      <c r="AM149" s="13"/>
      <c r="AN149" s="13"/>
      <c r="EM149" s="13"/>
    </row>
    <row r="150" spans="6:143">
      <c r="F150" s="13"/>
      <c r="H150" s="13"/>
      <c r="AJ150" s="13"/>
      <c r="AK150" s="13"/>
      <c r="AL150" s="13"/>
      <c r="AM150" s="13"/>
      <c r="AN150" s="13"/>
      <c r="EM150" s="13"/>
    </row>
    <row r="151" spans="6:143">
      <c r="F151" s="13"/>
      <c r="H151" s="13"/>
      <c r="AJ151" s="13"/>
      <c r="AK151" s="13"/>
      <c r="AL151" s="13"/>
      <c r="AM151" s="13"/>
      <c r="AN151" s="13"/>
      <c r="EM151" s="13"/>
    </row>
    <row r="152" spans="6:143">
      <c r="F152" s="13"/>
      <c r="H152" s="13"/>
      <c r="AJ152" s="13"/>
      <c r="AK152" s="13"/>
      <c r="AL152" s="13"/>
      <c r="AM152" s="13"/>
      <c r="AN152" s="13"/>
      <c r="EM152" s="13"/>
    </row>
    <row r="153" spans="6:143">
      <c r="F153" s="13"/>
      <c r="H153" s="13"/>
      <c r="AJ153" s="13"/>
      <c r="AK153" s="13"/>
      <c r="AL153" s="13"/>
      <c r="AM153" s="13"/>
      <c r="AN153" s="13"/>
      <c r="EM153" s="13"/>
    </row>
    <row r="154" spans="6:143">
      <c r="F154" s="13"/>
      <c r="H154" s="13"/>
      <c r="AJ154" s="13"/>
      <c r="AK154" s="13"/>
      <c r="AL154" s="13"/>
      <c r="AM154" s="13"/>
      <c r="AN154" s="13"/>
      <c r="EM154" s="13"/>
    </row>
    <row r="155" spans="6:143">
      <c r="F155" s="13"/>
      <c r="H155" s="13"/>
      <c r="AJ155" s="13"/>
      <c r="AK155" s="13"/>
      <c r="AL155" s="13"/>
      <c r="AM155" s="13"/>
      <c r="AN155" s="13"/>
      <c r="EM155" s="13"/>
    </row>
    <row r="156" spans="6:143">
      <c r="F156" s="13"/>
      <c r="H156" s="13"/>
      <c r="AJ156" s="13"/>
      <c r="AK156" s="13"/>
      <c r="AL156" s="13"/>
      <c r="AM156" s="13"/>
      <c r="AN156" s="13"/>
      <c r="EM156" s="13"/>
    </row>
    <row r="157" spans="6:143">
      <c r="F157" s="13"/>
      <c r="H157" s="13"/>
      <c r="AJ157" s="13"/>
      <c r="AK157" s="13"/>
      <c r="AL157" s="13"/>
      <c r="AM157" s="13"/>
      <c r="AN157" s="13"/>
      <c r="EM157" s="13"/>
    </row>
    <row r="158" spans="6:143">
      <c r="F158" s="13"/>
      <c r="H158" s="13"/>
      <c r="AJ158" s="13"/>
      <c r="AK158" s="13"/>
      <c r="AL158" s="13"/>
      <c r="AM158" s="13"/>
      <c r="AN158" s="13"/>
      <c r="EM158" s="13"/>
    </row>
    <row r="159" spans="6:143">
      <c r="F159" s="13"/>
      <c r="H159" s="13"/>
      <c r="AJ159" s="13"/>
      <c r="AK159" s="13"/>
      <c r="AL159" s="13"/>
      <c r="AM159" s="13"/>
      <c r="AN159" s="13"/>
      <c r="EM159" s="13"/>
    </row>
    <row r="160" spans="6:143">
      <c r="F160" s="13"/>
      <c r="H160" s="13"/>
      <c r="AJ160" s="13"/>
      <c r="AK160" s="13"/>
      <c r="AL160" s="13"/>
      <c r="AM160" s="13"/>
      <c r="AN160" s="13"/>
      <c r="EM160" s="13"/>
    </row>
    <row r="161" spans="6:143">
      <c r="F161" s="13"/>
      <c r="H161" s="13"/>
      <c r="AJ161" s="13"/>
      <c r="AK161" s="13"/>
      <c r="AL161" s="13"/>
      <c r="AM161" s="13"/>
      <c r="AN161" s="13"/>
      <c r="EM161" s="13"/>
    </row>
    <row r="162" spans="6:143">
      <c r="F162" s="13"/>
      <c r="H162" s="13"/>
      <c r="AJ162" s="13"/>
      <c r="AK162" s="13"/>
      <c r="AL162" s="13"/>
      <c r="AM162" s="13"/>
      <c r="AN162" s="13"/>
      <c r="EM162" s="13"/>
    </row>
    <row r="163" spans="6:143">
      <c r="F163" s="13"/>
      <c r="H163" s="13"/>
      <c r="AJ163" s="13"/>
      <c r="AK163" s="13"/>
      <c r="AL163" s="13"/>
      <c r="AM163" s="13"/>
      <c r="AN163" s="13"/>
      <c r="EM163" s="13"/>
    </row>
    <row r="164" spans="6:143">
      <c r="F164" s="13"/>
      <c r="H164" s="13"/>
      <c r="AJ164" s="13"/>
      <c r="AK164" s="13"/>
      <c r="AL164" s="13"/>
      <c r="AM164" s="13"/>
      <c r="AN164" s="13"/>
      <c r="EM164" s="13"/>
    </row>
    <row r="165" spans="6:143">
      <c r="F165" s="13"/>
      <c r="H165" s="13"/>
      <c r="AJ165" s="13"/>
      <c r="AK165" s="13"/>
      <c r="AL165" s="13"/>
      <c r="AM165" s="13"/>
      <c r="AN165" s="13"/>
      <c r="EM165" s="13"/>
    </row>
    <row r="166" spans="6:143">
      <c r="F166" s="13"/>
      <c r="H166" s="13"/>
      <c r="AJ166" s="13"/>
      <c r="AK166" s="13"/>
      <c r="AL166" s="13"/>
      <c r="AM166" s="13"/>
      <c r="AN166" s="13"/>
      <c r="EM166" s="13"/>
    </row>
    <row r="167" spans="6:143">
      <c r="F167" s="13"/>
      <c r="H167" s="13"/>
      <c r="AJ167" s="13"/>
      <c r="AK167" s="13"/>
      <c r="AL167" s="13"/>
      <c r="AM167" s="13"/>
      <c r="AN167" s="13"/>
      <c r="EM167" s="13"/>
    </row>
    <row r="168" spans="6:143">
      <c r="F168" s="13"/>
      <c r="H168" s="13"/>
      <c r="AJ168" s="13"/>
      <c r="AK168" s="13"/>
      <c r="AL168" s="13"/>
      <c r="AM168" s="13"/>
      <c r="AN168" s="13"/>
      <c r="EM168" s="13"/>
    </row>
    <row r="169" spans="6:143">
      <c r="F169" s="13"/>
      <c r="H169" s="13"/>
      <c r="AJ169" s="13"/>
      <c r="AK169" s="13"/>
      <c r="AL169" s="13"/>
      <c r="AM169" s="13"/>
      <c r="AN169" s="13"/>
      <c r="EM169" s="13"/>
    </row>
    <row r="170" spans="6:143">
      <c r="F170" s="13"/>
      <c r="H170" s="13"/>
      <c r="AJ170" s="13"/>
      <c r="AK170" s="13"/>
      <c r="AL170" s="13"/>
      <c r="AM170" s="13"/>
      <c r="AN170" s="13"/>
      <c r="EM170" s="13"/>
    </row>
    <row r="171" spans="6:143">
      <c r="F171" s="13"/>
      <c r="H171" s="13"/>
      <c r="AJ171" s="13"/>
      <c r="AK171" s="13"/>
      <c r="AL171" s="13"/>
      <c r="AM171" s="13"/>
      <c r="AN171" s="13"/>
      <c r="EM171" s="13"/>
    </row>
    <row r="172" spans="6:143">
      <c r="F172" s="13"/>
      <c r="H172" s="13"/>
      <c r="AJ172" s="13"/>
      <c r="AK172" s="13"/>
      <c r="AL172" s="13"/>
      <c r="AM172" s="13"/>
      <c r="AN172" s="13"/>
      <c r="EM172" s="13"/>
    </row>
    <row r="173" spans="6:143">
      <c r="F173" s="13"/>
      <c r="H173" s="13"/>
      <c r="AJ173" s="13"/>
      <c r="AK173" s="13"/>
      <c r="AL173" s="13"/>
      <c r="AM173" s="13"/>
      <c r="AN173" s="13"/>
      <c r="EM173" s="13"/>
    </row>
    <row r="174" spans="6:143">
      <c r="F174" s="13"/>
      <c r="H174" s="13"/>
      <c r="AJ174" s="13"/>
      <c r="AK174" s="13"/>
      <c r="AL174" s="13"/>
      <c r="AM174" s="13"/>
      <c r="AN174" s="13"/>
      <c r="EM174" s="13"/>
    </row>
    <row r="175" spans="6:143">
      <c r="F175" s="13"/>
      <c r="H175" s="13"/>
      <c r="AJ175" s="13"/>
      <c r="AK175" s="13"/>
      <c r="AL175" s="13"/>
      <c r="AM175" s="13"/>
      <c r="AN175" s="13"/>
      <c r="EM175" s="13"/>
    </row>
    <row r="176" spans="6:143">
      <c r="F176" s="13"/>
      <c r="H176" s="13"/>
      <c r="AJ176" s="13"/>
      <c r="AK176" s="13"/>
      <c r="AL176" s="13"/>
      <c r="AM176" s="13"/>
      <c r="AN176" s="13"/>
      <c r="EM176" s="13"/>
    </row>
    <row r="177" spans="6:143">
      <c r="F177" s="13"/>
      <c r="H177" s="13"/>
      <c r="AJ177" s="13"/>
      <c r="AK177" s="13"/>
      <c r="AL177" s="13"/>
      <c r="AM177" s="13"/>
      <c r="AN177" s="13"/>
      <c r="EM177" s="13"/>
    </row>
    <row r="178" spans="6:143">
      <c r="F178" s="13"/>
      <c r="H178" s="13"/>
      <c r="AJ178" s="13"/>
      <c r="AK178" s="13"/>
      <c r="AL178" s="13"/>
      <c r="AM178" s="13"/>
      <c r="AN178" s="13"/>
      <c r="EM178" s="13"/>
    </row>
    <row r="179" spans="6:143">
      <c r="F179" s="13"/>
      <c r="H179" s="13"/>
      <c r="AJ179" s="13"/>
      <c r="AK179" s="13"/>
      <c r="AL179" s="13"/>
      <c r="AM179" s="13"/>
      <c r="AN179" s="13"/>
      <c r="EM179" s="13"/>
    </row>
    <row r="180" spans="6:143">
      <c r="F180" s="13"/>
      <c r="H180" s="13"/>
      <c r="AJ180" s="13"/>
      <c r="AK180" s="13"/>
      <c r="AL180" s="13"/>
      <c r="AM180" s="13"/>
      <c r="AN180" s="13"/>
      <c r="EM180" s="13"/>
    </row>
    <row r="181" spans="6:143">
      <c r="F181" s="13"/>
      <c r="H181" s="13"/>
      <c r="AJ181" s="13"/>
      <c r="AK181" s="13"/>
      <c r="AL181" s="13"/>
      <c r="AM181" s="13"/>
      <c r="AN181" s="13"/>
      <c r="EM181" s="13"/>
    </row>
    <row r="182" spans="6:143">
      <c r="F182" s="13"/>
      <c r="H182" s="13"/>
      <c r="AJ182" s="13"/>
      <c r="AK182" s="13"/>
      <c r="AL182" s="13"/>
      <c r="AM182" s="13"/>
      <c r="AN182" s="13"/>
      <c r="EM182" s="13"/>
    </row>
    <row r="183" spans="6:143">
      <c r="F183" s="13"/>
      <c r="H183" s="13"/>
      <c r="AJ183" s="13"/>
      <c r="AK183" s="13"/>
      <c r="AL183" s="13"/>
      <c r="AM183" s="13"/>
      <c r="AN183" s="13"/>
      <c r="EM183" s="13"/>
    </row>
    <row r="184" spans="6:143">
      <c r="F184" s="13"/>
      <c r="H184" s="13"/>
      <c r="AJ184" s="13"/>
      <c r="AK184" s="13"/>
      <c r="AL184" s="13"/>
      <c r="AM184" s="13"/>
      <c r="AN184" s="13"/>
      <c r="EM184" s="13"/>
    </row>
    <row r="185" spans="6:143">
      <c r="F185" s="13"/>
      <c r="H185" s="13"/>
      <c r="AJ185" s="13"/>
      <c r="AK185" s="13"/>
      <c r="AL185" s="13"/>
      <c r="AM185" s="13"/>
      <c r="AN185" s="13"/>
      <c r="EM185" s="13"/>
    </row>
    <row r="186" spans="6:143">
      <c r="F186" s="13"/>
      <c r="H186" s="13"/>
      <c r="AJ186" s="13"/>
      <c r="AK186" s="13"/>
      <c r="AL186" s="13"/>
      <c r="AM186" s="13"/>
      <c r="AN186" s="13"/>
      <c r="EM186" s="13"/>
    </row>
    <row r="187" spans="6:143">
      <c r="F187" s="13"/>
      <c r="H187" s="13"/>
      <c r="AJ187" s="13"/>
      <c r="AK187" s="13"/>
      <c r="AL187" s="13"/>
      <c r="AM187" s="13"/>
      <c r="AN187" s="13"/>
      <c r="EM187" s="13"/>
    </row>
    <row r="188" spans="6:143">
      <c r="F188" s="13"/>
      <c r="H188" s="13"/>
      <c r="AJ188" s="13"/>
      <c r="AK188" s="13"/>
      <c r="AL188" s="13"/>
      <c r="AM188" s="13"/>
      <c r="AN188" s="13"/>
      <c r="EM188" s="13"/>
    </row>
    <row r="189" spans="6:143">
      <c r="F189" s="13"/>
      <c r="H189" s="13"/>
      <c r="AJ189" s="13"/>
      <c r="AK189" s="13"/>
      <c r="AL189" s="13"/>
      <c r="AM189" s="13"/>
      <c r="AN189" s="13"/>
      <c r="EM189" s="13"/>
    </row>
    <row r="190" spans="6:143">
      <c r="F190" s="13"/>
      <c r="H190" s="13"/>
      <c r="AJ190" s="13"/>
      <c r="AK190" s="13"/>
      <c r="AL190" s="13"/>
      <c r="AM190" s="13"/>
      <c r="AN190" s="13"/>
      <c r="EM190" s="13"/>
    </row>
    <row r="191" spans="6:143">
      <c r="F191" s="13"/>
      <c r="H191" s="13"/>
      <c r="AJ191" s="13"/>
      <c r="AK191" s="13"/>
      <c r="AL191" s="13"/>
      <c r="AM191" s="13"/>
      <c r="AN191" s="13"/>
      <c r="EM191" s="13"/>
    </row>
    <row r="192" spans="6:143">
      <c r="F192" s="13"/>
      <c r="H192" s="13"/>
      <c r="AJ192" s="13"/>
      <c r="AK192" s="13"/>
      <c r="AL192" s="13"/>
      <c r="AM192" s="13"/>
      <c r="AN192" s="13"/>
      <c r="EM192" s="13"/>
    </row>
    <row r="193" spans="1:180">
      <c r="F193" s="13"/>
      <c r="H193" s="13"/>
      <c r="AJ193" s="13"/>
      <c r="AK193" s="13"/>
      <c r="AL193" s="13"/>
      <c r="AM193" s="13"/>
      <c r="AN193" s="13"/>
      <c r="EM193" s="13"/>
    </row>
    <row r="194" spans="1:180">
      <c r="F194" s="13"/>
      <c r="H194" s="13"/>
      <c r="AJ194" s="13"/>
      <c r="AK194" s="13"/>
      <c r="AL194" s="13"/>
      <c r="AM194" s="13"/>
      <c r="AN194" s="13"/>
      <c r="EM194" s="13"/>
    </row>
    <row r="195" spans="1:180">
      <c r="F195" s="13"/>
      <c r="H195" s="13"/>
      <c r="AJ195" s="13"/>
      <c r="AK195" s="13"/>
      <c r="AL195" s="13"/>
      <c r="AM195" s="13"/>
      <c r="AN195" s="13"/>
      <c r="EM195" s="13"/>
    </row>
    <row r="196" spans="1:180">
      <c r="F196" s="13"/>
      <c r="H196" s="13"/>
      <c r="AJ196" s="13"/>
      <c r="AK196" s="13"/>
      <c r="AL196" s="13"/>
      <c r="AM196" s="13"/>
      <c r="AN196" s="13"/>
      <c r="EM196" s="13"/>
    </row>
    <row r="197" spans="1:180">
      <c r="F197" s="13"/>
      <c r="H197" s="13"/>
      <c r="AJ197" s="13"/>
      <c r="AK197" s="13"/>
      <c r="AL197" s="13"/>
      <c r="AM197" s="13"/>
      <c r="AN197" s="13"/>
      <c r="EM197" s="13"/>
    </row>
    <row r="198" spans="1:180">
      <c r="F198" s="13"/>
      <c r="H198" s="13"/>
      <c r="AJ198" s="13"/>
      <c r="AK198" s="13"/>
      <c r="AL198" s="13"/>
      <c r="AM198" s="13"/>
      <c r="AN198" s="13"/>
      <c r="EM198" s="13"/>
    </row>
    <row r="199" spans="1:180">
      <c r="F199" s="13"/>
      <c r="H199" s="13"/>
      <c r="AJ199" s="13"/>
      <c r="AK199" s="13"/>
      <c r="AL199" s="13"/>
      <c r="AM199" s="13"/>
      <c r="AN199" s="13"/>
      <c r="EM199" s="13"/>
    </row>
    <row r="200" spans="1:180" ht="33.6" customHeight="1">
      <c r="A200" s="13" t="s">
        <v>298</v>
      </c>
      <c r="C200" s="13" t="s">
        <v>299</v>
      </c>
      <c r="D200" s="13" t="s">
        <v>300</v>
      </c>
      <c r="E200" s="13" t="s">
        <v>301</v>
      </c>
      <c r="F200" s="13" t="s">
        <v>302</v>
      </c>
      <c r="G200" s="13" t="s">
        <v>303</v>
      </c>
      <c r="H200" s="13" t="s">
        <v>304</v>
      </c>
      <c r="I200" s="13" t="s">
        <v>305</v>
      </c>
      <c r="J200" s="13" t="s">
        <v>306</v>
      </c>
      <c r="K200" s="13" t="s">
        <v>307</v>
      </c>
      <c r="L200" s="13" t="s">
        <v>308</v>
      </c>
      <c r="M200" s="13" t="s">
        <v>309</v>
      </c>
      <c r="N200" s="13" t="s">
        <v>310</v>
      </c>
      <c r="O200" s="13" t="s">
        <v>311</v>
      </c>
      <c r="P200" s="13" t="s">
        <v>312</v>
      </c>
      <c r="Q200" s="13" t="s">
        <v>313</v>
      </c>
      <c r="R200" s="13">
        <v>0</v>
      </c>
      <c r="S200" s="13">
        <v>0</v>
      </c>
      <c r="T200" s="13" t="s">
        <v>314</v>
      </c>
      <c r="U200" s="13" t="s">
        <v>315</v>
      </c>
      <c r="V200" s="13">
        <v>0</v>
      </c>
      <c r="W200" s="13" t="s">
        <v>316</v>
      </c>
      <c r="X200" s="13" t="s">
        <v>317</v>
      </c>
      <c r="Y200" s="13">
        <v>0</v>
      </c>
      <c r="Z200" s="13" t="s">
        <v>318</v>
      </c>
      <c r="AA200" s="13" t="s">
        <v>319</v>
      </c>
      <c r="AB200" s="13">
        <v>0</v>
      </c>
      <c r="AC200" s="13">
        <v>0</v>
      </c>
      <c r="AD200" s="13" t="s">
        <v>320</v>
      </c>
      <c r="AE200" s="13" t="s">
        <v>321</v>
      </c>
      <c r="AF200" s="13" t="s">
        <v>322</v>
      </c>
      <c r="AG200" s="13" t="s">
        <v>323</v>
      </c>
      <c r="AH200" s="13">
        <v>0</v>
      </c>
      <c r="AI200" s="13" t="s">
        <v>324</v>
      </c>
      <c r="AJ200" s="13" t="s">
        <v>325</v>
      </c>
      <c r="AK200" s="13" t="s">
        <v>326</v>
      </c>
      <c r="AL200" s="13" t="s">
        <v>327</v>
      </c>
      <c r="AM200" s="13">
        <v>0</v>
      </c>
      <c r="AN200" s="13">
        <v>0</v>
      </c>
      <c r="AO200" s="13" t="s">
        <v>328</v>
      </c>
      <c r="AP200" s="13" t="s">
        <v>138</v>
      </c>
      <c r="AQ200" s="13" t="s">
        <v>139</v>
      </c>
      <c r="AR200" s="13">
        <v>0</v>
      </c>
      <c r="AS200" s="13">
        <v>0</v>
      </c>
      <c r="AT200" s="13" t="s">
        <v>329</v>
      </c>
      <c r="AU200" s="13">
        <v>0</v>
      </c>
      <c r="AV200" s="13">
        <v>0</v>
      </c>
      <c r="AW200" s="13">
        <v>0</v>
      </c>
      <c r="AX200" s="13">
        <v>0</v>
      </c>
      <c r="AY200" s="13" t="s">
        <v>330</v>
      </c>
      <c r="AZ200" s="13" t="s">
        <v>331</v>
      </c>
      <c r="BA200" s="13" t="s">
        <v>332</v>
      </c>
      <c r="BB200" s="13">
        <v>0</v>
      </c>
      <c r="BC200" s="13">
        <v>0</v>
      </c>
      <c r="BD200" s="13" t="s">
        <v>333</v>
      </c>
      <c r="BE200" s="13">
        <v>0</v>
      </c>
      <c r="BF200" s="13">
        <v>0</v>
      </c>
      <c r="BG200" s="13">
        <v>0</v>
      </c>
      <c r="BH200" s="13">
        <v>0</v>
      </c>
      <c r="BI200" s="13" t="s">
        <v>334</v>
      </c>
      <c r="BJ200" s="13" t="s">
        <v>335</v>
      </c>
      <c r="BK200" s="13" t="s">
        <v>336</v>
      </c>
      <c r="BL200" s="13">
        <v>0</v>
      </c>
      <c r="BM200" s="13">
        <v>0</v>
      </c>
      <c r="BN200" s="13" t="s">
        <v>337</v>
      </c>
      <c r="BO200" s="13">
        <v>0</v>
      </c>
      <c r="BP200" s="13">
        <v>0</v>
      </c>
      <c r="BQ200" s="13">
        <v>0</v>
      </c>
      <c r="BR200" s="13">
        <v>0</v>
      </c>
      <c r="BS200" s="13" t="s">
        <v>156</v>
      </c>
      <c r="BT200" s="13" t="s">
        <v>157</v>
      </c>
      <c r="BU200" s="13" t="s">
        <v>158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 t="s">
        <v>338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 t="s">
        <v>339</v>
      </c>
      <c r="CU200" s="13" t="s">
        <v>340</v>
      </c>
      <c r="CV200" s="13">
        <v>0</v>
      </c>
      <c r="CW200" s="13">
        <v>0</v>
      </c>
      <c r="CX200" s="13" t="s">
        <v>341</v>
      </c>
      <c r="CY200" s="13">
        <v>0</v>
      </c>
      <c r="CZ200" s="13">
        <v>0</v>
      </c>
      <c r="DA200" s="13">
        <v>0</v>
      </c>
      <c r="DB200" s="13">
        <v>0</v>
      </c>
      <c r="DC200" s="13" t="s">
        <v>342</v>
      </c>
      <c r="DD200" s="13">
        <v>0</v>
      </c>
      <c r="DE200" s="13">
        <v>0</v>
      </c>
      <c r="DF200" s="13">
        <v>0</v>
      </c>
      <c r="DG200" s="13">
        <v>0</v>
      </c>
      <c r="DH200" s="13" t="s">
        <v>343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0</v>
      </c>
      <c r="DU200" s="13">
        <v>0</v>
      </c>
      <c r="DV200" s="13">
        <v>0</v>
      </c>
      <c r="DW200" s="13">
        <v>0</v>
      </c>
      <c r="DX200" s="13">
        <v>0</v>
      </c>
      <c r="DY200" s="13">
        <v>0</v>
      </c>
      <c r="DZ200" s="13">
        <v>0</v>
      </c>
      <c r="EA200" s="13" t="s">
        <v>344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31" t="s">
        <v>345</v>
      </c>
      <c r="EN200" s="13" t="s">
        <v>346</v>
      </c>
      <c r="EO200" s="13" t="s">
        <v>347</v>
      </c>
      <c r="EP200" s="13" t="s">
        <v>348</v>
      </c>
      <c r="EQ200" s="13">
        <v>0</v>
      </c>
      <c r="ER200" s="13">
        <v>0</v>
      </c>
      <c r="ES200" s="13">
        <v>0</v>
      </c>
      <c r="ET200" s="13" t="s">
        <v>350</v>
      </c>
      <c r="EU200" s="13" t="s">
        <v>351</v>
      </c>
      <c r="EV200" s="50" t="s">
        <v>352</v>
      </c>
      <c r="EW200" s="13" t="s">
        <v>362</v>
      </c>
      <c r="EX200" s="13" t="s">
        <v>354</v>
      </c>
      <c r="EY200" s="13" t="s">
        <v>355</v>
      </c>
      <c r="EZ200" s="13">
        <v>0</v>
      </c>
      <c r="FA200" s="13">
        <v>0</v>
      </c>
      <c r="FB200" s="13">
        <v>0</v>
      </c>
      <c r="FC200" s="13" t="s">
        <v>356</v>
      </c>
      <c r="FD200" s="13" t="s">
        <v>357</v>
      </c>
      <c r="FE200" s="13" t="s">
        <v>358</v>
      </c>
      <c r="FF200" s="13">
        <v>0</v>
      </c>
      <c r="FG200" s="13">
        <v>0</v>
      </c>
      <c r="FH200" s="13">
        <v>0</v>
      </c>
      <c r="FI200" s="13" t="s">
        <v>359</v>
      </c>
      <c r="FJ200" s="13">
        <v>0</v>
      </c>
      <c r="FK200" s="13" t="s">
        <v>360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</row>
    <row r="201" spans="1:180">
      <c r="F201" s="13"/>
      <c r="H201" s="13"/>
      <c r="AJ201" s="13"/>
      <c r="AK201" s="13"/>
      <c r="AL201" s="13"/>
      <c r="AM201" s="13"/>
      <c r="AN201" s="13"/>
      <c r="EM201" s="13"/>
      <c r="EV201" s="50"/>
      <c r="EW201" s="13">
        <v>0</v>
      </c>
      <c r="FI201" s="13">
        <v>0</v>
      </c>
    </row>
    <row r="202" spans="1:180">
      <c r="F202" s="13"/>
      <c r="H202" s="13"/>
      <c r="AJ202" s="13"/>
      <c r="AK202" s="13"/>
      <c r="AL202" s="13"/>
      <c r="AM202" s="13"/>
      <c r="AN202" s="13"/>
      <c r="EM202" s="13"/>
      <c r="EV202" s="50"/>
      <c r="EW202" s="13">
        <v>0</v>
      </c>
      <c r="FI202" s="13">
        <v>0</v>
      </c>
    </row>
    <row r="203" spans="1:180">
      <c r="F203" s="13"/>
      <c r="H203" s="13"/>
      <c r="AJ203" s="13"/>
      <c r="AK203" s="13"/>
      <c r="AL203" s="13"/>
      <c r="AM203" s="13"/>
      <c r="AN203" s="13"/>
      <c r="EM203" s="13"/>
      <c r="EV203" s="50"/>
      <c r="EW203" s="13">
        <v>0</v>
      </c>
      <c r="FI203" s="13">
        <v>0</v>
      </c>
    </row>
    <row r="204" spans="1:180">
      <c r="F204" s="13"/>
      <c r="H204" s="13"/>
      <c r="AJ204" s="13"/>
      <c r="AK204" s="13"/>
      <c r="AL204" s="13"/>
      <c r="AM204" s="13"/>
      <c r="AN204" s="13"/>
      <c r="EM204" s="13"/>
      <c r="EV204" s="50"/>
      <c r="EW204" s="13">
        <v>0</v>
      </c>
      <c r="FI204" s="13">
        <v>0</v>
      </c>
    </row>
    <row r="205" spans="1:180">
      <c r="F205" s="13"/>
      <c r="H205" s="13"/>
      <c r="AJ205" s="13"/>
      <c r="AK205" s="13"/>
      <c r="AL205" s="13"/>
      <c r="AM205" s="13"/>
      <c r="AN205" s="13"/>
      <c r="EM205" s="13"/>
      <c r="EV205" s="50"/>
      <c r="EW205" s="13">
        <v>0</v>
      </c>
      <c r="FI205" s="13">
        <v>0</v>
      </c>
    </row>
    <row r="206" spans="1:180">
      <c r="F206" s="13"/>
      <c r="H206" s="13"/>
      <c r="AJ206" s="13"/>
      <c r="AK206" s="13"/>
      <c r="AL206" s="13"/>
      <c r="AM206" s="13"/>
      <c r="AN206" s="13"/>
      <c r="EM206" s="13"/>
      <c r="EV206" s="50"/>
      <c r="EW206" s="13">
        <v>0</v>
      </c>
      <c r="FI206" s="13">
        <v>0</v>
      </c>
    </row>
    <row r="207" spans="1:180">
      <c r="F207" s="13"/>
      <c r="H207" s="13"/>
      <c r="AJ207" s="13"/>
      <c r="AK207" s="13"/>
      <c r="AL207" s="13"/>
      <c r="AM207" s="13"/>
      <c r="AN207" s="13"/>
      <c r="EM207" s="13"/>
      <c r="EW207" s="13">
        <v>0</v>
      </c>
      <c r="FI207" s="13">
        <v>0</v>
      </c>
    </row>
    <row r="208" spans="1:180">
      <c r="F208" s="13"/>
      <c r="H208" s="13"/>
      <c r="AJ208" s="13"/>
      <c r="AK208" s="13"/>
      <c r="AL208" s="13"/>
      <c r="AM208" s="13"/>
      <c r="AN208" s="13"/>
      <c r="EM208" s="13"/>
      <c r="EW208" s="13">
        <v>0</v>
      </c>
      <c r="FI208" s="13">
        <v>0</v>
      </c>
    </row>
    <row r="209" spans="6:143">
      <c r="F209" s="13"/>
      <c r="H209" s="13"/>
      <c r="AJ209" s="13"/>
      <c r="AK209" s="13"/>
      <c r="AL209" s="13"/>
      <c r="AM209" s="13"/>
      <c r="AN209" s="13"/>
      <c r="EM209" s="13"/>
    </row>
    <row r="210" spans="6:143">
      <c r="F210" s="13"/>
      <c r="H210" s="13"/>
      <c r="AJ210" s="13"/>
      <c r="AK210" s="13"/>
      <c r="AL210" s="13"/>
      <c r="AM210" s="13"/>
      <c r="AN210" s="13"/>
      <c r="EM210" s="13"/>
    </row>
    <row r="211" spans="6:143">
      <c r="F211" s="13"/>
      <c r="H211" s="13"/>
      <c r="AJ211" s="13"/>
      <c r="AK211" s="13"/>
      <c r="AL211" s="13"/>
      <c r="AM211" s="13"/>
      <c r="AN211" s="13"/>
      <c r="EM211" s="13"/>
    </row>
    <row r="212" spans="6:143">
      <c r="F212" s="13"/>
      <c r="H212" s="13"/>
      <c r="AJ212" s="13"/>
      <c r="AK212" s="13"/>
      <c r="AL212" s="13"/>
      <c r="AM212" s="13"/>
      <c r="AN212" s="13"/>
      <c r="EM212" s="13"/>
    </row>
    <row r="213" spans="6:143">
      <c r="F213" s="13"/>
      <c r="H213" s="13"/>
      <c r="AJ213" s="13"/>
      <c r="AK213" s="13"/>
      <c r="AL213" s="13"/>
      <c r="AM213" s="13"/>
      <c r="AN213" s="13"/>
      <c r="EM213" s="13"/>
    </row>
    <row r="214" spans="6:143">
      <c r="F214" s="13"/>
      <c r="H214" s="13"/>
      <c r="AJ214" s="13"/>
      <c r="AK214" s="13"/>
      <c r="AL214" s="13"/>
      <c r="AM214" s="13"/>
      <c r="AN214" s="13"/>
      <c r="EM214" s="13"/>
    </row>
    <row r="215" spans="6:143">
      <c r="F215" s="13"/>
      <c r="H215" s="13"/>
      <c r="AJ215" s="13"/>
      <c r="AK215" s="13"/>
      <c r="AL215" s="13"/>
      <c r="AM215" s="13"/>
      <c r="AN215" s="13"/>
      <c r="EM215" s="13"/>
    </row>
    <row r="216" spans="6:143">
      <c r="F216" s="13"/>
      <c r="H216" s="13"/>
      <c r="AJ216" s="13"/>
      <c r="AK216" s="13"/>
      <c r="AL216" s="13"/>
      <c r="AM216" s="13"/>
      <c r="AN216" s="13"/>
      <c r="EM216" s="13"/>
    </row>
    <row r="217" spans="6:143">
      <c r="F217" s="13"/>
      <c r="H217" s="13"/>
      <c r="AJ217" s="13"/>
      <c r="AK217" s="13"/>
      <c r="AL217" s="13"/>
      <c r="AM217" s="13"/>
      <c r="AN217" s="13"/>
      <c r="EM217" s="13"/>
    </row>
    <row r="218" spans="6:143">
      <c r="F218" s="13"/>
      <c r="H218" s="13"/>
      <c r="AJ218" s="13"/>
      <c r="AK218" s="13"/>
      <c r="AL218" s="13"/>
      <c r="AM218" s="13"/>
      <c r="AN218" s="13"/>
      <c r="EM218" s="13"/>
    </row>
    <row r="219" spans="6:143">
      <c r="F219" s="13"/>
      <c r="H219" s="13"/>
      <c r="AJ219" s="13"/>
      <c r="AK219" s="13"/>
      <c r="AL219" s="13"/>
      <c r="AM219" s="13"/>
      <c r="AN219" s="13"/>
      <c r="EM219" s="13"/>
    </row>
    <row r="220" spans="6:143">
      <c r="F220" s="13"/>
      <c r="H220" s="13"/>
      <c r="AJ220" s="13"/>
      <c r="AK220" s="13"/>
      <c r="AL220" s="13"/>
      <c r="AM220" s="13"/>
      <c r="AN220" s="13"/>
      <c r="EM220" s="13"/>
    </row>
    <row r="221" spans="6:143">
      <c r="F221" s="13"/>
      <c r="H221" s="13"/>
      <c r="AJ221" s="13"/>
      <c r="AK221" s="13"/>
      <c r="AL221" s="13"/>
      <c r="AM221" s="13"/>
      <c r="AN221" s="13"/>
      <c r="EM221" s="13"/>
    </row>
    <row r="222" spans="6:143">
      <c r="F222" s="13"/>
      <c r="H222" s="13"/>
      <c r="AJ222" s="13"/>
      <c r="AK222" s="13"/>
      <c r="AL222" s="13"/>
      <c r="AM222" s="13"/>
      <c r="AN222" s="13"/>
      <c r="EM222" s="13"/>
    </row>
    <row r="223" spans="6:143">
      <c r="F223" s="13"/>
      <c r="H223" s="13"/>
      <c r="AJ223" s="13"/>
      <c r="AK223" s="13"/>
      <c r="AL223" s="13"/>
      <c r="AM223" s="13"/>
      <c r="AN223" s="13"/>
      <c r="EM223" s="13"/>
    </row>
    <row r="224" spans="6:143">
      <c r="F224" s="13"/>
      <c r="H224" s="13"/>
      <c r="AJ224" s="13"/>
      <c r="AK224" s="13"/>
      <c r="AL224" s="13"/>
      <c r="AM224" s="13"/>
      <c r="AN224" s="13"/>
      <c r="EM224" s="13"/>
    </row>
    <row r="225" spans="6:143">
      <c r="F225" s="13"/>
      <c r="H225" s="13"/>
      <c r="AJ225" s="13"/>
      <c r="AK225" s="13"/>
      <c r="AL225" s="13"/>
      <c r="AM225" s="13"/>
      <c r="AN225" s="13"/>
      <c r="EM225" s="13"/>
    </row>
    <row r="226" spans="6:143">
      <c r="F226" s="13"/>
      <c r="H226" s="13"/>
      <c r="AJ226" s="13"/>
      <c r="AK226" s="13"/>
      <c r="AL226" s="13"/>
      <c r="AM226" s="13"/>
      <c r="AN226" s="13"/>
      <c r="EM226" s="13"/>
    </row>
    <row r="227" spans="6:143">
      <c r="F227" s="13"/>
      <c r="H227" s="13"/>
      <c r="AJ227" s="13"/>
      <c r="AK227" s="13"/>
      <c r="AL227" s="13"/>
      <c r="AM227" s="13"/>
      <c r="AN227" s="13"/>
      <c r="EM227" s="13"/>
    </row>
    <row r="228" spans="6:143">
      <c r="F228" s="13"/>
      <c r="H228" s="13"/>
      <c r="AJ228" s="13"/>
      <c r="AK228" s="13"/>
      <c r="AL228" s="13"/>
      <c r="AM228" s="13"/>
      <c r="AN228" s="13"/>
      <c r="EM228" s="13"/>
    </row>
    <row r="229" spans="6:143">
      <c r="F229" s="13"/>
      <c r="H229" s="13"/>
      <c r="AJ229" s="13"/>
      <c r="AK229" s="13"/>
      <c r="AL229" s="13"/>
      <c r="AM229" s="13"/>
      <c r="AN229" s="13"/>
      <c r="EM229" s="13"/>
    </row>
    <row r="230" spans="6:143">
      <c r="F230" s="13"/>
      <c r="H230" s="13"/>
      <c r="AJ230" s="13"/>
      <c r="AK230" s="13"/>
      <c r="AL230" s="13"/>
      <c r="AM230" s="13"/>
      <c r="AN230" s="13"/>
      <c r="EM230" s="13"/>
    </row>
    <row r="231" spans="6:143">
      <c r="F231" s="13"/>
      <c r="H231" s="13"/>
      <c r="AJ231" s="13"/>
      <c r="AK231" s="13"/>
      <c r="AL231" s="13"/>
      <c r="AM231" s="13"/>
      <c r="AN231" s="13"/>
      <c r="EM231" s="13"/>
    </row>
    <row r="232" spans="6:143">
      <c r="F232" s="13"/>
      <c r="H232" s="13"/>
      <c r="AJ232" s="13"/>
      <c r="AK232" s="13"/>
      <c r="AL232" s="13"/>
      <c r="AM232" s="13"/>
      <c r="AN232" s="13"/>
      <c r="EM232" s="13"/>
    </row>
    <row r="233" spans="6:143">
      <c r="F233" s="13"/>
      <c r="H233" s="13"/>
      <c r="AJ233" s="13"/>
      <c r="AK233" s="13"/>
      <c r="AL233" s="13"/>
      <c r="AM233" s="13"/>
      <c r="AN233" s="13"/>
      <c r="EM233" s="13"/>
    </row>
    <row r="234" spans="6:143">
      <c r="F234" s="13"/>
      <c r="H234" s="13"/>
      <c r="AJ234" s="13"/>
      <c r="AK234" s="13"/>
      <c r="AL234" s="13"/>
      <c r="AM234" s="13"/>
      <c r="AN234" s="13"/>
      <c r="EM234" s="13"/>
    </row>
    <row r="235" spans="6:143">
      <c r="F235" s="13"/>
      <c r="H235" s="13"/>
      <c r="AJ235" s="13"/>
      <c r="AK235" s="13"/>
      <c r="AL235" s="13"/>
      <c r="AM235" s="13"/>
      <c r="AN235" s="13"/>
      <c r="EM235" s="13"/>
    </row>
    <row r="236" spans="6:143">
      <c r="F236" s="13"/>
      <c r="H236" s="13"/>
      <c r="AJ236" s="13"/>
      <c r="AK236" s="13"/>
      <c r="AL236" s="13"/>
      <c r="AM236" s="13"/>
      <c r="AN236" s="13"/>
      <c r="EM236" s="13"/>
    </row>
    <row r="237" spans="6:143">
      <c r="F237" s="13"/>
      <c r="H237" s="13"/>
      <c r="AJ237" s="13"/>
      <c r="AK237" s="13"/>
      <c r="AL237" s="13"/>
      <c r="AM237" s="13"/>
      <c r="AN237" s="13"/>
      <c r="EM237" s="13"/>
    </row>
    <row r="238" spans="6:143">
      <c r="F238" s="13"/>
      <c r="H238" s="13"/>
      <c r="AJ238" s="13"/>
      <c r="AK238" s="13"/>
      <c r="AL238" s="13"/>
      <c r="AM238" s="13"/>
      <c r="AN238" s="13"/>
      <c r="EM238" s="13"/>
    </row>
    <row r="239" spans="6:143">
      <c r="F239" s="13"/>
      <c r="H239" s="13"/>
      <c r="AJ239" s="13"/>
      <c r="AK239" s="13"/>
      <c r="AL239" s="13"/>
      <c r="AM239" s="13"/>
      <c r="AN239" s="13"/>
      <c r="EM239" s="13"/>
    </row>
    <row r="240" spans="6:143">
      <c r="F240" s="13"/>
      <c r="H240" s="13"/>
      <c r="AJ240" s="13"/>
      <c r="AK240" s="13"/>
      <c r="AL240" s="13"/>
      <c r="AM240" s="13"/>
      <c r="AN240" s="13"/>
      <c r="EM240" s="13"/>
    </row>
    <row r="241" spans="6:143">
      <c r="F241" s="13"/>
      <c r="H241" s="13"/>
      <c r="AJ241" s="13"/>
      <c r="AK241" s="13"/>
      <c r="AL241" s="13"/>
      <c r="AM241" s="13"/>
      <c r="AN241" s="13"/>
      <c r="EM241" s="13"/>
    </row>
    <row r="242" spans="6:143">
      <c r="F242" s="13"/>
      <c r="H242" s="13"/>
      <c r="AJ242" s="13"/>
      <c r="AK242" s="13"/>
      <c r="AL242" s="13"/>
      <c r="AM242" s="13"/>
      <c r="AN242" s="13"/>
      <c r="EM242" s="13"/>
    </row>
    <row r="243" spans="6:143">
      <c r="F243" s="13"/>
      <c r="H243" s="13"/>
      <c r="AJ243" s="13"/>
      <c r="AK243" s="13"/>
      <c r="AL243" s="13"/>
      <c r="AM243" s="13"/>
      <c r="AN243" s="13"/>
      <c r="EM243" s="13"/>
    </row>
    <row r="244" spans="6:143">
      <c r="F244" s="13"/>
      <c r="H244" s="13"/>
      <c r="AJ244" s="13"/>
      <c r="AK244" s="13"/>
      <c r="AL244" s="13"/>
      <c r="AM244" s="13"/>
      <c r="AN244" s="13"/>
      <c r="EM244" s="13"/>
    </row>
    <row r="245" spans="6:143">
      <c r="F245" s="13"/>
      <c r="H245" s="13"/>
      <c r="AJ245" s="13"/>
      <c r="AK245" s="13"/>
      <c r="AL245" s="13"/>
      <c r="AM245" s="13"/>
      <c r="AN245" s="13"/>
      <c r="EM245" s="13"/>
    </row>
    <row r="246" spans="6:143">
      <c r="F246" s="13"/>
      <c r="H246" s="13"/>
      <c r="AJ246" s="13"/>
      <c r="AK246" s="13"/>
      <c r="AL246" s="13"/>
      <c r="AM246" s="13"/>
      <c r="AN246" s="13"/>
      <c r="EM246" s="13"/>
    </row>
    <row r="247" spans="6:143">
      <c r="F247" s="13"/>
      <c r="H247" s="13"/>
      <c r="AJ247" s="13"/>
      <c r="AK247" s="13"/>
      <c r="AL247" s="13"/>
      <c r="AM247" s="13"/>
      <c r="AN247" s="13"/>
      <c r="EM247" s="13"/>
    </row>
    <row r="248" spans="6:143">
      <c r="F248" s="13"/>
      <c r="H248" s="13"/>
      <c r="AJ248" s="13"/>
      <c r="AK248" s="13"/>
      <c r="AL248" s="13"/>
      <c r="AM248" s="13"/>
      <c r="AN248" s="13"/>
      <c r="EM248" s="13"/>
    </row>
    <row r="249" spans="6:143">
      <c r="F249" s="13"/>
      <c r="H249" s="13"/>
      <c r="AJ249" s="13"/>
      <c r="AK249" s="13"/>
      <c r="AL249" s="13"/>
      <c r="AM249" s="13"/>
      <c r="AN249" s="13"/>
      <c r="EM249" s="13"/>
    </row>
    <row r="250" spans="6:143">
      <c r="F250" s="13"/>
      <c r="H250" s="13"/>
      <c r="AJ250" s="13"/>
      <c r="AK250" s="13"/>
      <c r="AL250" s="13"/>
      <c r="AM250" s="13"/>
      <c r="AN250" s="13"/>
      <c r="EM250" s="13"/>
    </row>
    <row r="251" spans="6:143">
      <c r="F251" s="13"/>
      <c r="H251" s="13"/>
      <c r="AJ251" s="13"/>
      <c r="AK251" s="13"/>
      <c r="AL251" s="13"/>
      <c r="AM251" s="13"/>
      <c r="AN251" s="13"/>
      <c r="EM251" s="13"/>
    </row>
    <row r="252" spans="6:143">
      <c r="F252" s="13"/>
      <c r="H252" s="13"/>
      <c r="AJ252" s="13"/>
      <c r="AK252" s="13"/>
      <c r="AL252" s="13"/>
      <c r="AM252" s="13"/>
      <c r="AN252" s="13"/>
      <c r="EM252" s="13"/>
    </row>
    <row r="253" spans="6:143">
      <c r="F253" s="13"/>
      <c r="H253" s="13"/>
      <c r="AJ253" s="13"/>
      <c r="AK253" s="13"/>
      <c r="AL253" s="13"/>
      <c r="AM253" s="13"/>
      <c r="AN253" s="13"/>
      <c r="EM253" s="13"/>
    </row>
    <row r="254" spans="6:143">
      <c r="F254" s="13"/>
      <c r="H254" s="13"/>
      <c r="AJ254" s="13"/>
      <c r="AK254" s="13"/>
      <c r="AL254" s="13"/>
      <c r="AM254" s="13"/>
      <c r="AN254" s="13"/>
      <c r="EM254" s="13"/>
    </row>
    <row r="255" spans="6:143">
      <c r="F255" s="13"/>
      <c r="H255" s="13"/>
      <c r="AJ255" s="13"/>
      <c r="AK255" s="13"/>
      <c r="AL255" s="13"/>
      <c r="AM255" s="13"/>
      <c r="AN255" s="13"/>
      <c r="EM255" s="13"/>
    </row>
    <row r="256" spans="6:143">
      <c r="F256" s="13"/>
      <c r="H256" s="13"/>
      <c r="AJ256" s="13"/>
      <c r="AK256" s="13"/>
      <c r="AL256" s="13"/>
      <c r="AM256" s="13"/>
      <c r="AN256" s="13"/>
      <c r="EM256" s="13"/>
    </row>
    <row r="257" spans="6:143">
      <c r="F257" s="13"/>
      <c r="H257" s="13"/>
      <c r="AJ257" s="13"/>
      <c r="AK257" s="13"/>
      <c r="AL257" s="13"/>
      <c r="AM257" s="13"/>
      <c r="AN257" s="13"/>
      <c r="EM257" s="13"/>
    </row>
    <row r="258" spans="6:143">
      <c r="F258" s="13"/>
      <c r="H258" s="13"/>
      <c r="AJ258" s="13"/>
      <c r="AK258" s="13"/>
      <c r="AL258" s="13"/>
      <c r="AM258" s="13"/>
      <c r="AN258" s="13"/>
      <c r="EM258" s="13"/>
    </row>
    <row r="259" spans="6:143">
      <c r="F259" s="13"/>
      <c r="H259" s="13"/>
      <c r="AJ259" s="13"/>
      <c r="AK259" s="13"/>
      <c r="AL259" s="13"/>
      <c r="AM259" s="13"/>
      <c r="AN259" s="13"/>
      <c r="EM259" s="13"/>
    </row>
    <row r="260" spans="6:143">
      <c r="F260" s="13"/>
      <c r="H260" s="13"/>
      <c r="AJ260" s="13"/>
      <c r="AK260" s="13"/>
      <c r="AL260" s="13"/>
      <c r="AM260" s="13"/>
      <c r="AN260" s="13"/>
      <c r="EM260" s="13"/>
    </row>
    <row r="261" spans="6:143">
      <c r="F261" s="13"/>
      <c r="H261" s="13"/>
      <c r="AJ261" s="13"/>
      <c r="AK261" s="13"/>
      <c r="AL261" s="13"/>
      <c r="AM261" s="13"/>
      <c r="AN261" s="13"/>
      <c r="EM261" s="13"/>
    </row>
    <row r="262" spans="6:143">
      <c r="F262" s="13"/>
      <c r="H262" s="13"/>
      <c r="AJ262" s="13"/>
      <c r="AK262" s="13"/>
      <c r="AL262" s="13"/>
      <c r="AM262" s="13"/>
      <c r="AN262" s="13"/>
      <c r="EM262" s="13"/>
    </row>
    <row r="263" spans="6:143">
      <c r="F263" s="13"/>
      <c r="H263" s="13"/>
      <c r="AJ263" s="13"/>
      <c r="AK263" s="13"/>
      <c r="AL263" s="13"/>
      <c r="AM263" s="13"/>
      <c r="AN263" s="13"/>
      <c r="EM263" s="13"/>
    </row>
    <row r="264" spans="6:143">
      <c r="F264" s="13"/>
      <c r="H264" s="13"/>
      <c r="AJ264" s="13"/>
      <c r="AK264" s="13"/>
      <c r="AL264" s="13"/>
      <c r="AM264" s="13"/>
      <c r="AN264" s="13"/>
      <c r="EM264" s="13"/>
    </row>
    <row r="265" spans="6:143">
      <c r="F265" s="13"/>
      <c r="H265" s="13"/>
      <c r="AJ265" s="13"/>
      <c r="AK265" s="13"/>
      <c r="AL265" s="13"/>
      <c r="AM265" s="13"/>
      <c r="AN265" s="13"/>
      <c r="EM265" s="13"/>
    </row>
    <row r="266" spans="6:143">
      <c r="F266" s="13"/>
      <c r="H266" s="13"/>
      <c r="AJ266" s="13"/>
      <c r="AK266" s="13"/>
      <c r="AL266" s="13"/>
      <c r="AM266" s="13"/>
      <c r="AN266" s="13"/>
      <c r="EM266" s="13"/>
    </row>
    <row r="267" spans="6:143">
      <c r="F267" s="13"/>
      <c r="H267" s="13"/>
      <c r="AJ267" s="13"/>
      <c r="AK267" s="13"/>
      <c r="AL267" s="13"/>
      <c r="AM267" s="13"/>
      <c r="AN267" s="13"/>
      <c r="EM267" s="13"/>
    </row>
    <row r="268" spans="6:143">
      <c r="F268" s="13"/>
      <c r="H268" s="13"/>
      <c r="AJ268" s="13"/>
      <c r="AK268" s="13"/>
      <c r="AL268" s="13"/>
      <c r="AM268" s="13"/>
      <c r="AN268" s="13"/>
      <c r="EM268" s="13"/>
    </row>
    <row r="269" spans="6:143">
      <c r="F269" s="13"/>
      <c r="H269" s="13"/>
      <c r="AJ269" s="13"/>
      <c r="AK269" s="13"/>
      <c r="AL269" s="13"/>
      <c r="AM269" s="13"/>
      <c r="AN269" s="13"/>
      <c r="EM269" s="13"/>
    </row>
    <row r="270" spans="6:143">
      <c r="F270" s="13"/>
      <c r="H270" s="13"/>
      <c r="AJ270" s="13"/>
      <c r="AK270" s="13"/>
      <c r="AL270" s="13"/>
      <c r="AM270" s="13"/>
      <c r="AN270" s="13"/>
      <c r="EM270" s="13"/>
    </row>
    <row r="271" spans="6:143">
      <c r="F271" s="13"/>
      <c r="H271" s="13"/>
      <c r="AJ271" s="13"/>
      <c r="AK271" s="13"/>
      <c r="AL271" s="13"/>
      <c r="AM271" s="13"/>
      <c r="AN271" s="13"/>
      <c r="EM271" s="13"/>
    </row>
    <row r="272" spans="6:143">
      <c r="F272" s="13"/>
      <c r="H272" s="13"/>
      <c r="AJ272" s="13"/>
      <c r="AK272" s="13"/>
      <c r="AL272" s="13"/>
      <c r="AM272" s="13"/>
      <c r="AN272" s="13"/>
      <c r="EM272" s="13"/>
    </row>
    <row r="273" spans="6:143">
      <c r="F273" s="13"/>
      <c r="H273" s="13"/>
      <c r="AJ273" s="13"/>
      <c r="AK273" s="13"/>
      <c r="AL273" s="13"/>
      <c r="AM273" s="13"/>
      <c r="AN273" s="13"/>
      <c r="EM273" s="13"/>
    </row>
    <row r="274" spans="6:143">
      <c r="F274" s="13"/>
      <c r="H274" s="13"/>
      <c r="AJ274" s="13"/>
      <c r="AK274" s="13"/>
      <c r="AL274" s="13"/>
      <c r="AM274" s="13"/>
      <c r="AN274" s="13"/>
      <c r="EM274" s="13"/>
    </row>
    <row r="275" spans="6:143">
      <c r="F275" s="13"/>
      <c r="H275" s="13"/>
      <c r="AJ275" s="13"/>
      <c r="AK275" s="13"/>
      <c r="AL275" s="13"/>
      <c r="AM275" s="13"/>
      <c r="AN275" s="13"/>
      <c r="EM275" s="13"/>
    </row>
    <row r="276" spans="6:143">
      <c r="F276" s="13"/>
      <c r="H276" s="13"/>
      <c r="AJ276" s="13"/>
      <c r="AK276" s="13"/>
      <c r="AL276" s="13"/>
      <c r="AM276" s="13"/>
      <c r="AN276" s="13"/>
      <c r="EM276" s="13"/>
    </row>
    <row r="277" spans="6:143">
      <c r="F277" s="13"/>
      <c r="H277" s="13"/>
      <c r="AJ277" s="13"/>
      <c r="AK277" s="13"/>
      <c r="AL277" s="13"/>
      <c r="AM277" s="13"/>
      <c r="AN277" s="13"/>
      <c r="EM277" s="13"/>
    </row>
    <row r="278" spans="6:143">
      <c r="F278" s="13"/>
      <c r="H278" s="13"/>
      <c r="AJ278" s="13"/>
      <c r="AK278" s="13"/>
      <c r="AL278" s="13"/>
      <c r="AM278" s="13"/>
      <c r="AN278" s="13"/>
      <c r="EM278" s="13"/>
    </row>
    <row r="279" spans="6:143">
      <c r="F279" s="13"/>
      <c r="H279" s="13"/>
      <c r="AJ279" s="13"/>
      <c r="AK279" s="13"/>
      <c r="AL279" s="13"/>
      <c r="AM279" s="13"/>
      <c r="AN279" s="13"/>
      <c r="EM279" s="13"/>
    </row>
    <row r="280" spans="6:143">
      <c r="F280" s="13"/>
      <c r="H280" s="13"/>
      <c r="AJ280" s="13"/>
      <c r="AK280" s="13"/>
      <c r="AL280" s="13"/>
      <c r="AM280" s="13"/>
      <c r="AN280" s="13"/>
      <c r="EM280" s="13"/>
    </row>
    <row r="281" spans="6:143">
      <c r="F281" s="13"/>
      <c r="H281" s="13"/>
      <c r="AJ281" s="13"/>
      <c r="AK281" s="13"/>
      <c r="AL281" s="13"/>
      <c r="AM281" s="13"/>
      <c r="AN281" s="13"/>
      <c r="EM281" s="13"/>
    </row>
    <row r="282" spans="6:143">
      <c r="F282" s="13"/>
      <c r="H282" s="13"/>
      <c r="AJ282" s="13"/>
      <c r="AK282" s="13"/>
      <c r="AL282" s="13"/>
      <c r="AM282" s="13"/>
      <c r="AN282" s="13"/>
      <c r="EM282" s="13"/>
    </row>
    <row r="283" spans="6:143">
      <c r="F283" s="13"/>
      <c r="H283" s="13"/>
      <c r="AJ283" s="13"/>
      <c r="AK283" s="13"/>
      <c r="AL283" s="13"/>
      <c r="AM283" s="13"/>
      <c r="AN283" s="13"/>
      <c r="EM283" s="13"/>
    </row>
    <row r="284" spans="6:143">
      <c r="F284" s="13"/>
      <c r="H284" s="13"/>
      <c r="AJ284" s="13"/>
      <c r="AK284" s="13"/>
      <c r="AL284" s="13"/>
      <c r="AM284" s="13"/>
      <c r="AN284" s="13"/>
      <c r="EM284" s="13"/>
    </row>
    <row r="285" spans="6:143">
      <c r="F285" s="13"/>
      <c r="H285" s="13"/>
      <c r="AJ285" s="13"/>
      <c r="AK285" s="13"/>
      <c r="AL285" s="13"/>
      <c r="AM285" s="13"/>
      <c r="AN285" s="13"/>
      <c r="EM285" s="13"/>
    </row>
    <row r="286" spans="6:143">
      <c r="F286" s="13"/>
      <c r="H286" s="13"/>
      <c r="AJ286" s="13"/>
      <c r="AK286" s="13"/>
      <c r="AL286" s="13"/>
      <c r="AM286" s="13"/>
      <c r="AN286" s="13"/>
      <c r="EM286" s="13"/>
    </row>
    <row r="287" spans="6:143">
      <c r="F287" s="13"/>
      <c r="H287" s="13"/>
      <c r="AJ287" s="13"/>
      <c r="AK287" s="13"/>
      <c r="AL287" s="13"/>
      <c r="AM287" s="13"/>
      <c r="AN287" s="13"/>
      <c r="EM287" s="13"/>
    </row>
    <row r="288" spans="6:143">
      <c r="F288" s="13"/>
      <c r="H288" s="13"/>
      <c r="AJ288" s="13"/>
      <c r="AK288" s="13"/>
      <c r="AL288" s="13"/>
      <c r="AM288" s="13"/>
      <c r="AN288" s="13"/>
      <c r="EM288" s="13"/>
    </row>
    <row r="289" spans="1:180">
      <c r="F289" s="13"/>
      <c r="H289" s="13"/>
      <c r="AJ289" s="13"/>
      <c r="AK289" s="13"/>
      <c r="AL289" s="13"/>
      <c r="AM289" s="13"/>
      <c r="AN289" s="13"/>
      <c r="EM289" s="13"/>
    </row>
    <row r="290" spans="1:180">
      <c r="F290" s="13"/>
      <c r="H290" s="13"/>
      <c r="AJ290" s="13"/>
      <c r="AK290" s="13"/>
      <c r="AL290" s="13"/>
      <c r="AM290" s="13"/>
      <c r="AN290" s="13"/>
      <c r="EM290" s="13"/>
    </row>
    <row r="291" spans="1:180">
      <c r="F291" s="13"/>
      <c r="H291" s="13"/>
      <c r="AJ291" s="13"/>
      <c r="AK291" s="13"/>
      <c r="AL291" s="13"/>
      <c r="AM291" s="13"/>
      <c r="AN291" s="13"/>
      <c r="EM291" s="13"/>
    </row>
    <row r="292" spans="1:180">
      <c r="F292" s="13"/>
      <c r="H292" s="13"/>
      <c r="AJ292" s="13"/>
      <c r="AK292" s="13"/>
      <c r="AL292" s="13"/>
      <c r="AM292" s="13"/>
      <c r="AN292" s="13"/>
      <c r="EM292" s="13"/>
    </row>
    <row r="293" spans="1:180">
      <c r="F293" s="13"/>
      <c r="H293" s="13"/>
      <c r="AJ293" s="13"/>
      <c r="AK293" s="13"/>
      <c r="AL293" s="13"/>
      <c r="AM293" s="13"/>
      <c r="AN293" s="13"/>
      <c r="EM293" s="13"/>
    </row>
    <row r="294" spans="1:180">
      <c r="F294" s="13"/>
      <c r="H294" s="13"/>
      <c r="AJ294" s="13"/>
      <c r="AK294" s="13"/>
      <c r="AL294" s="13"/>
      <c r="AM294" s="13"/>
      <c r="AN294" s="13"/>
      <c r="EM294" s="13"/>
    </row>
    <row r="295" spans="1:180">
      <c r="F295" s="13"/>
      <c r="H295" s="13"/>
      <c r="AJ295" s="13"/>
      <c r="AK295" s="13"/>
      <c r="AL295" s="13"/>
      <c r="AM295" s="13"/>
      <c r="AN295" s="13"/>
      <c r="EM295" s="13"/>
    </row>
    <row r="296" spans="1:180">
      <c r="F296" s="13"/>
      <c r="H296" s="13"/>
      <c r="AJ296" s="13"/>
      <c r="AK296" s="13"/>
      <c r="AL296" s="13"/>
      <c r="AM296" s="13"/>
      <c r="AN296" s="13"/>
      <c r="EM296" s="13"/>
    </row>
    <row r="297" spans="1:180">
      <c r="F297" s="13"/>
      <c r="H297" s="13"/>
      <c r="AJ297" s="13"/>
      <c r="AK297" s="13"/>
      <c r="AL297" s="13"/>
      <c r="AM297" s="13"/>
      <c r="AN297" s="13"/>
      <c r="EM297" s="13"/>
    </row>
    <row r="298" spans="1:180">
      <c r="F298" s="13"/>
      <c r="H298" s="13"/>
      <c r="AJ298" s="13"/>
      <c r="AK298" s="13"/>
      <c r="AL298" s="13"/>
      <c r="AM298" s="13"/>
      <c r="AN298" s="13"/>
      <c r="EM298" s="13"/>
    </row>
    <row r="299" spans="1:180">
      <c r="F299" s="13"/>
      <c r="H299" s="13"/>
      <c r="AJ299" s="13"/>
      <c r="AK299" s="13"/>
      <c r="AL299" s="13"/>
      <c r="AM299" s="13"/>
      <c r="AN299" s="13"/>
      <c r="EM299" s="13"/>
    </row>
    <row r="300" spans="1:180">
      <c r="A300" s="13" t="s">
        <v>298</v>
      </c>
      <c r="C300" s="13" t="s">
        <v>299</v>
      </c>
      <c r="D300" s="13" t="s">
        <v>300</v>
      </c>
      <c r="E300" s="13" t="s">
        <v>301</v>
      </c>
      <c r="F300" s="13" t="s">
        <v>302</v>
      </c>
      <c r="G300" s="13" t="s">
        <v>303</v>
      </c>
      <c r="H300" s="13" t="s">
        <v>304</v>
      </c>
      <c r="I300" s="13" t="s">
        <v>305</v>
      </c>
      <c r="J300" s="13" t="s">
        <v>306</v>
      </c>
      <c r="K300" s="13" t="s">
        <v>307</v>
      </c>
      <c r="L300" s="13" t="s">
        <v>308</v>
      </c>
      <c r="M300" s="13" t="s">
        <v>309</v>
      </c>
      <c r="N300" s="13" t="s">
        <v>310</v>
      </c>
      <c r="O300" s="13" t="s">
        <v>311</v>
      </c>
      <c r="P300" s="13" t="s">
        <v>312</v>
      </c>
      <c r="Q300" s="13" t="s">
        <v>313</v>
      </c>
      <c r="R300" s="13">
        <v>0</v>
      </c>
      <c r="S300" s="13">
        <v>0</v>
      </c>
      <c r="T300" s="13" t="s">
        <v>314</v>
      </c>
      <c r="U300" s="13" t="s">
        <v>315</v>
      </c>
      <c r="V300" s="13">
        <v>0</v>
      </c>
      <c r="W300" s="13" t="s">
        <v>316</v>
      </c>
      <c r="X300" s="13" t="s">
        <v>317</v>
      </c>
      <c r="Y300" s="13">
        <v>0</v>
      </c>
      <c r="Z300" s="13" t="s">
        <v>318</v>
      </c>
      <c r="AA300" s="13" t="s">
        <v>319</v>
      </c>
      <c r="AB300" s="13">
        <v>0</v>
      </c>
      <c r="AC300" s="13">
        <v>0</v>
      </c>
      <c r="AD300" s="13" t="s">
        <v>320</v>
      </c>
      <c r="AE300" s="13" t="s">
        <v>321</v>
      </c>
      <c r="AF300" s="13" t="s">
        <v>322</v>
      </c>
      <c r="AG300" s="13" t="s">
        <v>323</v>
      </c>
      <c r="AH300" s="13">
        <v>0</v>
      </c>
      <c r="AI300" s="13" t="s">
        <v>324</v>
      </c>
      <c r="AJ300" s="13" t="s">
        <v>325</v>
      </c>
      <c r="AK300" s="13" t="s">
        <v>326</v>
      </c>
      <c r="AL300" s="13" t="s">
        <v>327</v>
      </c>
      <c r="AM300" s="13">
        <v>0</v>
      </c>
      <c r="AN300" s="13">
        <v>0</v>
      </c>
      <c r="AO300" s="13" t="s">
        <v>328</v>
      </c>
      <c r="AP300" s="13" t="s">
        <v>138</v>
      </c>
      <c r="AQ300" s="13" t="s">
        <v>139</v>
      </c>
      <c r="AR300" s="13">
        <v>0</v>
      </c>
      <c r="AS300" s="13">
        <v>0</v>
      </c>
      <c r="AT300" s="13" t="s">
        <v>329</v>
      </c>
      <c r="AU300" s="13">
        <v>0</v>
      </c>
      <c r="AV300" s="13">
        <v>0</v>
      </c>
      <c r="AW300" s="13">
        <v>0</v>
      </c>
      <c r="AX300" s="13">
        <v>0</v>
      </c>
      <c r="AY300" s="13" t="s">
        <v>330</v>
      </c>
      <c r="AZ300" s="13" t="s">
        <v>331</v>
      </c>
      <c r="BA300" s="13" t="s">
        <v>332</v>
      </c>
      <c r="BB300" s="13">
        <v>0</v>
      </c>
      <c r="BC300" s="13">
        <v>0</v>
      </c>
      <c r="BD300" s="13" t="s">
        <v>333</v>
      </c>
      <c r="BE300" s="13">
        <v>0</v>
      </c>
      <c r="BF300" s="13">
        <v>0</v>
      </c>
      <c r="BG300" s="13">
        <v>0</v>
      </c>
      <c r="BH300" s="13">
        <v>0</v>
      </c>
      <c r="BI300" s="13" t="s">
        <v>334</v>
      </c>
      <c r="BJ300" s="13" t="s">
        <v>335</v>
      </c>
      <c r="BK300" s="13" t="s">
        <v>336</v>
      </c>
      <c r="BL300" s="13">
        <v>0</v>
      </c>
      <c r="BM300" s="13">
        <v>0</v>
      </c>
      <c r="BN300" s="13" t="s">
        <v>337</v>
      </c>
      <c r="BO300" s="13">
        <v>0</v>
      </c>
      <c r="BP300" s="13">
        <v>0</v>
      </c>
      <c r="BQ300" s="13">
        <v>0</v>
      </c>
      <c r="BR300" s="13">
        <v>0</v>
      </c>
      <c r="BS300" s="13" t="s">
        <v>156</v>
      </c>
      <c r="BT300" s="13" t="s">
        <v>157</v>
      </c>
      <c r="BU300" s="13" t="s">
        <v>158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 t="s">
        <v>338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0</v>
      </c>
      <c r="CJ300" s="13">
        <v>0</v>
      </c>
      <c r="CK300" s="13">
        <v>0</v>
      </c>
      <c r="CL300" s="13">
        <v>0</v>
      </c>
      <c r="CM300" s="13">
        <v>0</v>
      </c>
      <c r="CN300" s="13">
        <v>0</v>
      </c>
      <c r="CO300" s="13">
        <v>0</v>
      </c>
      <c r="CP300" s="13">
        <v>0</v>
      </c>
      <c r="CQ300" s="13">
        <v>0</v>
      </c>
      <c r="CR300" s="13">
        <v>0</v>
      </c>
      <c r="CS300" s="13">
        <v>0</v>
      </c>
      <c r="CT300" s="13" t="s">
        <v>339</v>
      </c>
      <c r="CU300" s="13" t="s">
        <v>340</v>
      </c>
      <c r="CV300" s="13">
        <v>0</v>
      </c>
      <c r="CW300" s="13">
        <v>0</v>
      </c>
      <c r="CX300" s="13" t="s">
        <v>341</v>
      </c>
      <c r="CY300" s="13">
        <v>0</v>
      </c>
      <c r="CZ300" s="13">
        <v>0</v>
      </c>
      <c r="DA300" s="13">
        <v>0</v>
      </c>
      <c r="DB300" s="13">
        <v>0</v>
      </c>
      <c r="DC300" s="13" t="s">
        <v>342</v>
      </c>
      <c r="DD300" s="13">
        <v>0</v>
      </c>
      <c r="DE300" s="13">
        <v>0</v>
      </c>
      <c r="DF300" s="13">
        <v>0</v>
      </c>
      <c r="DG300" s="13">
        <v>0</v>
      </c>
      <c r="DH300" s="13" t="s">
        <v>343</v>
      </c>
      <c r="DI300" s="13">
        <v>0</v>
      </c>
      <c r="DJ300" s="13">
        <v>0</v>
      </c>
      <c r="DK300" s="13">
        <v>0</v>
      </c>
      <c r="DL300" s="13">
        <v>0</v>
      </c>
      <c r="DM300" s="13">
        <v>0</v>
      </c>
      <c r="DN300" s="13">
        <v>0</v>
      </c>
      <c r="DO300" s="13">
        <v>0</v>
      </c>
      <c r="DP300" s="13">
        <v>0</v>
      </c>
      <c r="DQ300" s="13">
        <v>0</v>
      </c>
      <c r="DR300" s="13">
        <v>0</v>
      </c>
      <c r="DS300" s="13">
        <v>0</v>
      </c>
      <c r="DT300" s="13">
        <v>0</v>
      </c>
      <c r="DU300" s="13">
        <v>0</v>
      </c>
      <c r="DV300" s="13">
        <v>0</v>
      </c>
      <c r="DW300" s="13">
        <v>0</v>
      </c>
      <c r="DX300" s="13">
        <v>0</v>
      </c>
      <c r="DY300" s="13">
        <v>0</v>
      </c>
      <c r="DZ300" s="13">
        <v>0</v>
      </c>
      <c r="EA300" s="13" t="s">
        <v>344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0</v>
      </c>
      <c r="EI300" s="13">
        <v>0</v>
      </c>
      <c r="EJ300" s="13">
        <v>0</v>
      </c>
      <c r="EK300" s="13">
        <v>0</v>
      </c>
      <c r="EL300" s="13">
        <v>0</v>
      </c>
      <c r="EM300" s="31" t="s">
        <v>345</v>
      </c>
      <c r="EN300" s="13" t="s">
        <v>346</v>
      </c>
      <c r="EO300" s="13" t="s">
        <v>347</v>
      </c>
      <c r="EP300" s="13" t="s">
        <v>348</v>
      </c>
      <c r="EQ300" s="13">
        <v>0</v>
      </c>
      <c r="ER300" s="13">
        <v>0</v>
      </c>
      <c r="ES300" s="13">
        <v>0</v>
      </c>
      <c r="ET300" s="13" t="s">
        <v>350</v>
      </c>
      <c r="EU300" s="13" t="s">
        <v>351</v>
      </c>
      <c r="EV300" s="50" t="s">
        <v>352</v>
      </c>
      <c r="EW300" s="13" t="s">
        <v>353</v>
      </c>
      <c r="EX300" s="13" t="s">
        <v>354</v>
      </c>
      <c r="EY300" s="13" t="s">
        <v>355</v>
      </c>
      <c r="EZ300" s="13">
        <v>0</v>
      </c>
      <c r="FA300" s="13">
        <v>0</v>
      </c>
      <c r="FB300" s="13">
        <v>0</v>
      </c>
      <c r="FC300" s="13" t="s">
        <v>356</v>
      </c>
      <c r="FD300" s="13" t="s">
        <v>357</v>
      </c>
      <c r="FE300" s="13" t="s">
        <v>358</v>
      </c>
      <c r="FF300" s="13">
        <v>0</v>
      </c>
      <c r="FG300" s="13">
        <v>0</v>
      </c>
      <c r="FH300" s="13">
        <v>0</v>
      </c>
      <c r="FI300" s="13" t="s">
        <v>359</v>
      </c>
      <c r="FJ300" s="13">
        <v>0</v>
      </c>
      <c r="FK300" s="13" t="s">
        <v>360</v>
      </c>
      <c r="FL300" s="13">
        <v>0</v>
      </c>
      <c r="FM300" s="13">
        <v>0</v>
      </c>
      <c r="FN300" s="13">
        <v>0</v>
      </c>
      <c r="FO300" s="13">
        <v>0</v>
      </c>
      <c r="FP300" s="13">
        <v>0</v>
      </c>
      <c r="FQ300" s="13">
        <v>0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</row>
    <row r="301" spans="1:180">
      <c r="A301" s="13">
        <v>1</v>
      </c>
      <c r="C301" s="13">
        <v>5111</v>
      </c>
      <c r="D301" s="13">
        <v>0</v>
      </c>
      <c r="E301" s="13">
        <v>26</v>
      </c>
      <c r="F301" s="13">
        <v>191</v>
      </c>
      <c r="G301" s="13">
        <v>5111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5111</v>
      </c>
      <c r="AJ301" s="13">
        <v>5</v>
      </c>
      <c r="AK301" s="13">
        <v>255.55</v>
      </c>
      <c r="AL301" s="13">
        <v>5366.55</v>
      </c>
      <c r="AM301" s="13">
        <v>0</v>
      </c>
      <c r="AN301" s="13">
        <v>0</v>
      </c>
      <c r="AO301" s="13">
        <v>1</v>
      </c>
      <c r="AP301" s="13">
        <v>2</v>
      </c>
      <c r="AQ301" s="13">
        <v>3</v>
      </c>
      <c r="AR301" s="13">
        <v>4</v>
      </c>
      <c r="AS301" s="13">
        <v>5</v>
      </c>
      <c r="AT301" s="13">
        <v>11</v>
      </c>
      <c r="AU301" s="13">
        <v>12</v>
      </c>
      <c r="AV301" s="13">
        <v>13</v>
      </c>
      <c r="AW301" s="13">
        <v>14</v>
      </c>
      <c r="AX301" s="13">
        <v>16</v>
      </c>
      <c r="AY301" s="13">
        <v>1</v>
      </c>
      <c r="AZ301" s="13">
        <v>2</v>
      </c>
      <c r="BA301" s="13">
        <v>3</v>
      </c>
      <c r="BB301" s="13">
        <v>4</v>
      </c>
      <c r="BC301" s="13">
        <v>5</v>
      </c>
      <c r="BD301" s="13">
        <v>6</v>
      </c>
      <c r="BE301" s="13">
        <v>7</v>
      </c>
      <c r="BF301" s="13">
        <v>8</v>
      </c>
      <c r="BG301" s="13">
        <v>9</v>
      </c>
      <c r="BH301" s="13">
        <v>10</v>
      </c>
      <c r="BI301" s="13">
        <v>51</v>
      </c>
      <c r="BJ301" s="13">
        <v>52</v>
      </c>
      <c r="BK301" s="13">
        <v>53</v>
      </c>
      <c r="BL301" s="13">
        <v>54</v>
      </c>
      <c r="BM301" s="13">
        <v>55</v>
      </c>
      <c r="BN301" s="13">
        <v>21</v>
      </c>
      <c r="BO301" s="13">
        <v>22</v>
      </c>
      <c r="BP301" s="13">
        <v>23</v>
      </c>
      <c r="BQ301" s="13">
        <v>24</v>
      </c>
      <c r="BR301" s="13">
        <v>25</v>
      </c>
      <c r="BS301" s="13">
        <v>0</v>
      </c>
      <c r="BT301" s="13">
        <v>0</v>
      </c>
      <c r="BU301" s="13">
        <v>0</v>
      </c>
      <c r="BV301" s="13">
        <v>0</v>
      </c>
      <c r="BW301" s="13">
        <v>0</v>
      </c>
      <c r="BX301" s="13">
        <v>0</v>
      </c>
      <c r="BY301" s="13">
        <v>0</v>
      </c>
      <c r="BZ301" s="13">
        <v>0</v>
      </c>
      <c r="CA301" s="13">
        <v>0</v>
      </c>
      <c r="CB301" s="13">
        <v>0</v>
      </c>
      <c r="CC301" s="13">
        <v>99</v>
      </c>
      <c r="CD301" s="13">
        <v>0</v>
      </c>
      <c r="CE301" s="13">
        <v>0</v>
      </c>
      <c r="CF301" s="13">
        <v>0</v>
      </c>
      <c r="CG301" s="13">
        <v>0</v>
      </c>
      <c r="CH301" s="13">
        <v>0</v>
      </c>
      <c r="CI301" s="13">
        <v>0</v>
      </c>
      <c r="CJ301" s="13">
        <v>0</v>
      </c>
      <c r="CK301" s="13">
        <v>0</v>
      </c>
      <c r="CL301" s="13">
        <v>0</v>
      </c>
      <c r="CM301" s="13">
        <v>0</v>
      </c>
      <c r="CN301" s="13">
        <v>0</v>
      </c>
      <c r="CO301" s="13">
        <v>0</v>
      </c>
      <c r="CP301" s="13">
        <v>0</v>
      </c>
      <c r="CQ301" s="13">
        <v>0</v>
      </c>
      <c r="CR301" s="13">
        <v>0</v>
      </c>
      <c r="CS301" s="13">
        <v>0</v>
      </c>
      <c r="CT301" s="13">
        <v>0</v>
      </c>
      <c r="CU301" s="13">
        <v>0</v>
      </c>
      <c r="CV301" s="13">
        <v>0</v>
      </c>
      <c r="CW301" s="13">
        <v>0</v>
      </c>
      <c r="CX301" s="13">
        <v>0</v>
      </c>
      <c r="CY301" s="13">
        <v>0</v>
      </c>
      <c r="CZ301" s="13">
        <v>0</v>
      </c>
      <c r="DA301" s="13">
        <v>0</v>
      </c>
      <c r="DB301" s="13">
        <v>0</v>
      </c>
      <c r="DC301" s="13">
        <v>0</v>
      </c>
      <c r="DD301" s="13">
        <v>0</v>
      </c>
      <c r="DE301" s="13">
        <v>0</v>
      </c>
      <c r="DF301" s="13">
        <v>0</v>
      </c>
      <c r="DG301" s="13">
        <v>0</v>
      </c>
      <c r="DH301" s="13">
        <v>0</v>
      </c>
      <c r="DI301" s="13">
        <v>0</v>
      </c>
      <c r="DJ301" s="13">
        <v>0</v>
      </c>
      <c r="DK301" s="13">
        <v>0</v>
      </c>
      <c r="DL301" s="13">
        <v>0</v>
      </c>
      <c r="DM301" s="13">
        <v>0</v>
      </c>
      <c r="DN301" s="13">
        <v>0</v>
      </c>
      <c r="DO301" s="13">
        <v>0</v>
      </c>
      <c r="DP301" s="13">
        <v>0</v>
      </c>
      <c r="DQ301" s="13">
        <v>0</v>
      </c>
      <c r="DR301" s="13">
        <v>0</v>
      </c>
      <c r="DS301" s="13">
        <v>0</v>
      </c>
      <c r="DT301" s="13">
        <v>0</v>
      </c>
      <c r="DU301" s="13">
        <v>0</v>
      </c>
      <c r="DV301" s="13">
        <v>0</v>
      </c>
      <c r="DW301" s="13">
        <v>0</v>
      </c>
      <c r="DX301" s="13">
        <v>0</v>
      </c>
      <c r="DY301" s="13">
        <v>0</v>
      </c>
      <c r="DZ301" s="13">
        <v>0</v>
      </c>
      <c r="EA301" s="13">
        <v>0</v>
      </c>
      <c r="EB301" s="13">
        <v>0</v>
      </c>
      <c r="EC301" s="13">
        <v>0</v>
      </c>
      <c r="ED301" s="13">
        <v>0</v>
      </c>
      <c r="EE301" s="13">
        <v>0</v>
      </c>
      <c r="EF301" s="13">
        <v>0</v>
      </c>
      <c r="EG301" s="13">
        <v>0</v>
      </c>
      <c r="EH301" s="13">
        <v>0</v>
      </c>
      <c r="EI301" s="13">
        <v>0</v>
      </c>
      <c r="EJ301" s="13">
        <v>0</v>
      </c>
      <c r="EK301" s="13">
        <v>0</v>
      </c>
      <c r="EL301" s="13">
        <v>0</v>
      </c>
      <c r="EM301" s="13">
        <v>5502.55</v>
      </c>
      <c r="EN301" s="13">
        <v>0</v>
      </c>
      <c r="EO301" s="13">
        <v>0</v>
      </c>
      <c r="EP301" s="13">
        <v>0</v>
      </c>
      <c r="EQ301" s="13">
        <v>0</v>
      </c>
      <c r="ER301" s="13">
        <v>0</v>
      </c>
      <c r="ES301" s="13">
        <v>0</v>
      </c>
      <c r="ET301" s="13">
        <v>0</v>
      </c>
      <c r="EU301" s="13">
        <v>5396.55</v>
      </c>
      <c r="EV301" s="50">
        <v>0</v>
      </c>
      <c r="EW301" s="13">
        <v>0</v>
      </c>
      <c r="EX301" s="13">
        <v>0</v>
      </c>
      <c r="EY301" s="13">
        <v>0</v>
      </c>
      <c r="EZ301" s="13">
        <v>0</v>
      </c>
      <c r="FA301" s="13">
        <v>0</v>
      </c>
      <c r="FB301" s="13">
        <v>0</v>
      </c>
      <c r="FC301" s="13">
        <v>0</v>
      </c>
      <c r="FD301" s="13">
        <v>0</v>
      </c>
      <c r="FE301" s="13">
        <v>0.45</v>
      </c>
      <c r="FI301" s="13">
        <v>25</v>
      </c>
      <c r="FK301" s="13">
        <v>0</v>
      </c>
      <c r="FL301" s="13">
        <v>0</v>
      </c>
    </row>
    <row r="302" spans="1:180">
      <c r="A302" s="13">
        <v>2</v>
      </c>
      <c r="B302" s="13" t="s">
        <v>361</v>
      </c>
      <c r="C302" s="13">
        <v>5222</v>
      </c>
      <c r="D302" s="13">
        <v>0</v>
      </c>
      <c r="E302" s="13">
        <v>26</v>
      </c>
      <c r="F302" s="13">
        <v>191</v>
      </c>
      <c r="G302" s="13">
        <v>5222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5222</v>
      </c>
      <c r="AJ302" s="13">
        <v>5</v>
      </c>
      <c r="AK302" s="13">
        <v>261.10000000000002</v>
      </c>
      <c r="AL302" s="13">
        <v>5483.1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0</v>
      </c>
      <c r="BT302" s="13">
        <v>0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0</v>
      </c>
      <c r="CK302" s="13">
        <v>0</v>
      </c>
      <c r="CL302" s="13">
        <v>0</v>
      </c>
      <c r="CM302" s="13">
        <v>0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0</v>
      </c>
      <c r="DQ302" s="13">
        <v>0</v>
      </c>
      <c r="DR302" s="13">
        <v>0</v>
      </c>
      <c r="DS302" s="13">
        <v>0</v>
      </c>
      <c r="DT302" s="13">
        <v>0</v>
      </c>
      <c r="DU302" s="13">
        <v>0</v>
      </c>
      <c r="DV302" s="13">
        <v>0</v>
      </c>
      <c r="DW302" s="13">
        <v>0</v>
      </c>
      <c r="DX302" s="13">
        <v>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5483.1</v>
      </c>
      <c r="EN302" s="13">
        <v>0</v>
      </c>
      <c r="EO302" s="13">
        <v>0</v>
      </c>
      <c r="EP302" s="13">
        <v>0</v>
      </c>
      <c r="EQ302" s="13">
        <v>0</v>
      </c>
      <c r="ER302" s="13">
        <v>0</v>
      </c>
      <c r="ES302" s="13">
        <v>0</v>
      </c>
      <c r="ET302" s="13">
        <v>0</v>
      </c>
      <c r="EU302" s="13">
        <v>5483.1</v>
      </c>
      <c r="EV302" s="50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0.9</v>
      </c>
      <c r="FI302" s="13">
        <v>25</v>
      </c>
      <c r="FK302" s="13">
        <v>0</v>
      </c>
      <c r="FL302" s="13">
        <v>0</v>
      </c>
    </row>
    <row r="303" spans="1:180">
      <c r="A303" s="13">
        <v>3</v>
      </c>
      <c r="B303" s="13" t="s">
        <v>361</v>
      </c>
      <c r="C303" s="13">
        <v>5300</v>
      </c>
      <c r="D303" s="13">
        <v>0</v>
      </c>
      <c r="E303" s="13">
        <v>26</v>
      </c>
      <c r="F303" s="13">
        <v>191</v>
      </c>
      <c r="G303" s="13">
        <v>5300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5300</v>
      </c>
      <c r="AJ303" s="13">
        <v>0</v>
      </c>
      <c r="AK303" s="13">
        <v>0</v>
      </c>
      <c r="AL303" s="13">
        <v>5300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>
        <v>0</v>
      </c>
      <c r="AT303" s="13">
        <v>0</v>
      </c>
      <c r="AU303" s="13">
        <v>0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  <c r="BG303" s="13">
        <v>0</v>
      </c>
      <c r="BH303" s="13">
        <v>0</v>
      </c>
      <c r="BI303" s="13">
        <v>0</v>
      </c>
      <c r="BJ303" s="13">
        <v>0</v>
      </c>
      <c r="BK303" s="13">
        <v>0</v>
      </c>
      <c r="BL303" s="13">
        <v>0</v>
      </c>
      <c r="BM303" s="13">
        <v>0</v>
      </c>
      <c r="BN303" s="13">
        <v>0</v>
      </c>
      <c r="BO303" s="13">
        <v>0</v>
      </c>
      <c r="BP303" s="13">
        <v>0</v>
      </c>
      <c r="BQ303" s="13">
        <v>0</v>
      </c>
      <c r="BR303" s="13">
        <v>0</v>
      </c>
      <c r="BS303" s="13">
        <v>0</v>
      </c>
      <c r="BT303" s="13">
        <v>0</v>
      </c>
      <c r="BU303" s="13">
        <v>0</v>
      </c>
      <c r="BV303" s="13">
        <v>0</v>
      </c>
      <c r="BW303" s="13">
        <v>0</v>
      </c>
      <c r="BX303" s="13">
        <v>0</v>
      </c>
      <c r="BY303" s="13">
        <v>0</v>
      </c>
      <c r="BZ303" s="13">
        <v>0</v>
      </c>
      <c r="CA303" s="13">
        <v>0</v>
      </c>
      <c r="CB303" s="13">
        <v>0</v>
      </c>
      <c r="CC303" s="13">
        <v>0</v>
      </c>
      <c r="CD303" s="13">
        <v>0</v>
      </c>
      <c r="CE303" s="13">
        <v>0</v>
      </c>
      <c r="CF303" s="13">
        <v>0</v>
      </c>
      <c r="CG303" s="13">
        <v>0</v>
      </c>
      <c r="CH303" s="13">
        <v>0</v>
      </c>
      <c r="CI303" s="13">
        <v>0</v>
      </c>
      <c r="CJ303" s="13">
        <v>0</v>
      </c>
      <c r="CK303" s="13">
        <v>0</v>
      </c>
      <c r="CL303" s="13">
        <v>0</v>
      </c>
      <c r="CM303" s="13">
        <v>0</v>
      </c>
      <c r="CN303" s="13">
        <v>0</v>
      </c>
      <c r="CO303" s="13">
        <v>0</v>
      </c>
      <c r="CP303" s="13">
        <v>0</v>
      </c>
      <c r="CQ303" s="13">
        <v>0</v>
      </c>
      <c r="CR303" s="13">
        <v>0</v>
      </c>
      <c r="CS303" s="13">
        <v>0</v>
      </c>
      <c r="CT303" s="13">
        <v>0</v>
      </c>
      <c r="CU303" s="13">
        <v>0</v>
      </c>
      <c r="CV303" s="13">
        <v>0</v>
      </c>
      <c r="CW303" s="13">
        <v>0</v>
      </c>
      <c r="CX303" s="13">
        <v>0</v>
      </c>
      <c r="CY303" s="13">
        <v>0</v>
      </c>
      <c r="CZ303" s="13">
        <v>0</v>
      </c>
      <c r="DA303" s="13">
        <v>0</v>
      </c>
      <c r="DB303" s="13">
        <v>0</v>
      </c>
      <c r="DC303" s="13">
        <v>0</v>
      </c>
      <c r="DD303" s="13">
        <v>0</v>
      </c>
      <c r="DE303" s="13">
        <v>0</v>
      </c>
      <c r="DF303" s="13">
        <v>0</v>
      </c>
      <c r="DG303" s="13">
        <v>0</v>
      </c>
      <c r="DH303" s="13">
        <v>0</v>
      </c>
      <c r="DI303" s="13">
        <v>0</v>
      </c>
      <c r="DJ303" s="13">
        <v>0</v>
      </c>
      <c r="DK303" s="13">
        <v>0</v>
      </c>
      <c r="DL303" s="13">
        <v>0</v>
      </c>
      <c r="DM303" s="13">
        <v>0</v>
      </c>
      <c r="DN303" s="13">
        <v>0</v>
      </c>
      <c r="DO303" s="13">
        <v>0</v>
      </c>
      <c r="DP303" s="13">
        <v>0</v>
      </c>
      <c r="DQ303" s="13">
        <v>0</v>
      </c>
      <c r="DR303" s="13">
        <v>0</v>
      </c>
      <c r="DS303" s="13">
        <v>0</v>
      </c>
      <c r="DT303" s="13">
        <v>0</v>
      </c>
      <c r="DU303" s="13">
        <v>0</v>
      </c>
      <c r="DV303" s="13">
        <v>0</v>
      </c>
      <c r="DW303" s="13">
        <v>0</v>
      </c>
      <c r="DX303" s="13">
        <v>0</v>
      </c>
      <c r="DY303" s="13">
        <v>0</v>
      </c>
      <c r="DZ303" s="13">
        <v>0</v>
      </c>
      <c r="EA303" s="13">
        <v>0</v>
      </c>
      <c r="EB303" s="13">
        <v>0</v>
      </c>
      <c r="EC303" s="13">
        <v>0</v>
      </c>
      <c r="ED303" s="13">
        <v>0</v>
      </c>
      <c r="EE303" s="13">
        <v>0</v>
      </c>
      <c r="EF303" s="13">
        <v>0</v>
      </c>
      <c r="EG303" s="13">
        <v>0</v>
      </c>
      <c r="EH303" s="13">
        <v>0</v>
      </c>
      <c r="EI303" s="13">
        <v>0</v>
      </c>
      <c r="EJ303" s="13">
        <v>0</v>
      </c>
      <c r="EK303" s="13">
        <v>0</v>
      </c>
      <c r="EL303" s="13">
        <v>0</v>
      </c>
      <c r="EM303" s="13">
        <v>5300</v>
      </c>
      <c r="EN303" s="13">
        <v>237.44</v>
      </c>
      <c r="EO303" s="13">
        <v>119.78</v>
      </c>
      <c r="EP303" s="13">
        <v>0</v>
      </c>
      <c r="EQ303" s="13">
        <v>0</v>
      </c>
      <c r="ER303" s="13">
        <v>0</v>
      </c>
      <c r="ES303" s="13">
        <v>0</v>
      </c>
      <c r="ET303" s="13">
        <v>357.22</v>
      </c>
      <c r="EU303" s="13">
        <v>5300</v>
      </c>
      <c r="EV303" s="50">
        <v>1060</v>
      </c>
      <c r="EW303" s="13">
        <v>3882.78</v>
      </c>
      <c r="EX303" s="13">
        <v>0</v>
      </c>
      <c r="EY303" s="13">
        <v>3882.78</v>
      </c>
      <c r="EZ303" s="13">
        <v>0</v>
      </c>
      <c r="FA303" s="13">
        <v>0</v>
      </c>
      <c r="FB303" s="13">
        <v>0</v>
      </c>
      <c r="FC303" s="13">
        <v>0</v>
      </c>
      <c r="FD303" s="13">
        <v>138.28</v>
      </c>
      <c r="FE303" s="13">
        <v>0.5</v>
      </c>
      <c r="FI303" s="13">
        <v>25</v>
      </c>
      <c r="FK303" s="13">
        <v>4804.5</v>
      </c>
      <c r="FL303" s="13">
        <v>0</v>
      </c>
    </row>
    <row r="304" spans="1:180">
      <c r="A304" s="13">
        <v>4</v>
      </c>
      <c r="B304" s="13" t="s">
        <v>361</v>
      </c>
      <c r="C304" s="13">
        <v>5444</v>
      </c>
      <c r="D304" s="13">
        <v>0</v>
      </c>
      <c r="E304" s="13">
        <v>26</v>
      </c>
      <c r="F304" s="13">
        <v>191</v>
      </c>
      <c r="G304" s="13">
        <v>5444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5444</v>
      </c>
      <c r="AJ304" s="13">
        <v>0</v>
      </c>
      <c r="AK304" s="13">
        <v>0</v>
      </c>
      <c r="AL304" s="13">
        <v>5444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  <c r="BG304" s="13">
        <v>0</v>
      </c>
      <c r="BH304" s="13">
        <v>0</v>
      </c>
      <c r="BI304" s="13">
        <v>0</v>
      </c>
      <c r="BJ304" s="13">
        <v>0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3">
        <v>0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0</v>
      </c>
      <c r="CJ304" s="13">
        <v>0</v>
      </c>
      <c r="CK304" s="13">
        <v>0</v>
      </c>
      <c r="CL304" s="13">
        <v>0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3">
        <v>0</v>
      </c>
      <c r="CY304" s="13">
        <v>0</v>
      </c>
      <c r="CZ304" s="13">
        <v>0</v>
      </c>
      <c r="DA304" s="13">
        <v>0</v>
      </c>
      <c r="DB304" s="13">
        <v>0</v>
      </c>
      <c r="DC304" s="13">
        <v>0</v>
      </c>
      <c r="DD304" s="13">
        <v>0</v>
      </c>
      <c r="DE304" s="13">
        <v>0</v>
      </c>
      <c r="DF304" s="13">
        <v>0</v>
      </c>
      <c r="DG304" s="13">
        <v>0</v>
      </c>
      <c r="DH304" s="13">
        <v>0</v>
      </c>
      <c r="DI304" s="13">
        <v>0</v>
      </c>
      <c r="DJ304" s="13">
        <v>0</v>
      </c>
      <c r="DK304" s="13">
        <v>0</v>
      </c>
      <c r="DL304" s="13">
        <v>0</v>
      </c>
      <c r="DM304" s="13">
        <v>0</v>
      </c>
      <c r="DN304" s="13">
        <v>0</v>
      </c>
      <c r="DO304" s="13">
        <v>0</v>
      </c>
      <c r="DP304" s="13">
        <v>0</v>
      </c>
      <c r="DQ304" s="13">
        <v>0</v>
      </c>
      <c r="DR304" s="13">
        <v>0</v>
      </c>
      <c r="DS304" s="13">
        <v>0</v>
      </c>
      <c r="DT304" s="13">
        <v>0</v>
      </c>
      <c r="DU304" s="13">
        <v>0</v>
      </c>
      <c r="DV304" s="13">
        <v>0</v>
      </c>
      <c r="DW304" s="13">
        <v>0</v>
      </c>
      <c r="DX304" s="13">
        <v>0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0</v>
      </c>
      <c r="EI304" s="13">
        <v>0</v>
      </c>
      <c r="EJ304" s="13">
        <v>0</v>
      </c>
      <c r="EK304" s="13">
        <v>0</v>
      </c>
      <c r="EL304" s="13">
        <v>0</v>
      </c>
      <c r="EM304" s="13">
        <v>5444</v>
      </c>
      <c r="EN304" s="13">
        <v>243.89</v>
      </c>
      <c r="EO304" s="13">
        <v>123.03</v>
      </c>
      <c r="EP304" s="13">
        <v>0</v>
      </c>
      <c r="EQ304" s="13">
        <v>0</v>
      </c>
      <c r="ER304" s="13">
        <v>0</v>
      </c>
      <c r="ES304" s="13">
        <v>0</v>
      </c>
      <c r="ET304" s="13">
        <v>366.92</v>
      </c>
      <c r="EU304" s="13">
        <v>5444</v>
      </c>
      <c r="EV304" s="50">
        <v>0</v>
      </c>
      <c r="EW304" s="13">
        <v>-366.92</v>
      </c>
      <c r="EX304" s="13">
        <v>0</v>
      </c>
      <c r="EY304" s="13">
        <v>-366.92</v>
      </c>
      <c r="EZ304" s="13">
        <v>0</v>
      </c>
      <c r="FA304" s="13">
        <v>0</v>
      </c>
      <c r="FB304" s="13">
        <v>0</v>
      </c>
      <c r="FC304" s="13">
        <v>0</v>
      </c>
      <c r="FD304" s="13">
        <v>0</v>
      </c>
      <c r="FE304" s="13">
        <v>0.92</v>
      </c>
      <c r="FI304" s="13">
        <v>25</v>
      </c>
      <c r="FK304" s="13">
        <v>5077.08</v>
      </c>
      <c r="FL304" s="13">
        <v>0</v>
      </c>
    </row>
    <row r="305" spans="1:168">
      <c r="A305" s="13">
        <v>5</v>
      </c>
      <c r="B305" s="13" t="s">
        <v>361</v>
      </c>
      <c r="C305" s="13">
        <v>23456</v>
      </c>
      <c r="D305" s="13">
        <v>0</v>
      </c>
      <c r="E305" s="13">
        <v>26</v>
      </c>
      <c r="F305" s="13">
        <v>191</v>
      </c>
      <c r="G305" s="13">
        <v>23456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23456</v>
      </c>
      <c r="AJ305" s="13">
        <v>0</v>
      </c>
      <c r="AK305" s="13">
        <v>0</v>
      </c>
      <c r="AL305" s="13">
        <v>23456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>
        <v>0</v>
      </c>
      <c r="AT305" s="13">
        <v>0</v>
      </c>
      <c r="AU305" s="13">
        <v>0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  <c r="BG305" s="13">
        <v>0</v>
      </c>
      <c r="BH305" s="13">
        <v>0</v>
      </c>
      <c r="BI305" s="13">
        <v>2000</v>
      </c>
      <c r="BJ305" s="13">
        <v>2000</v>
      </c>
      <c r="BK305" s="13">
        <v>0</v>
      </c>
      <c r="BL305" s="13">
        <v>0</v>
      </c>
      <c r="BM305" s="13">
        <v>0</v>
      </c>
      <c r="BN305" s="13">
        <v>0</v>
      </c>
      <c r="BO305" s="13">
        <v>0</v>
      </c>
      <c r="BP305" s="13">
        <v>0</v>
      </c>
      <c r="BQ305" s="13">
        <v>0</v>
      </c>
      <c r="BR305" s="13">
        <v>0</v>
      </c>
      <c r="BS305" s="13">
        <v>0</v>
      </c>
      <c r="BT305" s="13">
        <v>0</v>
      </c>
      <c r="BU305" s="13">
        <v>0</v>
      </c>
      <c r="BV305" s="13">
        <v>0</v>
      </c>
      <c r="BW305" s="13">
        <v>0</v>
      </c>
      <c r="BX305" s="13">
        <v>0</v>
      </c>
      <c r="BY305" s="13">
        <v>0</v>
      </c>
      <c r="BZ305" s="13">
        <v>0</v>
      </c>
      <c r="CA305" s="13">
        <v>0</v>
      </c>
      <c r="CB305" s="13">
        <v>0</v>
      </c>
      <c r="CC305" s="13">
        <v>0</v>
      </c>
      <c r="CD305" s="13">
        <v>0</v>
      </c>
      <c r="CE305" s="13">
        <v>0</v>
      </c>
      <c r="CF305" s="13">
        <v>0</v>
      </c>
      <c r="CG305" s="13">
        <v>0</v>
      </c>
      <c r="CH305" s="13">
        <v>0</v>
      </c>
      <c r="CI305" s="13">
        <v>0</v>
      </c>
      <c r="CJ305" s="13">
        <v>0</v>
      </c>
      <c r="CK305" s="13">
        <v>0</v>
      </c>
      <c r="CL305" s="13">
        <v>0</v>
      </c>
      <c r="CM305" s="13">
        <v>0</v>
      </c>
      <c r="CN305" s="13">
        <v>0</v>
      </c>
      <c r="CO305" s="13">
        <v>0</v>
      </c>
      <c r="CP305" s="13">
        <v>0</v>
      </c>
      <c r="CQ305" s="13">
        <v>0</v>
      </c>
      <c r="CR305" s="13">
        <v>0</v>
      </c>
      <c r="CS305" s="13">
        <v>0</v>
      </c>
      <c r="CT305" s="13">
        <v>0</v>
      </c>
      <c r="CU305" s="13">
        <v>0</v>
      </c>
      <c r="CV305" s="13">
        <v>0</v>
      </c>
      <c r="CW305" s="13">
        <v>0</v>
      </c>
      <c r="CX305" s="13">
        <v>0</v>
      </c>
      <c r="CY305" s="13">
        <v>0</v>
      </c>
      <c r="CZ305" s="13">
        <v>0</v>
      </c>
      <c r="DA305" s="13">
        <v>0</v>
      </c>
      <c r="DB305" s="13">
        <v>0</v>
      </c>
      <c r="DC305" s="13">
        <v>0</v>
      </c>
      <c r="DD305" s="13">
        <v>0</v>
      </c>
      <c r="DE305" s="13">
        <v>0</v>
      </c>
      <c r="DF305" s="13">
        <v>0</v>
      </c>
      <c r="DG305" s="13">
        <v>0</v>
      </c>
      <c r="DH305" s="13">
        <v>0</v>
      </c>
      <c r="DI305" s="13">
        <v>0</v>
      </c>
      <c r="DJ305" s="13">
        <v>0</v>
      </c>
      <c r="DK305" s="13">
        <v>0</v>
      </c>
      <c r="DL305" s="13">
        <v>0</v>
      </c>
      <c r="DM305" s="13">
        <v>0</v>
      </c>
      <c r="DN305" s="13">
        <v>0</v>
      </c>
      <c r="DO305" s="13">
        <v>0</v>
      </c>
      <c r="DP305" s="13">
        <v>0</v>
      </c>
      <c r="DQ305" s="13">
        <v>0</v>
      </c>
      <c r="DR305" s="13">
        <v>0</v>
      </c>
      <c r="DS305" s="13">
        <v>0</v>
      </c>
      <c r="DT305" s="13">
        <v>0</v>
      </c>
      <c r="DU305" s="13">
        <v>0</v>
      </c>
      <c r="DV305" s="13">
        <v>0</v>
      </c>
      <c r="DW305" s="13">
        <v>0</v>
      </c>
      <c r="DX305" s="13">
        <v>0</v>
      </c>
      <c r="DY305" s="13">
        <v>0</v>
      </c>
      <c r="DZ305" s="13">
        <v>0</v>
      </c>
      <c r="EA305" s="13">
        <v>0</v>
      </c>
      <c r="EB305" s="13">
        <v>0</v>
      </c>
      <c r="EC305" s="13">
        <v>0</v>
      </c>
      <c r="ED305" s="13">
        <v>0</v>
      </c>
      <c r="EE305" s="13">
        <v>0</v>
      </c>
      <c r="EF305" s="13">
        <v>0</v>
      </c>
      <c r="EG305" s="13">
        <v>0</v>
      </c>
      <c r="EH305" s="13">
        <v>0</v>
      </c>
      <c r="EI305" s="13">
        <v>0</v>
      </c>
      <c r="EJ305" s="13">
        <v>0</v>
      </c>
      <c r="EK305" s="13">
        <v>0</v>
      </c>
      <c r="EL305" s="13">
        <v>0</v>
      </c>
      <c r="EM305" s="13">
        <v>23456</v>
      </c>
      <c r="EN305" s="13">
        <v>268.8</v>
      </c>
      <c r="EO305" s="13">
        <v>530.11</v>
      </c>
      <c r="EP305" s="13">
        <v>0</v>
      </c>
      <c r="EQ305" s="13">
        <v>0</v>
      </c>
      <c r="ER305" s="13">
        <v>0</v>
      </c>
      <c r="ES305" s="13">
        <v>0</v>
      </c>
      <c r="ET305" s="13">
        <v>798.91</v>
      </c>
      <c r="EU305" s="13">
        <v>23456</v>
      </c>
      <c r="EV305" s="50">
        <v>2500</v>
      </c>
      <c r="EW305" s="13">
        <v>20157.09</v>
      </c>
      <c r="EX305" s="13">
        <v>0</v>
      </c>
      <c r="EY305" s="13">
        <v>20157.09</v>
      </c>
      <c r="EZ305" s="13">
        <v>0</v>
      </c>
      <c r="FA305" s="13">
        <v>0</v>
      </c>
      <c r="FB305" s="13">
        <v>0</v>
      </c>
      <c r="FC305" s="13">
        <v>0</v>
      </c>
      <c r="FD305" s="13">
        <v>5626.36</v>
      </c>
      <c r="FE305" s="13">
        <v>0.73</v>
      </c>
      <c r="FI305" s="13">
        <v>0</v>
      </c>
      <c r="FK305" s="13">
        <v>21030.73</v>
      </c>
      <c r="FL305" s="13">
        <v>315.45999999999998</v>
      </c>
    </row>
    <row r="306" spans="1:168">
      <c r="F306" s="13"/>
      <c r="H306" s="13"/>
      <c r="AJ306" s="13"/>
      <c r="AK306" s="13"/>
      <c r="AL306" s="13"/>
      <c r="AM306" s="13"/>
      <c r="AN306" s="13"/>
      <c r="EM306" s="13"/>
      <c r="EV306" s="50"/>
    </row>
    <row r="307" spans="1:168">
      <c r="F307" s="13"/>
      <c r="H307" s="13"/>
      <c r="AJ307" s="13"/>
      <c r="AK307" s="13"/>
      <c r="AL307" s="13"/>
      <c r="AM307" s="13"/>
      <c r="AN307" s="13"/>
      <c r="EM307" s="13"/>
      <c r="EV307" s="50"/>
    </row>
    <row r="308" spans="1:168">
      <c r="F308" s="13"/>
      <c r="H308" s="13"/>
      <c r="AJ308" s="13"/>
      <c r="AK308" s="13"/>
      <c r="AL308" s="13"/>
      <c r="AM308" s="13"/>
      <c r="AN308" s="13"/>
      <c r="EM308" s="13"/>
      <c r="EV308" s="50"/>
    </row>
    <row r="309" spans="1:168">
      <c r="F309" s="13"/>
      <c r="H309" s="13"/>
      <c r="AJ309" s="13"/>
      <c r="AK309" s="13"/>
      <c r="AL309" s="13"/>
      <c r="AM309" s="13"/>
      <c r="AN309" s="13"/>
      <c r="EM309" s="13"/>
    </row>
    <row r="310" spans="1:168">
      <c r="F310" s="13"/>
      <c r="H310" s="13"/>
      <c r="AJ310" s="13"/>
      <c r="AK310" s="13"/>
      <c r="AL310" s="13"/>
      <c r="AM310" s="13"/>
      <c r="AN310" s="13"/>
      <c r="EM310" s="13"/>
    </row>
    <row r="311" spans="1:168">
      <c r="F311" s="13"/>
      <c r="H311" s="13"/>
      <c r="AJ311" s="13"/>
      <c r="AK311" s="13"/>
      <c r="AL311" s="13"/>
      <c r="AM311" s="13"/>
      <c r="AN311" s="13"/>
      <c r="EM311" s="13"/>
    </row>
    <row r="312" spans="1:168">
      <c r="F312" s="13"/>
      <c r="H312" s="13"/>
      <c r="AJ312" s="13"/>
      <c r="AK312" s="13"/>
      <c r="AL312" s="13"/>
      <c r="AM312" s="13"/>
      <c r="AN312" s="13"/>
      <c r="EM312" s="13"/>
    </row>
    <row r="313" spans="1:168">
      <c r="F313" s="13"/>
      <c r="H313" s="13"/>
      <c r="AJ313" s="13"/>
      <c r="AK313" s="13"/>
      <c r="AL313" s="13"/>
      <c r="AM313" s="13"/>
      <c r="AN313" s="13"/>
      <c r="EM313" s="13"/>
    </row>
    <row r="314" spans="1:168">
      <c r="F314" s="13"/>
      <c r="H314" s="13"/>
      <c r="AJ314" s="13"/>
      <c r="AK314" s="13"/>
      <c r="AL314" s="13"/>
      <c r="AM314" s="13"/>
      <c r="AN314" s="13"/>
      <c r="EM314" s="13"/>
    </row>
    <row r="315" spans="1:168">
      <c r="F315" s="13"/>
      <c r="H315" s="13"/>
      <c r="AJ315" s="13"/>
      <c r="AK315" s="13"/>
      <c r="AL315" s="13"/>
      <c r="AM315" s="13"/>
      <c r="AN315" s="13"/>
      <c r="EM315" s="13"/>
    </row>
    <row r="316" spans="1:168">
      <c r="F316" s="13"/>
      <c r="H316" s="13"/>
      <c r="AJ316" s="13"/>
      <c r="AK316" s="13"/>
      <c r="AL316" s="13"/>
      <c r="AM316" s="13"/>
      <c r="AN316" s="13"/>
      <c r="EM316" s="13"/>
    </row>
    <row r="317" spans="1:168">
      <c r="F317" s="13"/>
      <c r="H317" s="13"/>
      <c r="AJ317" s="13"/>
      <c r="AK317" s="13"/>
      <c r="AL317" s="13"/>
      <c r="AM317" s="13"/>
      <c r="AN317" s="13"/>
      <c r="EM317" s="13"/>
    </row>
    <row r="318" spans="1:168">
      <c r="F318" s="13"/>
      <c r="H318" s="13"/>
      <c r="AJ318" s="13"/>
      <c r="AK318" s="13"/>
      <c r="AL318" s="13"/>
      <c r="AM318" s="13"/>
      <c r="AN318" s="13"/>
      <c r="EM318" s="13"/>
    </row>
    <row r="319" spans="1:168">
      <c r="F319" s="13"/>
      <c r="H319" s="13"/>
      <c r="AJ319" s="13"/>
      <c r="AK319" s="13"/>
      <c r="AL319" s="13"/>
      <c r="AM319" s="13"/>
      <c r="AN319" s="13"/>
      <c r="EM319" s="13"/>
    </row>
    <row r="320" spans="1:168">
      <c r="F320" s="13"/>
      <c r="H320" s="13"/>
      <c r="AJ320" s="13"/>
      <c r="AK320" s="13"/>
      <c r="AL320" s="13"/>
      <c r="AM320" s="13"/>
      <c r="AN320" s="13"/>
      <c r="EM320" s="13"/>
    </row>
    <row r="321" spans="6:143">
      <c r="F321" s="13"/>
      <c r="H321" s="13"/>
      <c r="AJ321" s="13"/>
      <c r="AK321" s="13"/>
      <c r="AL321" s="13"/>
      <c r="AM321" s="13"/>
      <c r="AN321" s="13"/>
      <c r="EM321" s="13"/>
    </row>
    <row r="322" spans="6:143">
      <c r="F322" s="13"/>
      <c r="H322" s="13"/>
      <c r="AJ322" s="13"/>
      <c r="AK322" s="13"/>
      <c r="AL322" s="13"/>
      <c r="AM322" s="13"/>
      <c r="AN322" s="13"/>
      <c r="EM322" s="13"/>
    </row>
    <row r="323" spans="6:143">
      <c r="F323" s="13"/>
      <c r="H323" s="13"/>
      <c r="AJ323" s="13"/>
      <c r="AK323" s="13"/>
      <c r="AL323" s="13"/>
      <c r="AM323" s="13"/>
      <c r="AN323" s="13"/>
      <c r="EM323" s="13"/>
    </row>
    <row r="324" spans="6:143">
      <c r="F324" s="13"/>
      <c r="H324" s="13"/>
      <c r="AJ324" s="13"/>
      <c r="AK324" s="13"/>
      <c r="AL324" s="13"/>
      <c r="AM324" s="13"/>
      <c r="AN324" s="13"/>
      <c r="EM324" s="13"/>
    </row>
    <row r="325" spans="6:143">
      <c r="F325" s="13"/>
      <c r="H325" s="13"/>
      <c r="AJ325" s="13"/>
      <c r="AK325" s="13"/>
      <c r="AL325" s="13"/>
      <c r="AM325" s="13"/>
      <c r="AN325" s="13"/>
      <c r="EM325" s="13"/>
    </row>
    <row r="326" spans="6:143">
      <c r="F326" s="13"/>
      <c r="H326" s="13"/>
      <c r="AJ326" s="13"/>
      <c r="AK326" s="13"/>
      <c r="AL326" s="13"/>
      <c r="AM326" s="13"/>
      <c r="AN326" s="13"/>
      <c r="EM326" s="13"/>
    </row>
    <row r="327" spans="6:143">
      <c r="F327" s="13"/>
      <c r="H327" s="13"/>
      <c r="AJ327" s="13"/>
      <c r="AK327" s="13"/>
      <c r="AL327" s="13"/>
      <c r="AM327" s="13"/>
      <c r="AN327" s="13"/>
      <c r="EM327" s="13"/>
    </row>
    <row r="328" spans="6:143">
      <c r="F328" s="13"/>
      <c r="H328" s="13"/>
      <c r="AJ328" s="13"/>
      <c r="AK328" s="13"/>
      <c r="AL328" s="13"/>
      <c r="AM328" s="13"/>
      <c r="AN328" s="13"/>
      <c r="EM328" s="13"/>
    </row>
    <row r="329" spans="6:143">
      <c r="F329" s="13"/>
      <c r="H329" s="13"/>
      <c r="AJ329" s="13"/>
      <c r="AK329" s="13"/>
      <c r="AL329" s="13"/>
      <c r="AM329" s="13"/>
      <c r="AN329" s="13"/>
      <c r="EM329" s="13"/>
    </row>
    <row r="330" spans="6:143">
      <c r="F330" s="13"/>
      <c r="H330" s="13"/>
      <c r="AJ330" s="13"/>
      <c r="AK330" s="13"/>
      <c r="AL330" s="13"/>
      <c r="AM330" s="13"/>
      <c r="AN330" s="13"/>
      <c r="EM330" s="13"/>
    </row>
    <row r="331" spans="6:143">
      <c r="F331" s="13"/>
      <c r="H331" s="13"/>
      <c r="AJ331" s="13"/>
      <c r="AK331" s="13"/>
      <c r="AL331" s="13"/>
      <c r="AM331" s="13"/>
      <c r="AN331" s="13"/>
      <c r="EM331" s="13"/>
    </row>
    <row r="332" spans="6:143">
      <c r="F332" s="13"/>
      <c r="H332" s="13"/>
      <c r="AJ332" s="13"/>
      <c r="AK332" s="13"/>
      <c r="AL332" s="13"/>
      <c r="AM332" s="13"/>
      <c r="AN332" s="13"/>
      <c r="EM332" s="13"/>
    </row>
    <row r="333" spans="6:143">
      <c r="F333" s="13"/>
      <c r="H333" s="13"/>
      <c r="AJ333" s="13"/>
      <c r="AK333" s="13"/>
      <c r="AL333" s="13"/>
      <c r="AM333" s="13"/>
      <c r="AN333" s="13"/>
      <c r="EM333" s="13"/>
    </row>
    <row r="334" spans="6:143">
      <c r="F334" s="13"/>
      <c r="H334" s="13"/>
      <c r="AJ334" s="13"/>
      <c r="AK334" s="13"/>
      <c r="AL334" s="13"/>
      <c r="AM334" s="13"/>
      <c r="AN334" s="13"/>
      <c r="EM334" s="13"/>
    </row>
    <row r="335" spans="6:143">
      <c r="F335" s="13"/>
      <c r="H335" s="13"/>
      <c r="AJ335" s="13"/>
      <c r="AK335" s="13"/>
      <c r="AL335" s="13"/>
      <c r="AM335" s="13"/>
      <c r="AN335" s="13"/>
      <c r="EM335" s="13"/>
    </row>
    <row r="336" spans="6:143">
      <c r="F336" s="13"/>
      <c r="H336" s="13"/>
      <c r="AJ336" s="13"/>
      <c r="AK336" s="13"/>
      <c r="AL336" s="13"/>
      <c r="AM336" s="13"/>
      <c r="AN336" s="13"/>
      <c r="EM336" s="13"/>
    </row>
    <row r="337" spans="6:143">
      <c r="F337" s="13"/>
      <c r="H337" s="13"/>
      <c r="AJ337" s="13"/>
      <c r="AK337" s="13"/>
      <c r="AL337" s="13"/>
      <c r="AM337" s="13"/>
      <c r="AN337" s="13"/>
      <c r="EM337" s="13"/>
    </row>
    <row r="338" spans="6:143">
      <c r="F338" s="13"/>
      <c r="H338" s="13"/>
      <c r="AJ338" s="13"/>
      <c r="AK338" s="13"/>
      <c r="AL338" s="13"/>
      <c r="AM338" s="13"/>
      <c r="AN338" s="13"/>
      <c r="EM338" s="13"/>
    </row>
    <row r="339" spans="6:143">
      <c r="F339" s="13"/>
      <c r="H339" s="13"/>
      <c r="AJ339" s="13"/>
      <c r="AK339" s="13"/>
      <c r="AL339" s="13"/>
      <c r="AM339" s="13"/>
      <c r="AN339" s="13"/>
      <c r="EM339" s="13"/>
    </row>
    <row r="340" spans="6:143">
      <c r="F340" s="13"/>
      <c r="H340" s="13"/>
      <c r="AJ340" s="13"/>
      <c r="AK340" s="13"/>
      <c r="AL340" s="13"/>
      <c r="AM340" s="13"/>
      <c r="AN340" s="13"/>
      <c r="EM340" s="13"/>
    </row>
    <row r="341" spans="6:143">
      <c r="F341" s="13"/>
      <c r="H341" s="13"/>
      <c r="AJ341" s="13"/>
      <c r="AK341" s="13"/>
      <c r="AL341" s="13"/>
      <c r="AM341" s="13"/>
      <c r="AN341" s="13"/>
      <c r="EM341" s="13"/>
    </row>
    <row r="342" spans="6:143">
      <c r="F342" s="13"/>
      <c r="H342" s="13"/>
      <c r="AJ342" s="13"/>
      <c r="AK342" s="13"/>
      <c r="AL342" s="13"/>
      <c r="AM342" s="13"/>
      <c r="AN342" s="13"/>
      <c r="EM342" s="13"/>
    </row>
    <row r="343" spans="6:143">
      <c r="F343" s="13"/>
      <c r="H343" s="13"/>
      <c r="AJ343" s="13"/>
      <c r="AK343" s="13"/>
      <c r="AL343" s="13"/>
      <c r="AM343" s="13"/>
      <c r="AN343" s="13"/>
      <c r="EM343" s="13"/>
    </row>
    <row r="344" spans="6:143">
      <c r="F344" s="13"/>
      <c r="H344" s="13"/>
      <c r="AJ344" s="13"/>
      <c r="AK344" s="13"/>
      <c r="AL344" s="13"/>
      <c r="AM344" s="13"/>
      <c r="AN344" s="13"/>
      <c r="EM344" s="13"/>
    </row>
    <row r="345" spans="6:143">
      <c r="F345" s="13"/>
      <c r="H345" s="13"/>
      <c r="AJ345" s="13"/>
      <c r="AK345" s="13"/>
      <c r="AL345" s="13"/>
      <c r="AM345" s="13"/>
      <c r="AN345" s="13"/>
      <c r="EM345" s="13"/>
    </row>
    <row r="346" spans="6:143">
      <c r="F346" s="13"/>
      <c r="H346" s="13"/>
      <c r="AJ346" s="13"/>
      <c r="AK346" s="13"/>
      <c r="AL346" s="13"/>
      <c r="AM346" s="13"/>
      <c r="AN346" s="13"/>
      <c r="EM346" s="13"/>
    </row>
    <row r="347" spans="6:143">
      <c r="F347" s="13"/>
      <c r="H347" s="13"/>
      <c r="AJ347" s="13"/>
      <c r="AK347" s="13"/>
      <c r="AL347" s="13"/>
      <c r="AM347" s="13"/>
      <c r="AN347" s="13"/>
      <c r="EM347" s="13"/>
    </row>
    <row r="348" spans="6:143">
      <c r="F348" s="13"/>
      <c r="H348" s="13"/>
      <c r="AJ348" s="13"/>
      <c r="AK348" s="13"/>
      <c r="AL348" s="13"/>
      <c r="AM348" s="13"/>
      <c r="AN348" s="13"/>
      <c r="EM348" s="13"/>
    </row>
    <row r="349" spans="6:143">
      <c r="F349" s="13"/>
      <c r="H349" s="13"/>
      <c r="AJ349" s="13"/>
      <c r="AK349" s="13"/>
      <c r="AL349" s="13"/>
      <c r="AM349" s="13"/>
      <c r="AN349" s="13"/>
      <c r="EM349" s="13"/>
    </row>
    <row r="350" spans="6:143">
      <c r="F350" s="13"/>
      <c r="H350" s="13"/>
      <c r="AJ350" s="13"/>
      <c r="AK350" s="13"/>
      <c r="AL350" s="13"/>
      <c r="AM350" s="13"/>
      <c r="AN350" s="13"/>
      <c r="EM350" s="13"/>
    </row>
    <row r="351" spans="6:143">
      <c r="F351" s="13"/>
      <c r="H351" s="13"/>
      <c r="AJ351" s="13"/>
      <c r="AK351" s="13"/>
      <c r="AL351" s="13"/>
      <c r="AM351" s="13"/>
      <c r="AN351" s="13"/>
      <c r="EM351" s="13"/>
    </row>
    <row r="352" spans="6:143">
      <c r="F352" s="13"/>
      <c r="H352" s="13"/>
      <c r="AJ352" s="13"/>
      <c r="AK352" s="13"/>
      <c r="AL352" s="13"/>
      <c r="AM352" s="13"/>
      <c r="AN352" s="13"/>
      <c r="EM352" s="13"/>
    </row>
    <row r="353" spans="6:143">
      <c r="F353" s="13"/>
      <c r="H353" s="13"/>
      <c r="AJ353" s="13"/>
      <c r="AK353" s="13"/>
      <c r="AL353" s="13"/>
      <c r="AM353" s="13"/>
      <c r="AN353" s="13"/>
      <c r="EM353" s="13"/>
    </row>
    <row r="354" spans="6:143">
      <c r="F354" s="13"/>
      <c r="H354" s="13"/>
      <c r="AJ354" s="13"/>
      <c r="AK354" s="13"/>
      <c r="AL354" s="13"/>
      <c r="AM354" s="13"/>
      <c r="AN354" s="13"/>
      <c r="EM354" s="13"/>
    </row>
    <row r="355" spans="6:143">
      <c r="F355" s="13"/>
      <c r="H355" s="13"/>
      <c r="AJ355" s="13"/>
      <c r="AK355" s="13"/>
      <c r="AL355" s="13"/>
      <c r="AM355" s="13"/>
      <c r="AN355" s="13"/>
      <c r="EM355" s="13"/>
    </row>
    <row r="356" spans="6:143">
      <c r="F356" s="13"/>
      <c r="H356" s="13"/>
      <c r="AJ356" s="13"/>
      <c r="AK356" s="13"/>
      <c r="AL356" s="13"/>
      <c r="AM356" s="13"/>
      <c r="AN356" s="13"/>
      <c r="EM356" s="13"/>
    </row>
    <row r="357" spans="6:143">
      <c r="F357" s="13"/>
      <c r="H357" s="13"/>
      <c r="AJ357" s="13"/>
      <c r="AK357" s="13"/>
      <c r="AL357" s="13"/>
      <c r="AM357" s="13"/>
      <c r="AN357" s="13"/>
      <c r="EM357" s="13"/>
    </row>
    <row r="358" spans="6:143">
      <c r="F358" s="13"/>
      <c r="H358" s="13"/>
      <c r="AJ358" s="13"/>
      <c r="AK358" s="13"/>
      <c r="AL358" s="13"/>
      <c r="AM358" s="13"/>
      <c r="AN358" s="13"/>
      <c r="EM358" s="13"/>
    </row>
    <row r="359" spans="6:143">
      <c r="F359" s="13"/>
      <c r="H359" s="13"/>
      <c r="AJ359" s="13"/>
      <c r="AK359" s="13"/>
      <c r="AL359" s="13"/>
      <c r="AM359" s="13"/>
      <c r="AN359" s="13"/>
      <c r="EM359" s="13"/>
    </row>
    <row r="360" spans="6:143">
      <c r="F360" s="13"/>
      <c r="H360" s="13"/>
      <c r="AJ360" s="13"/>
      <c r="AK360" s="13"/>
      <c r="AL360" s="13"/>
      <c r="AM360" s="13"/>
      <c r="AN360" s="13"/>
      <c r="EM360" s="13"/>
    </row>
    <row r="361" spans="6:143">
      <c r="F361" s="13"/>
      <c r="H361" s="13"/>
      <c r="AJ361" s="13"/>
      <c r="AK361" s="13"/>
      <c r="AL361" s="13"/>
      <c r="AM361" s="13"/>
      <c r="AN361" s="13"/>
      <c r="EM361" s="13"/>
    </row>
    <row r="362" spans="6:143">
      <c r="F362" s="13"/>
      <c r="H362" s="13"/>
      <c r="AJ362" s="13"/>
      <c r="AK362" s="13"/>
      <c r="AL362" s="13"/>
      <c r="AM362" s="13"/>
      <c r="AN362" s="13"/>
      <c r="EM362" s="13"/>
    </row>
    <row r="363" spans="6:143">
      <c r="F363" s="13"/>
      <c r="H363" s="13"/>
      <c r="AJ363" s="13"/>
      <c r="AK363" s="13"/>
      <c r="AL363" s="13"/>
      <c r="AM363" s="13"/>
      <c r="AN363" s="13"/>
      <c r="EM363" s="13"/>
    </row>
    <row r="364" spans="6:143">
      <c r="F364" s="13"/>
      <c r="H364" s="13"/>
      <c r="AJ364" s="13"/>
      <c r="AK364" s="13"/>
      <c r="AL364" s="13"/>
      <c r="AM364" s="13"/>
      <c r="AN364" s="13"/>
      <c r="EM364" s="13"/>
    </row>
    <row r="365" spans="6:143">
      <c r="F365" s="13"/>
      <c r="H365" s="13"/>
      <c r="AJ365" s="13"/>
      <c r="AK365" s="13"/>
      <c r="AL365" s="13"/>
      <c r="AM365" s="13"/>
      <c r="AN365" s="13"/>
      <c r="EM365" s="13"/>
    </row>
    <row r="366" spans="6:143">
      <c r="F366" s="13"/>
      <c r="H366" s="13"/>
      <c r="AJ366" s="13"/>
      <c r="AK366" s="13"/>
      <c r="AL366" s="13"/>
      <c r="AM366" s="13"/>
      <c r="AN366" s="13"/>
      <c r="EM366" s="13"/>
    </row>
    <row r="367" spans="6:143">
      <c r="F367" s="13"/>
      <c r="H367" s="13"/>
      <c r="AJ367" s="13"/>
      <c r="AK367" s="13"/>
      <c r="AL367" s="13"/>
      <c r="AM367" s="13"/>
      <c r="AN367" s="13"/>
      <c r="EM367" s="13"/>
    </row>
    <row r="368" spans="6:143">
      <c r="F368" s="13"/>
      <c r="H368" s="13"/>
      <c r="AJ368" s="13"/>
      <c r="AK368" s="13"/>
      <c r="AL368" s="13"/>
      <c r="AM368" s="13"/>
      <c r="AN368" s="13"/>
      <c r="EM368" s="13"/>
    </row>
    <row r="369" spans="6:143">
      <c r="F369" s="13"/>
      <c r="H369" s="13"/>
      <c r="AJ369" s="13"/>
      <c r="AK369" s="13"/>
      <c r="AL369" s="13"/>
      <c r="AM369" s="13"/>
      <c r="AN369" s="13"/>
      <c r="EM369" s="13"/>
    </row>
    <row r="370" spans="6:143">
      <c r="F370" s="13"/>
      <c r="H370" s="13"/>
      <c r="AJ370" s="13"/>
      <c r="AK370" s="13"/>
      <c r="AL370" s="13"/>
      <c r="AM370" s="13"/>
      <c r="AN370" s="13"/>
      <c r="EM370" s="13"/>
    </row>
    <row r="371" spans="6:143">
      <c r="F371" s="13"/>
      <c r="H371" s="13"/>
      <c r="AJ371" s="13"/>
      <c r="AK371" s="13"/>
      <c r="AL371" s="13"/>
      <c r="AM371" s="13"/>
      <c r="AN371" s="13"/>
      <c r="EM371" s="13"/>
    </row>
    <row r="372" spans="6:143">
      <c r="F372" s="13"/>
      <c r="H372" s="13"/>
      <c r="AJ372" s="13"/>
      <c r="AK372" s="13"/>
      <c r="AL372" s="13"/>
      <c r="AM372" s="13"/>
      <c r="AN372" s="13"/>
      <c r="EM372" s="13"/>
    </row>
    <row r="373" spans="6:143">
      <c r="F373" s="13"/>
      <c r="H373" s="13"/>
      <c r="AJ373" s="13"/>
      <c r="AK373" s="13"/>
      <c r="AL373" s="13"/>
      <c r="AM373" s="13"/>
      <c r="AN373" s="13"/>
      <c r="EM373" s="13"/>
    </row>
    <row r="374" spans="6:143">
      <c r="F374" s="13"/>
      <c r="H374" s="13"/>
      <c r="AJ374" s="13"/>
      <c r="AK374" s="13"/>
      <c r="AL374" s="13"/>
      <c r="AM374" s="13"/>
      <c r="AN374" s="13"/>
      <c r="EM374" s="13"/>
    </row>
    <row r="375" spans="6:143">
      <c r="F375" s="13"/>
      <c r="H375" s="13"/>
      <c r="AJ375" s="13"/>
      <c r="AK375" s="13"/>
      <c r="AL375" s="13"/>
      <c r="AM375" s="13"/>
      <c r="AN375" s="13"/>
      <c r="EM375" s="13"/>
    </row>
    <row r="376" spans="6:143">
      <c r="F376" s="13"/>
      <c r="H376" s="13"/>
      <c r="AJ376" s="13"/>
      <c r="AK376" s="13"/>
      <c r="AL376" s="13"/>
      <c r="AM376" s="13"/>
      <c r="AN376" s="13"/>
      <c r="EM376" s="13"/>
    </row>
    <row r="377" spans="6:143">
      <c r="F377" s="13"/>
      <c r="H377" s="13"/>
      <c r="AJ377" s="13"/>
      <c r="AK377" s="13"/>
      <c r="AL377" s="13"/>
      <c r="AM377" s="13"/>
      <c r="AN377" s="13"/>
      <c r="EM377" s="13"/>
    </row>
    <row r="378" spans="6:143">
      <c r="F378" s="13"/>
      <c r="H378" s="13"/>
      <c r="AJ378" s="13"/>
      <c r="AK378" s="13"/>
      <c r="AL378" s="13"/>
      <c r="AM378" s="13"/>
      <c r="AN378" s="13"/>
      <c r="EM378" s="13"/>
    </row>
    <row r="379" spans="6:143">
      <c r="F379" s="13"/>
      <c r="H379" s="13"/>
      <c r="AJ379" s="13"/>
      <c r="AK379" s="13"/>
      <c r="AL379" s="13"/>
      <c r="AM379" s="13"/>
      <c r="AN379" s="13"/>
      <c r="EM379" s="13"/>
    </row>
    <row r="380" spans="6:143">
      <c r="F380" s="13"/>
      <c r="H380" s="13"/>
      <c r="AJ380" s="13"/>
      <c r="AK380" s="13"/>
      <c r="AL380" s="13"/>
      <c r="AM380" s="13"/>
      <c r="AN380" s="13"/>
      <c r="EM380" s="13"/>
    </row>
    <row r="381" spans="6:143">
      <c r="F381" s="13"/>
      <c r="H381" s="13"/>
      <c r="AJ381" s="13"/>
      <c r="AK381" s="13"/>
      <c r="AL381" s="13"/>
      <c r="AM381" s="13"/>
      <c r="AN381" s="13"/>
      <c r="EM381" s="13"/>
    </row>
    <row r="382" spans="6:143">
      <c r="F382" s="13"/>
      <c r="H382" s="13"/>
      <c r="AJ382" s="13"/>
      <c r="AK382" s="13"/>
      <c r="AL382" s="13"/>
      <c r="AM382" s="13"/>
      <c r="AN382" s="13"/>
      <c r="EM382" s="13"/>
    </row>
    <row r="383" spans="6:143">
      <c r="F383" s="13"/>
      <c r="H383" s="13"/>
      <c r="AJ383" s="13"/>
      <c r="AK383" s="13"/>
      <c r="AL383" s="13"/>
      <c r="AM383" s="13"/>
      <c r="AN383" s="13"/>
      <c r="EM383" s="13"/>
    </row>
    <row r="384" spans="6:143">
      <c r="F384" s="13"/>
      <c r="H384" s="13"/>
      <c r="AJ384" s="13"/>
      <c r="AK384" s="13"/>
      <c r="AL384" s="13"/>
      <c r="AM384" s="13"/>
      <c r="AN384" s="13"/>
      <c r="EM384" s="13"/>
    </row>
    <row r="385" spans="1:180">
      <c r="F385" s="13"/>
      <c r="H385" s="13"/>
      <c r="AJ385" s="13"/>
      <c r="AK385" s="13"/>
      <c r="AL385" s="13"/>
      <c r="AM385" s="13"/>
      <c r="AN385" s="13"/>
      <c r="EM385" s="13"/>
    </row>
    <row r="386" spans="1:180">
      <c r="F386" s="13"/>
      <c r="H386" s="13"/>
      <c r="AJ386" s="13"/>
      <c r="AK386" s="13"/>
      <c r="AL386" s="13"/>
      <c r="AM386" s="13"/>
      <c r="AN386" s="13"/>
      <c r="EM386" s="13"/>
    </row>
    <row r="387" spans="1:180">
      <c r="F387" s="13"/>
      <c r="H387" s="13"/>
      <c r="AJ387" s="13"/>
      <c r="AK387" s="13"/>
      <c r="AL387" s="13"/>
      <c r="AM387" s="13"/>
      <c r="AN387" s="13"/>
      <c r="EM387" s="13"/>
    </row>
    <row r="388" spans="1:180">
      <c r="F388" s="13"/>
      <c r="H388" s="13"/>
      <c r="AJ388" s="13"/>
      <c r="AK388" s="13"/>
      <c r="AL388" s="13"/>
      <c r="AM388" s="13"/>
      <c r="AN388" s="13"/>
      <c r="EM388" s="13"/>
    </row>
    <row r="389" spans="1:180">
      <c r="F389" s="13"/>
      <c r="H389" s="13"/>
      <c r="AJ389" s="13"/>
      <c r="AK389" s="13"/>
      <c r="AL389" s="13"/>
      <c r="AM389" s="13"/>
      <c r="AN389" s="13"/>
      <c r="EM389" s="13"/>
    </row>
    <row r="390" spans="1:180">
      <c r="F390" s="13"/>
      <c r="H390" s="13"/>
      <c r="AJ390" s="13"/>
      <c r="AK390" s="13"/>
      <c r="AL390" s="13"/>
      <c r="AM390" s="13"/>
      <c r="AN390" s="13"/>
      <c r="EM390" s="13"/>
    </row>
    <row r="391" spans="1:180">
      <c r="F391" s="13"/>
      <c r="H391" s="13"/>
      <c r="AJ391" s="13"/>
      <c r="AK391" s="13"/>
      <c r="AL391" s="13"/>
      <c r="AM391" s="13"/>
      <c r="AN391" s="13"/>
      <c r="EM391" s="13"/>
    </row>
    <row r="392" spans="1:180">
      <c r="F392" s="13"/>
      <c r="H392" s="13"/>
      <c r="AJ392" s="13"/>
      <c r="AK392" s="13"/>
      <c r="AL392" s="13"/>
      <c r="AM392" s="13"/>
      <c r="AN392" s="13"/>
      <c r="EM392" s="13"/>
    </row>
    <row r="393" spans="1:180">
      <c r="F393" s="13"/>
      <c r="H393" s="13"/>
      <c r="AJ393" s="13"/>
      <c r="AK393" s="13"/>
      <c r="AL393" s="13"/>
      <c r="AM393" s="13"/>
      <c r="AN393" s="13"/>
      <c r="EM393" s="13"/>
    </row>
    <row r="394" spans="1:180">
      <c r="F394" s="13"/>
      <c r="H394" s="13"/>
      <c r="AJ394" s="13"/>
      <c r="AK394" s="13"/>
      <c r="AL394" s="13"/>
      <c r="AM394" s="13"/>
      <c r="AN394" s="13"/>
      <c r="EM394" s="13"/>
    </row>
    <row r="395" spans="1:180">
      <c r="F395" s="13"/>
      <c r="H395" s="13"/>
      <c r="AJ395" s="13"/>
      <c r="AK395" s="13"/>
      <c r="AL395" s="13"/>
      <c r="AM395" s="13"/>
      <c r="AN395" s="13"/>
      <c r="EM395" s="13"/>
    </row>
    <row r="396" spans="1:180">
      <c r="F396" s="13"/>
      <c r="H396" s="13"/>
      <c r="AJ396" s="13"/>
      <c r="AK396" s="13"/>
      <c r="AL396" s="13"/>
      <c r="AM396" s="13"/>
      <c r="AN396" s="13"/>
      <c r="EM396" s="13"/>
    </row>
    <row r="397" spans="1:180">
      <c r="F397" s="13"/>
      <c r="H397" s="13"/>
      <c r="AJ397" s="13"/>
      <c r="AK397" s="13"/>
      <c r="AL397" s="13"/>
      <c r="AM397" s="13"/>
      <c r="AN397" s="13"/>
      <c r="EM397" s="13"/>
    </row>
    <row r="398" spans="1:180">
      <c r="F398" s="13"/>
      <c r="H398" s="13"/>
      <c r="AJ398" s="13"/>
      <c r="AK398" s="13"/>
      <c r="AL398" s="13"/>
      <c r="AM398" s="13"/>
      <c r="AN398" s="13"/>
      <c r="EM398" s="13"/>
    </row>
    <row r="399" spans="1:180">
      <c r="F399" s="13"/>
      <c r="H399" s="13"/>
      <c r="AJ399" s="13"/>
      <c r="AK399" s="13"/>
      <c r="AL399" s="13"/>
      <c r="AM399" s="13"/>
      <c r="AN399" s="13"/>
      <c r="EM399" s="13"/>
    </row>
    <row r="400" spans="1:180">
      <c r="A400" s="13" t="s">
        <v>298</v>
      </c>
      <c r="C400" s="13" t="s">
        <v>299</v>
      </c>
      <c r="D400" s="13" t="s">
        <v>300</v>
      </c>
      <c r="E400" s="13" t="s">
        <v>301</v>
      </c>
      <c r="F400" s="13" t="s">
        <v>302</v>
      </c>
      <c r="G400" s="13" t="s">
        <v>303</v>
      </c>
      <c r="H400" s="13" t="s">
        <v>304</v>
      </c>
      <c r="I400" s="13" t="s">
        <v>305</v>
      </c>
      <c r="J400" s="13" t="s">
        <v>306</v>
      </c>
      <c r="K400" s="13" t="s">
        <v>307</v>
      </c>
      <c r="L400" s="13" t="s">
        <v>308</v>
      </c>
      <c r="M400" s="13" t="s">
        <v>309</v>
      </c>
      <c r="N400" s="13" t="s">
        <v>310</v>
      </c>
      <c r="O400" s="13" t="s">
        <v>311</v>
      </c>
      <c r="P400" s="13" t="s">
        <v>312</v>
      </c>
      <c r="Q400" s="13" t="s">
        <v>313</v>
      </c>
      <c r="R400" s="13">
        <v>0</v>
      </c>
      <c r="S400" s="13">
        <v>0</v>
      </c>
      <c r="T400" s="13" t="s">
        <v>314</v>
      </c>
      <c r="U400" s="13" t="s">
        <v>315</v>
      </c>
      <c r="V400" s="13">
        <v>0</v>
      </c>
      <c r="W400" s="13" t="s">
        <v>316</v>
      </c>
      <c r="X400" s="13" t="s">
        <v>317</v>
      </c>
      <c r="Y400" s="13">
        <v>0</v>
      </c>
      <c r="Z400" s="13" t="s">
        <v>318</v>
      </c>
      <c r="AA400" s="13" t="s">
        <v>319</v>
      </c>
      <c r="AB400" s="13">
        <v>0</v>
      </c>
      <c r="AC400" s="13">
        <v>0</v>
      </c>
      <c r="AD400" s="13" t="s">
        <v>320</v>
      </c>
      <c r="AE400" s="13" t="s">
        <v>321</v>
      </c>
      <c r="AF400" s="13" t="s">
        <v>322</v>
      </c>
      <c r="AG400" s="13" t="s">
        <v>323</v>
      </c>
      <c r="AH400" s="13">
        <v>0</v>
      </c>
      <c r="AI400" s="13" t="s">
        <v>324</v>
      </c>
      <c r="AJ400" s="13" t="s">
        <v>325</v>
      </c>
      <c r="AK400" s="13" t="s">
        <v>326</v>
      </c>
      <c r="AL400" s="13" t="s">
        <v>327</v>
      </c>
      <c r="AM400" s="13">
        <v>0</v>
      </c>
      <c r="AN400" s="13">
        <v>0</v>
      </c>
      <c r="AO400" s="13" t="s">
        <v>328</v>
      </c>
      <c r="AP400" s="13" t="s">
        <v>138</v>
      </c>
      <c r="AQ400" s="13" t="s">
        <v>139</v>
      </c>
      <c r="AR400" s="13">
        <v>0</v>
      </c>
      <c r="AS400" s="13">
        <v>0</v>
      </c>
      <c r="AT400" s="13" t="s">
        <v>329</v>
      </c>
      <c r="AU400" s="13">
        <v>0</v>
      </c>
      <c r="AV400" s="13">
        <v>0</v>
      </c>
      <c r="AW400" s="13">
        <v>0</v>
      </c>
      <c r="AX400" s="13">
        <v>0</v>
      </c>
      <c r="AY400" s="13" t="s">
        <v>330</v>
      </c>
      <c r="AZ400" s="13" t="s">
        <v>331</v>
      </c>
      <c r="BA400" s="13" t="s">
        <v>332</v>
      </c>
      <c r="BB400" s="13">
        <v>0</v>
      </c>
      <c r="BC400" s="13">
        <v>0</v>
      </c>
      <c r="BD400" s="13" t="s">
        <v>333</v>
      </c>
      <c r="BE400" s="13">
        <v>0</v>
      </c>
      <c r="BF400" s="13">
        <v>0</v>
      </c>
      <c r="BG400" s="13">
        <v>0</v>
      </c>
      <c r="BH400" s="13">
        <v>0</v>
      </c>
      <c r="BI400" s="13" t="s">
        <v>334</v>
      </c>
      <c r="BJ400" s="13" t="s">
        <v>335</v>
      </c>
      <c r="BK400" s="13" t="s">
        <v>336</v>
      </c>
      <c r="BL400" s="13">
        <v>0</v>
      </c>
      <c r="BM400" s="13">
        <v>0</v>
      </c>
      <c r="BN400" s="13" t="s">
        <v>337</v>
      </c>
      <c r="BO400" s="13">
        <v>0</v>
      </c>
      <c r="BP400" s="13">
        <v>0</v>
      </c>
      <c r="BQ400" s="13">
        <v>0</v>
      </c>
      <c r="BR400" s="13">
        <v>0</v>
      </c>
      <c r="BS400" s="13" t="s">
        <v>156</v>
      </c>
      <c r="BT400" s="13" t="s">
        <v>157</v>
      </c>
      <c r="BU400" s="13" t="s">
        <v>158</v>
      </c>
      <c r="BV400" s="13">
        <v>0</v>
      </c>
      <c r="BW400" s="13">
        <v>0</v>
      </c>
      <c r="BX400" s="13">
        <v>0</v>
      </c>
      <c r="BY400" s="13">
        <v>0</v>
      </c>
      <c r="BZ400" s="13">
        <v>0</v>
      </c>
      <c r="CA400" s="13">
        <v>0</v>
      </c>
      <c r="CB400" s="13">
        <v>0</v>
      </c>
      <c r="CC400" s="13" t="s">
        <v>338</v>
      </c>
      <c r="CD400" s="13">
        <v>0</v>
      </c>
      <c r="CE400" s="13">
        <v>0</v>
      </c>
      <c r="CF400" s="13">
        <v>0</v>
      </c>
      <c r="CG400" s="13">
        <v>0</v>
      </c>
      <c r="CH400" s="13">
        <v>0</v>
      </c>
      <c r="CI400" s="13">
        <v>0</v>
      </c>
      <c r="CJ400" s="13">
        <v>0</v>
      </c>
      <c r="CK400" s="13">
        <v>0</v>
      </c>
      <c r="CL400" s="13">
        <v>0</v>
      </c>
      <c r="CM400" s="13">
        <v>0</v>
      </c>
      <c r="CN400" s="13">
        <v>0</v>
      </c>
      <c r="CO400" s="13">
        <v>0</v>
      </c>
      <c r="CP400" s="13">
        <v>0</v>
      </c>
      <c r="CQ400" s="13">
        <v>0</v>
      </c>
      <c r="CR400" s="13">
        <v>0</v>
      </c>
      <c r="CS400" s="13">
        <v>0</v>
      </c>
      <c r="CT400" s="13" t="s">
        <v>339</v>
      </c>
      <c r="CU400" s="13" t="s">
        <v>340</v>
      </c>
      <c r="CV400" s="13">
        <v>0</v>
      </c>
      <c r="CW400" s="13">
        <v>0</v>
      </c>
      <c r="CX400" s="13" t="s">
        <v>341</v>
      </c>
      <c r="CY400" s="13">
        <v>0</v>
      </c>
      <c r="CZ400" s="13">
        <v>0</v>
      </c>
      <c r="DA400" s="13">
        <v>0</v>
      </c>
      <c r="DB400" s="13">
        <v>0</v>
      </c>
      <c r="DC400" s="13" t="s">
        <v>342</v>
      </c>
      <c r="DD400" s="13">
        <v>0</v>
      </c>
      <c r="DE400" s="13">
        <v>0</v>
      </c>
      <c r="DF400" s="13">
        <v>0</v>
      </c>
      <c r="DG400" s="13">
        <v>0</v>
      </c>
      <c r="DH400" s="13" t="s">
        <v>343</v>
      </c>
      <c r="DI400" s="13">
        <v>0</v>
      </c>
      <c r="DJ400" s="13">
        <v>0</v>
      </c>
      <c r="DK400" s="13">
        <v>0</v>
      </c>
      <c r="DL400" s="13">
        <v>0</v>
      </c>
      <c r="DM400" s="13">
        <v>0</v>
      </c>
      <c r="DN400" s="13">
        <v>0</v>
      </c>
      <c r="DO400" s="13">
        <v>0</v>
      </c>
      <c r="DP400" s="13">
        <v>0</v>
      </c>
      <c r="DQ400" s="13">
        <v>0</v>
      </c>
      <c r="DR400" s="13">
        <v>0</v>
      </c>
      <c r="DS400" s="13">
        <v>0</v>
      </c>
      <c r="DT400" s="13">
        <v>0</v>
      </c>
      <c r="DU400" s="13">
        <v>0</v>
      </c>
      <c r="DV400" s="13">
        <v>0</v>
      </c>
      <c r="DW400" s="13">
        <v>0</v>
      </c>
      <c r="DX400" s="13">
        <v>0</v>
      </c>
      <c r="DY400" s="13">
        <v>0</v>
      </c>
      <c r="DZ400" s="13">
        <v>0</v>
      </c>
      <c r="EA400" s="13" t="s">
        <v>344</v>
      </c>
      <c r="EB400" s="13">
        <v>0</v>
      </c>
      <c r="EC400" s="13">
        <v>0</v>
      </c>
      <c r="ED400" s="13">
        <v>0</v>
      </c>
      <c r="EE400" s="13">
        <v>0</v>
      </c>
      <c r="EF400" s="13">
        <v>0</v>
      </c>
      <c r="EG400" s="13">
        <v>0</v>
      </c>
      <c r="EH400" s="13">
        <v>0</v>
      </c>
      <c r="EI400" s="13">
        <v>0</v>
      </c>
      <c r="EJ400" s="13">
        <v>0</v>
      </c>
      <c r="EK400" s="13">
        <v>0</v>
      </c>
      <c r="EL400" s="13">
        <v>0</v>
      </c>
      <c r="EM400" s="31" t="s">
        <v>345</v>
      </c>
      <c r="EN400" s="13" t="s">
        <v>346</v>
      </c>
      <c r="EO400" s="13" t="s">
        <v>347</v>
      </c>
      <c r="EP400" s="13" t="s">
        <v>348</v>
      </c>
      <c r="EQ400" s="13">
        <v>0</v>
      </c>
      <c r="ER400" s="13">
        <v>0</v>
      </c>
      <c r="ES400" s="13">
        <v>0</v>
      </c>
      <c r="ET400" s="13" t="s">
        <v>350</v>
      </c>
      <c r="EU400" s="13" t="s">
        <v>351</v>
      </c>
      <c r="EV400" s="50" t="s">
        <v>352</v>
      </c>
      <c r="EW400" s="13" t="s">
        <v>362</v>
      </c>
      <c r="EX400" s="13" t="s">
        <v>354</v>
      </c>
      <c r="EY400" s="13" t="s">
        <v>355</v>
      </c>
      <c r="EZ400" s="13">
        <v>0</v>
      </c>
      <c r="FA400" s="13">
        <v>0</v>
      </c>
      <c r="FB400" s="13">
        <v>0</v>
      </c>
      <c r="FC400" s="13" t="s">
        <v>356</v>
      </c>
      <c r="FD400" s="13" t="s">
        <v>357</v>
      </c>
      <c r="FE400" s="13" t="s">
        <v>358</v>
      </c>
      <c r="FF400" s="13">
        <v>0</v>
      </c>
      <c r="FG400" s="13">
        <v>0</v>
      </c>
      <c r="FH400" s="13">
        <v>0</v>
      </c>
      <c r="FI400" s="13" t="s">
        <v>359</v>
      </c>
      <c r="FJ400" s="13">
        <v>0</v>
      </c>
      <c r="FK400" s="13" t="s">
        <v>360</v>
      </c>
      <c r="FL400" s="13">
        <v>0</v>
      </c>
      <c r="FM400" s="13">
        <v>0</v>
      </c>
      <c r="FN400" s="13">
        <v>0</v>
      </c>
      <c r="FO400" s="13">
        <v>0</v>
      </c>
      <c r="FP400" s="13">
        <v>0</v>
      </c>
      <c r="FQ400" s="13">
        <v>0</v>
      </c>
      <c r="FR400" s="13">
        <v>0</v>
      </c>
      <c r="FS400" s="13">
        <v>0</v>
      </c>
      <c r="FT400" s="13">
        <v>0</v>
      </c>
      <c r="FU400" s="13">
        <v>0</v>
      </c>
      <c r="FV400" s="13">
        <v>0</v>
      </c>
      <c r="FW400" s="13">
        <v>0</v>
      </c>
      <c r="FX400" s="13">
        <v>0</v>
      </c>
    </row>
    <row r="401" spans="152:165" s="13" customFormat="1">
      <c r="EV401" s="50"/>
    </row>
    <row r="402" spans="152:165" s="13" customFormat="1">
      <c r="EV402" s="50"/>
    </row>
    <row r="403" spans="152:165" s="13" customFormat="1">
      <c r="EV403" s="50"/>
    </row>
    <row r="404" spans="152:165" s="13" customFormat="1">
      <c r="EV404" s="50"/>
    </row>
    <row r="405" spans="152:165" s="13" customFormat="1">
      <c r="EV405" s="50"/>
      <c r="EW405" s="13">
        <v>0</v>
      </c>
      <c r="FI405" s="13">
        <v>0</v>
      </c>
    </row>
    <row r="406" spans="152:165" s="13" customFormat="1">
      <c r="EV406" s="50"/>
    </row>
    <row r="407" spans="152:165" s="13" customFormat="1">
      <c r="EV407" s="50"/>
    </row>
    <row r="408" spans="152:165" s="13" customFormat="1">
      <c r="EV408" s="50"/>
    </row>
    <row r="409" spans="152:165" s="13" customFormat="1"/>
    <row r="410" spans="152:165" s="13" customFormat="1"/>
    <row r="411" spans="152:165" s="13" customFormat="1"/>
    <row r="412" spans="152:165" s="13" customFormat="1"/>
    <row r="413" spans="152:165" s="13" customFormat="1"/>
    <row r="414" spans="152:165" s="13" customFormat="1"/>
    <row r="415" spans="152:165" s="13" customFormat="1"/>
    <row r="416" spans="152:165" s="13" customFormat="1"/>
    <row r="417" spans="6:143">
      <c r="F417" s="13"/>
      <c r="H417" s="13"/>
      <c r="AJ417" s="13"/>
      <c r="AK417" s="13"/>
      <c r="AL417" s="13"/>
      <c r="AM417" s="13"/>
      <c r="AN417" s="13"/>
      <c r="EM417" s="13"/>
    </row>
    <row r="418" spans="6:143">
      <c r="F418" s="13"/>
      <c r="H418" s="13"/>
      <c r="AJ418" s="13"/>
      <c r="AK418" s="13"/>
      <c r="AL418" s="13"/>
      <c r="AM418" s="13"/>
      <c r="AN418" s="13"/>
      <c r="EM418" s="13"/>
    </row>
    <row r="419" spans="6:143">
      <c r="F419" s="13"/>
      <c r="H419" s="13"/>
      <c r="AJ419" s="13"/>
      <c r="AK419" s="13"/>
      <c r="AL419" s="13"/>
      <c r="AM419" s="13"/>
      <c r="AN419" s="13"/>
      <c r="EM419" s="13"/>
    </row>
    <row r="420" spans="6:143">
      <c r="F420" s="13"/>
      <c r="H420" s="13"/>
      <c r="AJ420" s="13"/>
      <c r="AK420" s="13"/>
      <c r="AL420" s="13"/>
      <c r="AM420" s="13"/>
      <c r="AN420" s="13"/>
      <c r="EM420" s="13"/>
    </row>
    <row r="421" spans="6:143">
      <c r="F421" s="13"/>
      <c r="H421" s="13"/>
      <c r="AJ421" s="13"/>
      <c r="AK421" s="13"/>
      <c r="AL421" s="13"/>
      <c r="AM421" s="13"/>
      <c r="AN421" s="13"/>
      <c r="EM421" s="13"/>
    </row>
    <row r="422" spans="6:143">
      <c r="F422" s="13"/>
      <c r="H422" s="13"/>
      <c r="AJ422" s="13"/>
      <c r="AK422" s="13"/>
      <c r="AL422" s="13"/>
      <c r="AM422" s="13"/>
      <c r="AN422" s="13"/>
      <c r="EM422" s="13"/>
    </row>
    <row r="423" spans="6:143">
      <c r="F423" s="13"/>
      <c r="H423" s="13"/>
      <c r="AJ423" s="13"/>
      <c r="AK423" s="13"/>
      <c r="AL423" s="13"/>
      <c r="AM423" s="13"/>
      <c r="AN423" s="13"/>
      <c r="EM423" s="13"/>
    </row>
    <row r="424" spans="6:143">
      <c r="F424" s="13"/>
      <c r="H424" s="13"/>
      <c r="AJ424" s="13"/>
      <c r="AK424" s="13"/>
      <c r="AL424" s="13"/>
      <c r="AM424" s="13"/>
      <c r="AN424" s="13"/>
      <c r="EM424" s="13"/>
    </row>
    <row r="425" spans="6:143">
      <c r="F425" s="13"/>
      <c r="H425" s="13"/>
      <c r="AJ425" s="13"/>
      <c r="AK425" s="13"/>
      <c r="AL425" s="13"/>
      <c r="AM425" s="13"/>
      <c r="AN425" s="13"/>
      <c r="EM425" s="13"/>
    </row>
    <row r="426" spans="6:143">
      <c r="F426" s="13"/>
      <c r="H426" s="13"/>
      <c r="AJ426" s="13"/>
      <c r="AK426" s="13"/>
      <c r="AL426" s="13"/>
      <c r="AM426" s="13"/>
      <c r="AN426" s="13"/>
      <c r="EM426" s="13"/>
    </row>
    <row r="427" spans="6:143">
      <c r="F427" s="13"/>
      <c r="H427" s="13"/>
      <c r="AJ427" s="13"/>
      <c r="AK427" s="13"/>
      <c r="AL427" s="13"/>
      <c r="AM427" s="13"/>
      <c r="AN427" s="13"/>
      <c r="EM427" s="13"/>
    </row>
    <row r="428" spans="6:143">
      <c r="F428" s="13"/>
      <c r="H428" s="13"/>
      <c r="AJ428" s="13"/>
      <c r="AK428" s="13"/>
      <c r="AL428" s="13"/>
      <c r="AM428" s="13"/>
      <c r="AN428" s="13"/>
      <c r="EM428" s="13"/>
    </row>
    <row r="429" spans="6:143">
      <c r="F429" s="13"/>
      <c r="H429" s="13"/>
      <c r="AJ429" s="13"/>
      <c r="AK429" s="13"/>
      <c r="AL429" s="13"/>
      <c r="AM429" s="13"/>
      <c r="AN429" s="13"/>
      <c r="EM429" s="13"/>
    </row>
    <row r="430" spans="6:143">
      <c r="F430" s="13"/>
      <c r="H430" s="13"/>
      <c r="AJ430" s="13"/>
      <c r="AK430" s="13"/>
      <c r="AL430" s="13"/>
      <c r="AM430" s="13"/>
      <c r="AN430" s="13"/>
      <c r="EM430" s="13"/>
    </row>
    <row r="431" spans="6:143">
      <c r="F431" s="13"/>
      <c r="H431" s="13"/>
      <c r="AJ431" s="13"/>
      <c r="AK431" s="13"/>
      <c r="AL431" s="13"/>
      <c r="AM431" s="13"/>
      <c r="AN431" s="13"/>
      <c r="EM431" s="13"/>
    </row>
    <row r="432" spans="6:143">
      <c r="F432" s="13"/>
      <c r="H432" s="13"/>
      <c r="AJ432" s="13"/>
      <c r="AK432" s="13"/>
      <c r="AL432" s="13"/>
      <c r="AM432" s="13"/>
      <c r="AN432" s="13"/>
      <c r="EM432" s="13"/>
    </row>
    <row r="433" spans="6:143">
      <c r="F433" s="13"/>
      <c r="H433" s="13"/>
      <c r="AJ433" s="13"/>
      <c r="AK433" s="13"/>
      <c r="AL433" s="13"/>
      <c r="AM433" s="13"/>
      <c r="AN433" s="13"/>
      <c r="EM433" s="13"/>
    </row>
    <row r="434" spans="6:143">
      <c r="F434" s="13"/>
      <c r="H434" s="13"/>
      <c r="AJ434" s="13"/>
      <c r="AK434" s="13"/>
      <c r="AL434" s="13"/>
      <c r="AM434" s="13"/>
      <c r="AN434" s="13"/>
      <c r="EM434" s="13"/>
    </row>
    <row r="435" spans="6:143">
      <c r="F435" s="13"/>
      <c r="H435" s="13"/>
      <c r="AJ435" s="13"/>
      <c r="AK435" s="13"/>
      <c r="AL435" s="13"/>
      <c r="AM435" s="13"/>
      <c r="AN435" s="13"/>
      <c r="EM435" s="13"/>
    </row>
    <row r="436" spans="6:143">
      <c r="F436" s="13"/>
      <c r="H436" s="13"/>
      <c r="AJ436" s="13"/>
      <c r="AK436" s="13"/>
      <c r="AL436" s="13"/>
      <c r="AM436" s="13"/>
      <c r="AN436" s="13"/>
      <c r="EM436" s="13"/>
    </row>
    <row r="437" spans="6:143">
      <c r="F437" s="13"/>
      <c r="H437" s="13"/>
      <c r="AJ437" s="13"/>
      <c r="AK437" s="13"/>
      <c r="AL437" s="13"/>
      <c r="AM437" s="13"/>
      <c r="AN437" s="13"/>
      <c r="EM437" s="13"/>
    </row>
    <row r="438" spans="6:143">
      <c r="F438" s="13"/>
      <c r="H438" s="13"/>
      <c r="AJ438" s="13"/>
      <c r="AK438" s="13"/>
      <c r="AL438" s="13"/>
      <c r="AM438" s="13"/>
      <c r="AN438" s="13"/>
      <c r="EM438" s="13"/>
    </row>
    <row r="439" spans="6:143">
      <c r="F439" s="13"/>
      <c r="H439" s="13"/>
      <c r="AJ439" s="13"/>
      <c r="AK439" s="13"/>
      <c r="AL439" s="13"/>
      <c r="AM439" s="13"/>
      <c r="AN439" s="13"/>
      <c r="EM439" s="13"/>
    </row>
    <row r="440" spans="6:143">
      <c r="F440" s="13"/>
      <c r="H440" s="13"/>
      <c r="AJ440" s="13"/>
      <c r="AK440" s="13"/>
      <c r="AL440" s="13"/>
      <c r="AM440" s="13"/>
      <c r="AN440" s="13"/>
      <c r="EM440" s="13"/>
    </row>
    <row r="441" spans="6:143">
      <c r="F441" s="13"/>
      <c r="H441" s="13"/>
      <c r="AJ441" s="13"/>
      <c r="AK441" s="13"/>
      <c r="AL441" s="13"/>
      <c r="AM441" s="13"/>
      <c r="AN441" s="13"/>
      <c r="EM441" s="13"/>
    </row>
    <row r="442" spans="6:143">
      <c r="F442" s="13"/>
      <c r="H442" s="13"/>
      <c r="AJ442" s="13"/>
      <c r="AK442" s="13"/>
      <c r="AL442" s="13"/>
      <c r="AM442" s="13"/>
      <c r="AN442" s="13"/>
      <c r="EM442" s="13"/>
    </row>
    <row r="443" spans="6:143">
      <c r="F443" s="13"/>
      <c r="H443" s="13"/>
      <c r="AJ443" s="13"/>
      <c r="AK443" s="13"/>
      <c r="AL443" s="13"/>
      <c r="AM443" s="13"/>
      <c r="AN443" s="13"/>
      <c r="EM443" s="13"/>
    </row>
    <row r="444" spans="6:143">
      <c r="F444" s="13"/>
      <c r="H444" s="13"/>
      <c r="AJ444" s="13"/>
      <c r="AK444" s="13"/>
      <c r="AL444" s="13"/>
      <c r="AM444" s="13"/>
      <c r="AN444" s="13"/>
      <c r="EM444" s="13"/>
    </row>
    <row r="445" spans="6:143">
      <c r="F445" s="13"/>
      <c r="H445" s="13"/>
      <c r="AJ445" s="13"/>
      <c r="AK445" s="13"/>
      <c r="AL445" s="13"/>
      <c r="AM445" s="13"/>
      <c r="AN445" s="13"/>
      <c r="EM445" s="13"/>
    </row>
    <row r="446" spans="6:143">
      <c r="F446" s="13"/>
      <c r="H446" s="13"/>
      <c r="AJ446" s="13"/>
      <c r="AK446" s="13"/>
      <c r="AL446" s="13"/>
      <c r="AM446" s="13"/>
      <c r="AN446" s="13"/>
      <c r="EM446" s="13"/>
    </row>
    <row r="447" spans="6:143">
      <c r="F447" s="13"/>
      <c r="H447" s="13"/>
      <c r="AJ447" s="13"/>
      <c r="AK447" s="13"/>
      <c r="AL447" s="13"/>
      <c r="AM447" s="13"/>
      <c r="AN447" s="13"/>
      <c r="EM447" s="13"/>
    </row>
    <row r="448" spans="6:143">
      <c r="F448" s="13"/>
      <c r="H448" s="13"/>
      <c r="AJ448" s="13"/>
      <c r="AK448" s="13"/>
      <c r="AL448" s="13"/>
      <c r="AM448" s="13"/>
      <c r="AN448" s="13"/>
      <c r="EM448" s="13"/>
    </row>
    <row r="449" spans="6:143">
      <c r="F449" s="13"/>
      <c r="H449" s="13"/>
      <c r="AJ449" s="13"/>
      <c r="AK449" s="13"/>
      <c r="AL449" s="13"/>
      <c r="AM449" s="13"/>
      <c r="AN449" s="13"/>
      <c r="EM449" s="13"/>
    </row>
    <row r="450" spans="6:143">
      <c r="F450" s="13"/>
      <c r="H450" s="13"/>
      <c r="AJ450" s="13"/>
      <c r="AK450" s="13"/>
      <c r="AL450" s="13"/>
      <c r="AM450" s="13"/>
      <c r="AN450" s="13"/>
      <c r="EM450" s="13"/>
    </row>
    <row r="451" spans="6:143">
      <c r="F451" s="13"/>
      <c r="H451" s="13"/>
      <c r="AJ451" s="13"/>
      <c r="AK451" s="13"/>
      <c r="AL451" s="13"/>
      <c r="AM451" s="13"/>
      <c r="AN451" s="13"/>
      <c r="EM451" s="13"/>
    </row>
    <row r="452" spans="6:143">
      <c r="F452" s="13"/>
      <c r="H452" s="13"/>
      <c r="AJ452" s="13"/>
      <c r="AK452" s="13"/>
      <c r="AL452" s="13"/>
      <c r="AM452" s="13"/>
      <c r="AN452" s="13"/>
      <c r="EM452" s="13"/>
    </row>
    <row r="453" spans="6:143">
      <c r="F453" s="13"/>
      <c r="H453" s="13"/>
      <c r="AJ453" s="13"/>
      <c r="AK453" s="13"/>
      <c r="AL453" s="13"/>
      <c r="AM453" s="13"/>
      <c r="AN453" s="13"/>
      <c r="EM453" s="13"/>
    </row>
    <row r="454" spans="6:143">
      <c r="F454" s="13"/>
      <c r="H454" s="13"/>
      <c r="AJ454" s="13"/>
      <c r="AK454" s="13"/>
      <c r="AL454" s="13"/>
      <c r="AM454" s="13"/>
      <c r="AN454" s="13"/>
      <c r="EM454" s="13"/>
    </row>
    <row r="455" spans="6:143">
      <c r="F455" s="13"/>
      <c r="H455" s="13"/>
      <c r="AJ455" s="13"/>
      <c r="AK455" s="13"/>
      <c r="AL455" s="13"/>
      <c r="AM455" s="13"/>
      <c r="AN455" s="13"/>
      <c r="EM455" s="13"/>
    </row>
    <row r="456" spans="6:143">
      <c r="F456" s="13"/>
      <c r="H456" s="13"/>
      <c r="AJ456" s="13"/>
      <c r="AK456" s="13"/>
      <c r="AL456" s="13"/>
      <c r="AM456" s="13"/>
      <c r="AN456" s="13"/>
      <c r="EM456" s="13"/>
    </row>
    <row r="457" spans="6:143">
      <c r="F457" s="13"/>
      <c r="H457" s="13"/>
      <c r="AJ457" s="13"/>
      <c r="AK457" s="13"/>
      <c r="AL457" s="13"/>
      <c r="AM457" s="13"/>
      <c r="AN457" s="13"/>
      <c r="EM457" s="13"/>
    </row>
    <row r="458" spans="6:143">
      <c r="F458" s="13"/>
      <c r="H458" s="13"/>
      <c r="AJ458" s="13"/>
      <c r="AK458" s="13"/>
      <c r="AL458" s="13"/>
      <c r="AM458" s="13"/>
      <c r="AN458" s="13"/>
      <c r="EM458" s="13"/>
    </row>
    <row r="459" spans="6:143">
      <c r="F459" s="13"/>
      <c r="H459" s="13"/>
      <c r="AJ459" s="13"/>
      <c r="AK459" s="13"/>
      <c r="AL459" s="13"/>
      <c r="AM459" s="13"/>
      <c r="AN459" s="13"/>
      <c r="EM459" s="13"/>
    </row>
    <row r="460" spans="6:143">
      <c r="F460" s="13"/>
      <c r="H460" s="13"/>
      <c r="AJ460" s="13"/>
      <c r="AK460" s="13"/>
      <c r="AL460" s="13"/>
      <c r="AM460" s="13"/>
      <c r="AN460" s="13"/>
      <c r="EM460" s="13"/>
    </row>
    <row r="461" spans="6:143">
      <c r="F461" s="13"/>
      <c r="H461" s="13"/>
      <c r="AJ461" s="13"/>
      <c r="AK461" s="13"/>
      <c r="AL461" s="13"/>
      <c r="AM461" s="13"/>
      <c r="AN461" s="13"/>
      <c r="EM461" s="13"/>
    </row>
    <row r="462" spans="6:143">
      <c r="F462" s="13"/>
      <c r="H462" s="13"/>
      <c r="AJ462" s="13"/>
      <c r="AK462" s="13"/>
      <c r="AL462" s="13"/>
      <c r="AM462" s="13"/>
      <c r="AN462" s="13"/>
      <c r="EM462" s="13"/>
    </row>
    <row r="463" spans="6:143">
      <c r="F463" s="13"/>
      <c r="H463" s="13"/>
      <c r="AJ463" s="13"/>
      <c r="AK463" s="13"/>
      <c r="AL463" s="13"/>
      <c r="AM463" s="13"/>
      <c r="AN463" s="13"/>
      <c r="EM463" s="13"/>
    </row>
    <row r="464" spans="6:143">
      <c r="F464" s="13"/>
      <c r="H464" s="13"/>
      <c r="AJ464" s="13"/>
      <c r="AK464" s="13"/>
      <c r="AL464" s="13"/>
      <c r="AM464" s="13"/>
      <c r="AN464" s="13"/>
      <c r="EM464" s="13"/>
    </row>
    <row r="465" spans="6:143">
      <c r="F465" s="13"/>
      <c r="H465" s="13"/>
      <c r="AJ465" s="13"/>
      <c r="AK465" s="13"/>
      <c r="AL465" s="13"/>
      <c r="AM465" s="13"/>
      <c r="AN465" s="13"/>
      <c r="EM465" s="13"/>
    </row>
    <row r="466" spans="6:143">
      <c r="F466" s="13"/>
      <c r="H466" s="13"/>
      <c r="AJ466" s="13"/>
      <c r="AK466" s="13"/>
      <c r="AL466" s="13"/>
      <c r="AM466" s="13"/>
      <c r="AN466" s="13"/>
      <c r="EM466" s="13"/>
    </row>
    <row r="467" spans="6:143">
      <c r="F467" s="13"/>
      <c r="H467" s="13"/>
      <c r="AJ467" s="13"/>
      <c r="AK467" s="13"/>
      <c r="AL467" s="13"/>
      <c r="AM467" s="13"/>
      <c r="AN467" s="13"/>
      <c r="EM467" s="13"/>
    </row>
    <row r="468" spans="6:143">
      <c r="F468" s="13"/>
      <c r="H468" s="13"/>
      <c r="AJ468" s="13"/>
      <c r="AK468" s="13"/>
      <c r="AL468" s="13"/>
      <c r="AM468" s="13"/>
      <c r="AN468" s="13"/>
      <c r="EM468" s="13"/>
    </row>
    <row r="469" spans="6:143">
      <c r="F469" s="13"/>
      <c r="H469" s="13"/>
      <c r="AJ469" s="13"/>
      <c r="AK469" s="13"/>
      <c r="AL469" s="13"/>
      <c r="AM469" s="13"/>
      <c r="AN469" s="13"/>
      <c r="EM469" s="13"/>
    </row>
    <row r="470" spans="6:143">
      <c r="F470" s="13"/>
      <c r="H470" s="13"/>
      <c r="AJ470" s="13"/>
      <c r="AK470" s="13"/>
      <c r="AL470" s="13"/>
      <c r="AM470" s="13"/>
      <c r="AN470" s="13"/>
      <c r="EM470" s="13"/>
    </row>
    <row r="471" spans="6:143">
      <c r="F471" s="13"/>
      <c r="H471" s="13"/>
      <c r="AJ471" s="13"/>
      <c r="AK471" s="13"/>
      <c r="AL471" s="13"/>
      <c r="AM471" s="13"/>
      <c r="AN471" s="13"/>
      <c r="EM471" s="13"/>
    </row>
    <row r="472" spans="6:143">
      <c r="F472" s="13"/>
      <c r="H472" s="13"/>
      <c r="AJ472" s="13"/>
      <c r="AK472" s="13"/>
      <c r="AL472" s="13"/>
      <c r="AM472" s="13"/>
      <c r="AN472" s="13"/>
      <c r="EM472" s="13"/>
    </row>
    <row r="473" spans="6:143">
      <c r="F473" s="13"/>
      <c r="H473" s="13"/>
      <c r="AJ473" s="13"/>
      <c r="AK473" s="13"/>
      <c r="AL473" s="13"/>
      <c r="AM473" s="13"/>
      <c r="AN473" s="13"/>
      <c r="EM473" s="13"/>
    </row>
    <row r="474" spans="6:143">
      <c r="F474" s="13"/>
      <c r="H474" s="13"/>
      <c r="AJ474" s="13"/>
      <c r="AK474" s="13"/>
      <c r="AL474" s="13"/>
      <c r="AM474" s="13"/>
      <c r="AN474" s="13"/>
      <c r="EM474" s="13"/>
    </row>
    <row r="475" spans="6:143">
      <c r="F475" s="13"/>
      <c r="H475" s="13"/>
      <c r="AJ475" s="13"/>
      <c r="AK475" s="13"/>
      <c r="AL475" s="13"/>
      <c r="AM475" s="13"/>
      <c r="AN475" s="13"/>
      <c r="EM475" s="13"/>
    </row>
    <row r="476" spans="6:143">
      <c r="F476" s="13"/>
      <c r="H476" s="13"/>
      <c r="AJ476" s="13"/>
      <c r="AK476" s="13"/>
      <c r="AL476" s="13"/>
      <c r="AM476" s="13"/>
      <c r="AN476" s="13"/>
      <c r="EM476" s="13"/>
    </row>
    <row r="477" spans="6:143">
      <c r="F477" s="13"/>
      <c r="H477" s="13"/>
      <c r="AJ477" s="13"/>
      <c r="AK477" s="13"/>
      <c r="AL477" s="13"/>
      <c r="AM477" s="13"/>
      <c r="AN477" s="13"/>
      <c r="EM477" s="13"/>
    </row>
    <row r="478" spans="6:143">
      <c r="F478" s="13"/>
      <c r="H478" s="13"/>
      <c r="AJ478" s="13"/>
      <c r="AK478" s="13"/>
      <c r="AL478" s="13"/>
      <c r="AM478" s="13"/>
      <c r="AN478" s="13"/>
      <c r="EM478" s="13"/>
    </row>
    <row r="479" spans="6:143">
      <c r="F479" s="13"/>
      <c r="H479" s="13"/>
      <c r="AJ479" s="13"/>
      <c r="AK479" s="13"/>
      <c r="AL479" s="13"/>
      <c r="AM479" s="13"/>
      <c r="AN479" s="13"/>
      <c r="EM479" s="13"/>
    </row>
    <row r="480" spans="6:143">
      <c r="F480" s="13"/>
      <c r="H480" s="13"/>
      <c r="AJ480" s="13"/>
      <c r="AK480" s="13"/>
      <c r="AL480" s="13"/>
      <c r="AM480" s="13"/>
      <c r="AN480" s="13"/>
      <c r="EM480" s="13"/>
    </row>
    <row r="481" spans="6:143">
      <c r="F481" s="13"/>
      <c r="H481" s="13"/>
      <c r="AJ481" s="13"/>
      <c r="AK481" s="13"/>
      <c r="AL481" s="13"/>
      <c r="AM481" s="13"/>
      <c r="AN481" s="13"/>
      <c r="EM481" s="13"/>
    </row>
    <row r="482" spans="6:143">
      <c r="F482" s="13"/>
      <c r="H482" s="13"/>
      <c r="AJ482" s="13"/>
      <c r="AK482" s="13"/>
      <c r="AL482" s="13"/>
      <c r="AM482" s="13"/>
      <c r="AN482" s="13"/>
      <c r="EM482" s="13"/>
    </row>
    <row r="483" spans="6:143">
      <c r="F483" s="13"/>
      <c r="H483" s="13"/>
      <c r="AJ483" s="13"/>
      <c r="AK483" s="13"/>
      <c r="AL483" s="13"/>
      <c r="AM483" s="13"/>
      <c r="AN483" s="13"/>
      <c r="EM483" s="13"/>
    </row>
    <row r="484" spans="6:143">
      <c r="F484" s="13"/>
      <c r="H484" s="13"/>
      <c r="AJ484" s="13"/>
      <c r="AK484" s="13"/>
      <c r="AL484" s="13"/>
      <c r="AM484" s="13"/>
      <c r="AN484" s="13"/>
      <c r="EM484" s="13"/>
    </row>
    <row r="485" spans="6:143">
      <c r="F485" s="13"/>
      <c r="H485" s="13"/>
      <c r="AJ485" s="13"/>
      <c r="AK485" s="13"/>
      <c r="AL485" s="13"/>
      <c r="AM485" s="13"/>
      <c r="AN485" s="13"/>
      <c r="EM485" s="13"/>
    </row>
    <row r="486" spans="6:143">
      <c r="F486" s="13"/>
      <c r="H486" s="13"/>
      <c r="AJ486" s="13"/>
      <c r="AK486" s="13"/>
      <c r="AL486" s="13"/>
      <c r="AM486" s="13"/>
      <c r="AN486" s="13"/>
      <c r="EM486" s="13"/>
    </row>
    <row r="487" spans="6:143">
      <c r="F487" s="13"/>
      <c r="H487" s="13"/>
      <c r="AJ487" s="13"/>
      <c r="AK487" s="13"/>
      <c r="AL487" s="13"/>
      <c r="AM487" s="13"/>
      <c r="AN487" s="13"/>
      <c r="EM487" s="13"/>
    </row>
    <row r="488" spans="6:143">
      <c r="F488" s="13"/>
      <c r="H488" s="13"/>
      <c r="AJ488" s="13"/>
      <c r="AK488" s="13"/>
      <c r="AL488" s="13"/>
      <c r="AM488" s="13"/>
      <c r="AN488" s="13"/>
      <c r="EM488" s="13"/>
    </row>
    <row r="489" spans="6:143">
      <c r="F489" s="13"/>
      <c r="H489" s="13"/>
      <c r="AJ489" s="13"/>
      <c r="AK489" s="13"/>
      <c r="AL489" s="13"/>
      <c r="AM489" s="13"/>
      <c r="AN489" s="13"/>
      <c r="EM489" s="13"/>
    </row>
    <row r="490" spans="6:143">
      <c r="F490" s="13"/>
      <c r="H490" s="13"/>
      <c r="AJ490" s="13"/>
      <c r="AK490" s="13"/>
      <c r="AL490" s="13"/>
      <c r="AM490" s="13"/>
      <c r="AN490" s="13"/>
      <c r="EM490" s="13"/>
    </row>
    <row r="491" spans="6:143">
      <c r="F491" s="13"/>
      <c r="H491" s="13"/>
      <c r="AJ491" s="13"/>
      <c r="AK491" s="13"/>
      <c r="AL491" s="13"/>
      <c r="AM491" s="13"/>
      <c r="AN491" s="13"/>
      <c r="EM491" s="13"/>
    </row>
    <row r="492" spans="6:143">
      <c r="F492" s="13"/>
      <c r="H492" s="13"/>
      <c r="AJ492" s="13"/>
      <c r="AK492" s="13"/>
      <c r="AL492" s="13"/>
      <c r="AM492" s="13"/>
      <c r="AN492" s="13"/>
      <c r="EM492" s="13"/>
    </row>
    <row r="493" spans="6:143">
      <c r="F493" s="13"/>
      <c r="H493" s="13"/>
      <c r="AJ493" s="13"/>
      <c r="AK493" s="13"/>
      <c r="AL493" s="13"/>
      <c r="AM493" s="13"/>
      <c r="AN493" s="13"/>
      <c r="EM493" s="13"/>
    </row>
    <row r="494" spans="6:143">
      <c r="F494" s="13"/>
      <c r="H494" s="13"/>
      <c r="AJ494" s="13"/>
      <c r="AK494" s="13"/>
      <c r="AL494" s="13"/>
      <c r="AM494" s="13"/>
      <c r="AN494" s="13"/>
      <c r="EM494" s="13"/>
    </row>
    <row r="495" spans="6:143">
      <c r="F495" s="13"/>
      <c r="H495" s="13"/>
      <c r="AJ495" s="13"/>
      <c r="AK495" s="13"/>
      <c r="AL495" s="13"/>
      <c r="AM495" s="13"/>
      <c r="AN495" s="13"/>
      <c r="EM495" s="13"/>
    </row>
    <row r="496" spans="6:143">
      <c r="F496" s="13"/>
      <c r="H496" s="13"/>
      <c r="AJ496" s="13"/>
      <c r="AK496" s="13"/>
      <c r="AL496" s="13"/>
      <c r="AM496" s="13"/>
      <c r="AN496" s="13"/>
      <c r="EM496" s="13"/>
    </row>
    <row r="497" spans="1:180">
      <c r="F497" s="13"/>
      <c r="H497" s="13"/>
      <c r="AJ497" s="13"/>
      <c r="AK497" s="13"/>
      <c r="AL497" s="13"/>
      <c r="AM497" s="13"/>
      <c r="AN497" s="13"/>
      <c r="EM497" s="13"/>
    </row>
    <row r="498" spans="1:180">
      <c r="F498" s="13"/>
      <c r="H498" s="13"/>
      <c r="AJ498" s="13"/>
      <c r="AK498" s="13"/>
      <c r="AL498" s="13"/>
      <c r="AM498" s="13"/>
      <c r="AN498" s="13"/>
      <c r="EM498" s="13"/>
    </row>
    <row r="499" spans="1:180">
      <c r="F499" s="13"/>
      <c r="H499" s="13"/>
      <c r="AJ499" s="13"/>
      <c r="AK499" s="13"/>
      <c r="AL499" s="13"/>
      <c r="AM499" s="13"/>
      <c r="AN499" s="13"/>
      <c r="EM499" s="13"/>
    </row>
    <row r="500" spans="1:180">
      <c r="A500" s="13" t="s">
        <v>298</v>
      </c>
      <c r="C500" s="13" t="s">
        <v>299</v>
      </c>
      <c r="D500" s="13" t="s">
        <v>300</v>
      </c>
      <c r="E500" s="13" t="s">
        <v>301</v>
      </c>
      <c r="F500" s="13" t="s">
        <v>302</v>
      </c>
      <c r="G500" s="13" t="s">
        <v>303</v>
      </c>
      <c r="H500" s="13" t="s">
        <v>304</v>
      </c>
      <c r="I500" s="13" t="s">
        <v>305</v>
      </c>
      <c r="J500" s="13" t="s">
        <v>306</v>
      </c>
      <c r="K500" s="13" t="s">
        <v>307</v>
      </c>
      <c r="L500" s="13" t="s">
        <v>308</v>
      </c>
      <c r="M500" s="13" t="s">
        <v>309</v>
      </c>
      <c r="N500" s="13" t="s">
        <v>310</v>
      </c>
      <c r="O500" s="13" t="s">
        <v>311</v>
      </c>
      <c r="P500" s="13" t="s">
        <v>312</v>
      </c>
      <c r="Q500" s="13" t="s">
        <v>313</v>
      </c>
      <c r="R500" s="13">
        <v>0</v>
      </c>
      <c r="S500" s="13">
        <v>0</v>
      </c>
      <c r="T500" s="13" t="s">
        <v>314</v>
      </c>
      <c r="U500" s="13" t="s">
        <v>315</v>
      </c>
      <c r="V500" s="13">
        <v>0</v>
      </c>
      <c r="W500" s="13" t="s">
        <v>316</v>
      </c>
      <c r="X500" s="13" t="s">
        <v>317</v>
      </c>
      <c r="Y500" s="13">
        <v>0</v>
      </c>
      <c r="Z500" s="13" t="s">
        <v>318</v>
      </c>
      <c r="AA500" s="13" t="s">
        <v>319</v>
      </c>
      <c r="AB500" s="13">
        <v>0</v>
      </c>
      <c r="AC500" s="13">
        <v>0</v>
      </c>
      <c r="AD500" s="13" t="s">
        <v>320</v>
      </c>
      <c r="AE500" s="13" t="s">
        <v>321</v>
      </c>
      <c r="AF500" s="13" t="s">
        <v>322</v>
      </c>
      <c r="AG500" s="13" t="s">
        <v>323</v>
      </c>
      <c r="AH500" s="13">
        <v>0</v>
      </c>
      <c r="AI500" s="13" t="s">
        <v>324</v>
      </c>
      <c r="AJ500" s="13" t="s">
        <v>325</v>
      </c>
      <c r="AK500" s="13" t="s">
        <v>326</v>
      </c>
      <c r="AL500" s="13" t="s">
        <v>327</v>
      </c>
      <c r="AM500" s="13">
        <v>0</v>
      </c>
      <c r="AN500" s="13">
        <v>0</v>
      </c>
      <c r="AO500" s="13" t="s">
        <v>328</v>
      </c>
      <c r="AP500" s="13" t="s">
        <v>138</v>
      </c>
      <c r="AQ500" s="13" t="s">
        <v>139</v>
      </c>
      <c r="AR500" s="13">
        <v>0</v>
      </c>
      <c r="AS500" s="13">
        <v>0</v>
      </c>
      <c r="AT500" s="13" t="s">
        <v>329</v>
      </c>
      <c r="AU500" s="13">
        <v>0</v>
      </c>
      <c r="AV500" s="13">
        <v>0</v>
      </c>
      <c r="AW500" s="13">
        <v>0</v>
      </c>
      <c r="AX500" s="13">
        <v>0</v>
      </c>
      <c r="AY500" s="13" t="s">
        <v>330</v>
      </c>
      <c r="AZ500" s="13" t="s">
        <v>331</v>
      </c>
      <c r="BA500" s="13" t="s">
        <v>332</v>
      </c>
      <c r="BB500" s="13">
        <v>0</v>
      </c>
      <c r="BC500" s="13">
        <v>0</v>
      </c>
      <c r="BD500" s="13" t="s">
        <v>333</v>
      </c>
      <c r="BE500" s="13">
        <v>0</v>
      </c>
      <c r="BF500" s="13">
        <v>0</v>
      </c>
      <c r="BG500" s="13">
        <v>0</v>
      </c>
      <c r="BH500" s="13">
        <v>0</v>
      </c>
      <c r="BI500" s="13" t="s">
        <v>334</v>
      </c>
      <c r="BJ500" s="13" t="s">
        <v>335</v>
      </c>
      <c r="BK500" s="13" t="s">
        <v>336</v>
      </c>
      <c r="BL500" s="13">
        <v>0</v>
      </c>
      <c r="BM500" s="13">
        <v>0</v>
      </c>
      <c r="BN500" s="13" t="s">
        <v>337</v>
      </c>
      <c r="BO500" s="13">
        <v>0</v>
      </c>
      <c r="BP500" s="13">
        <v>0</v>
      </c>
      <c r="BQ500" s="13">
        <v>0</v>
      </c>
      <c r="BR500" s="13">
        <v>0</v>
      </c>
      <c r="BS500" s="13" t="s">
        <v>156</v>
      </c>
      <c r="BT500" s="13" t="s">
        <v>157</v>
      </c>
      <c r="BU500" s="13" t="s">
        <v>158</v>
      </c>
      <c r="BV500" s="13">
        <v>0</v>
      </c>
      <c r="BW500" s="13">
        <v>0</v>
      </c>
      <c r="BX500" s="13">
        <v>0</v>
      </c>
      <c r="BY500" s="13">
        <v>0</v>
      </c>
      <c r="BZ500" s="13">
        <v>0</v>
      </c>
      <c r="CA500" s="13">
        <v>0</v>
      </c>
      <c r="CB500" s="13">
        <v>0</v>
      </c>
      <c r="CC500" s="13" t="s">
        <v>338</v>
      </c>
      <c r="CD500" s="13">
        <v>0</v>
      </c>
      <c r="CE500" s="13">
        <v>0</v>
      </c>
      <c r="CF500" s="13">
        <v>0</v>
      </c>
      <c r="CG500" s="13">
        <v>0</v>
      </c>
      <c r="CH500" s="13">
        <v>0</v>
      </c>
      <c r="CI500" s="13">
        <v>0</v>
      </c>
      <c r="CJ500" s="13">
        <v>0</v>
      </c>
      <c r="CK500" s="13">
        <v>0</v>
      </c>
      <c r="CL500" s="13">
        <v>0</v>
      </c>
      <c r="CM500" s="13">
        <v>0</v>
      </c>
      <c r="CN500" s="13">
        <v>0</v>
      </c>
      <c r="CO500" s="13">
        <v>0</v>
      </c>
      <c r="CP500" s="13">
        <v>0</v>
      </c>
      <c r="CQ500" s="13">
        <v>0</v>
      </c>
      <c r="CR500" s="13">
        <v>0</v>
      </c>
      <c r="CS500" s="13">
        <v>0</v>
      </c>
      <c r="CT500" s="13" t="s">
        <v>339</v>
      </c>
      <c r="CU500" s="13" t="s">
        <v>340</v>
      </c>
      <c r="CV500" s="13">
        <v>0</v>
      </c>
      <c r="CW500" s="13">
        <v>0</v>
      </c>
      <c r="CX500" s="13" t="s">
        <v>341</v>
      </c>
      <c r="CY500" s="13">
        <v>0</v>
      </c>
      <c r="CZ500" s="13">
        <v>0</v>
      </c>
      <c r="DA500" s="13">
        <v>0</v>
      </c>
      <c r="DB500" s="13">
        <v>0</v>
      </c>
      <c r="DC500" s="13" t="s">
        <v>342</v>
      </c>
      <c r="DD500" s="13">
        <v>0</v>
      </c>
      <c r="DE500" s="13">
        <v>0</v>
      </c>
      <c r="DF500" s="13">
        <v>0</v>
      </c>
      <c r="DG500" s="13">
        <v>0</v>
      </c>
      <c r="DH500" s="13" t="s">
        <v>343</v>
      </c>
      <c r="DI500" s="13">
        <v>0</v>
      </c>
      <c r="DJ500" s="13">
        <v>0</v>
      </c>
      <c r="DK500" s="13">
        <v>0</v>
      </c>
      <c r="DL500" s="13">
        <v>0</v>
      </c>
      <c r="DM500" s="13">
        <v>0</v>
      </c>
      <c r="DN500" s="13">
        <v>0</v>
      </c>
      <c r="DO500" s="13">
        <v>0</v>
      </c>
      <c r="DP500" s="13">
        <v>0</v>
      </c>
      <c r="DQ500" s="13">
        <v>0</v>
      </c>
      <c r="DR500" s="13">
        <v>0</v>
      </c>
      <c r="DS500" s="13">
        <v>0</v>
      </c>
      <c r="DT500" s="13">
        <v>0</v>
      </c>
      <c r="DU500" s="13">
        <v>0</v>
      </c>
      <c r="DV500" s="13">
        <v>0</v>
      </c>
      <c r="DW500" s="13">
        <v>0</v>
      </c>
      <c r="DX500" s="13">
        <v>0</v>
      </c>
      <c r="DY500" s="13">
        <v>0</v>
      </c>
      <c r="DZ500" s="13">
        <v>0</v>
      </c>
      <c r="EA500" s="13" t="s">
        <v>344</v>
      </c>
      <c r="EB500" s="13">
        <v>0</v>
      </c>
      <c r="EC500" s="13">
        <v>0</v>
      </c>
      <c r="ED500" s="13">
        <v>0</v>
      </c>
      <c r="EE500" s="13">
        <v>0</v>
      </c>
      <c r="EF500" s="13">
        <v>0</v>
      </c>
      <c r="EG500" s="13">
        <v>0</v>
      </c>
      <c r="EH500" s="13">
        <v>0</v>
      </c>
      <c r="EI500" s="13">
        <v>0</v>
      </c>
      <c r="EJ500" s="13">
        <v>0</v>
      </c>
      <c r="EK500" s="13">
        <v>0</v>
      </c>
      <c r="EL500" s="13">
        <v>0</v>
      </c>
      <c r="EM500" s="31" t="s">
        <v>345</v>
      </c>
      <c r="EN500" s="13" t="s">
        <v>346</v>
      </c>
      <c r="EO500" s="13" t="s">
        <v>347</v>
      </c>
      <c r="EP500" s="13" t="s">
        <v>348</v>
      </c>
      <c r="EQ500" s="13">
        <v>0</v>
      </c>
      <c r="ER500" s="13">
        <v>0</v>
      </c>
      <c r="ES500" s="13">
        <v>0</v>
      </c>
      <c r="ET500" s="13" t="s">
        <v>350</v>
      </c>
      <c r="EU500" s="13" t="s">
        <v>351</v>
      </c>
      <c r="EV500" s="50" t="s">
        <v>352</v>
      </c>
      <c r="EW500" s="13" t="s">
        <v>362</v>
      </c>
      <c r="EX500" s="13" t="s">
        <v>354</v>
      </c>
      <c r="EY500" s="13" t="s">
        <v>355</v>
      </c>
      <c r="EZ500" s="13">
        <v>0</v>
      </c>
      <c r="FA500" s="13">
        <v>0</v>
      </c>
      <c r="FB500" s="13">
        <v>0</v>
      </c>
      <c r="FC500" s="13" t="s">
        <v>356</v>
      </c>
      <c r="FD500" s="13" t="s">
        <v>357</v>
      </c>
      <c r="FE500" s="13" t="s">
        <v>358</v>
      </c>
      <c r="FF500" s="13">
        <v>0</v>
      </c>
      <c r="FG500" s="13">
        <v>0</v>
      </c>
      <c r="FH500" s="13">
        <v>0</v>
      </c>
      <c r="FI500" s="13" t="s">
        <v>359</v>
      </c>
      <c r="FJ500" s="13">
        <v>0</v>
      </c>
      <c r="FK500" s="13" t="s">
        <v>360</v>
      </c>
      <c r="FL500" s="13">
        <v>0</v>
      </c>
      <c r="FM500" s="13">
        <v>0</v>
      </c>
      <c r="FN500" s="13">
        <v>0</v>
      </c>
      <c r="FO500" s="13">
        <v>0</v>
      </c>
      <c r="FP500" s="13">
        <v>0</v>
      </c>
      <c r="FQ500" s="13">
        <v>0</v>
      </c>
      <c r="FR500" s="13">
        <v>0</v>
      </c>
      <c r="FS500" s="13">
        <v>0</v>
      </c>
      <c r="FT500" s="13">
        <v>0</v>
      </c>
      <c r="FU500" s="13">
        <v>0</v>
      </c>
      <c r="FV500" s="13">
        <v>0</v>
      </c>
      <c r="FW500" s="13">
        <v>0</v>
      </c>
      <c r="FX500" s="13">
        <v>0</v>
      </c>
    </row>
    <row r="501" spans="1:180">
      <c r="F501" s="13"/>
      <c r="H501" s="13"/>
      <c r="AJ501" s="13"/>
      <c r="AK501" s="13"/>
      <c r="AL501" s="13"/>
      <c r="AM501" s="13"/>
      <c r="AN501" s="13"/>
      <c r="EM501" s="13"/>
      <c r="EV501" s="50"/>
    </row>
    <row r="502" spans="1:180">
      <c r="F502" s="13"/>
      <c r="H502" s="13"/>
      <c r="AJ502" s="13"/>
      <c r="AK502" s="13"/>
      <c r="AL502" s="13"/>
      <c r="AM502" s="13"/>
      <c r="AN502" s="13"/>
      <c r="EM502" s="13"/>
      <c r="EV502" s="50"/>
    </row>
    <row r="503" spans="1:180">
      <c r="F503" s="13"/>
      <c r="H503" s="13"/>
      <c r="AJ503" s="13"/>
      <c r="AK503" s="13"/>
      <c r="AL503" s="13"/>
      <c r="AM503" s="13"/>
      <c r="AN503" s="13"/>
      <c r="EM503" s="13"/>
      <c r="EV503" s="50"/>
    </row>
    <row r="504" spans="1:180">
      <c r="F504" s="13"/>
      <c r="H504" s="13"/>
      <c r="AJ504" s="13"/>
      <c r="AK504" s="13"/>
      <c r="AL504" s="13"/>
      <c r="AM504" s="13"/>
      <c r="AN504" s="13"/>
      <c r="EM504" s="13"/>
      <c r="EV504" s="50"/>
    </row>
    <row r="505" spans="1:180">
      <c r="F505" s="13"/>
      <c r="H505" s="13"/>
      <c r="AJ505" s="13"/>
      <c r="AK505" s="13"/>
      <c r="AL505" s="13"/>
      <c r="AM505" s="13"/>
      <c r="AN505" s="13"/>
      <c r="EM505" s="13"/>
      <c r="EV505" s="50"/>
    </row>
    <row r="506" spans="1:180">
      <c r="F506" s="13"/>
      <c r="H506" s="13"/>
      <c r="AJ506" s="13"/>
      <c r="AK506" s="13"/>
      <c r="AL506" s="13"/>
      <c r="AM506" s="13"/>
      <c r="AN506" s="13"/>
      <c r="EM506" s="13"/>
    </row>
    <row r="507" spans="1:180">
      <c r="F507" s="13"/>
      <c r="H507" s="13"/>
      <c r="AJ507" s="13"/>
      <c r="AK507" s="13"/>
      <c r="AL507" s="13"/>
      <c r="AM507" s="13"/>
      <c r="AN507" s="13"/>
      <c r="EM507" s="13"/>
    </row>
    <row r="508" spans="1:180">
      <c r="F508" s="13"/>
      <c r="H508" s="13"/>
      <c r="AJ508" s="13"/>
      <c r="AK508" s="13"/>
      <c r="AL508" s="13"/>
      <c r="AM508" s="13"/>
      <c r="AN508" s="13"/>
      <c r="EM508" s="13"/>
    </row>
    <row r="509" spans="1:180">
      <c r="F509" s="13"/>
      <c r="H509" s="13"/>
      <c r="AJ509" s="13"/>
      <c r="AK509" s="13"/>
      <c r="AL509" s="13"/>
      <c r="AM509" s="13"/>
      <c r="AN509" s="13"/>
      <c r="EM509" s="13"/>
    </row>
    <row r="510" spans="1:180">
      <c r="F510" s="13"/>
      <c r="H510" s="13"/>
      <c r="AJ510" s="13"/>
      <c r="AK510" s="13"/>
      <c r="AL510" s="13"/>
      <c r="AM510" s="13"/>
      <c r="AN510" s="13"/>
      <c r="EM510" s="13"/>
    </row>
    <row r="511" spans="1:180">
      <c r="F511" s="13"/>
      <c r="H511" s="13"/>
      <c r="AJ511" s="13"/>
      <c r="AK511" s="13"/>
      <c r="AL511" s="13"/>
      <c r="AM511" s="13"/>
      <c r="AN511" s="13"/>
      <c r="EM511" s="13"/>
    </row>
    <row r="512" spans="1:180">
      <c r="F512" s="13"/>
      <c r="H512" s="13"/>
      <c r="AJ512" s="13"/>
      <c r="AK512" s="13"/>
      <c r="AL512" s="13"/>
      <c r="AM512" s="13"/>
      <c r="AN512" s="13"/>
      <c r="EM512" s="13"/>
    </row>
    <row r="513" spans="6:143">
      <c r="F513" s="13"/>
      <c r="H513" s="13"/>
      <c r="AJ513" s="13"/>
      <c r="AK513" s="13"/>
      <c r="AL513" s="13"/>
      <c r="AM513" s="13"/>
      <c r="AN513" s="13"/>
      <c r="EM513" s="13"/>
    </row>
    <row r="514" spans="6:143">
      <c r="F514" s="13"/>
      <c r="H514" s="13"/>
      <c r="AJ514" s="13"/>
      <c r="AK514" s="13"/>
      <c r="AL514" s="13"/>
      <c r="AM514" s="13"/>
      <c r="AN514" s="13"/>
      <c r="EM514" s="13"/>
    </row>
    <row r="515" spans="6:143">
      <c r="F515" s="13"/>
      <c r="H515" s="13"/>
      <c r="AJ515" s="13"/>
      <c r="AK515" s="13"/>
      <c r="AL515" s="13"/>
      <c r="AM515" s="13"/>
      <c r="AN515" s="13"/>
      <c r="EM515" s="13"/>
    </row>
    <row r="516" spans="6:143">
      <c r="F516" s="13"/>
      <c r="H516" s="13"/>
      <c r="AJ516" s="13"/>
      <c r="AK516" s="13"/>
      <c r="AL516" s="13"/>
      <c r="AM516" s="13"/>
      <c r="AN516" s="13"/>
      <c r="EM516" s="13"/>
    </row>
    <row r="517" spans="6:143">
      <c r="F517" s="13"/>
      <c r="H517" s="13"/>
      <c r="AJ517" s="13"/>
      <c r="AK517" s="13"/>
      <c r="AL517" s="13"/>
      <c r="AM517" s="13"/>
      <c r="AN517" s="13"/>
      <c r="EM517" s="13"/>
    </row>
    <row r="518" spans="6:143">
      <c r="F518" s="13"/>
      <c r="H518" s="13"/>
      <c r="AJ518" s="13"/>
      <c r="AK518" s="13"/>
      <c r="AL518" s="13"/>
      <c r="AM518" s="13"/>
      <c r="AN518" s="13"/>
      <c r="EM518" s="13"/>
    </row>
    <row r="519" spans="6:143">
      <c r="F519" s="13"/>
      <c r="H519" s="13"/>
      <c r="AJ519" s="13"/>
      <c r="AK519" s="13"/>
      <c r="AL519" s="13"/>
      <c r="AM519" s="13"/>
      <c r="AN519" s="13"/>
      <c r="EM519" s="13"/>
    </row>
    <row r="520" spans="6:143">
      <c r="F520" s="13"/>
      <c r="H520" s="13"/>
      <c r="AJ520" s="13"/>
      <c r="AK520" s="13"/>
      <c r="AL520" s="13"/>
      <c r="AM520" s="13"/>
      <c r="AN520" s="13"/>
      <c r="EM520" s="13"/>
    </row>
    <row r="521" spans="6:143">
      <c r="F521" s="13"/>
      <c r="H521" s="13"/>
      <c r="AJ521" s="13"/>
      <c r="AK521" s="13"/>
      <c r="AL521" s="13"/>
      <c r="AM521" s="13"/>
      <c r="AN521" s="13"/>
      <c r="EM521" s="13"/>
    </row>
    <row r="522" spans="6:143">
      <c r="F522" s="13"/>
      <c r="H522" s="13"/>
      <c r="AJ522" s="13"/>
      <c r="AK522" s="13"/>
      <c r="AL522" s="13"/>
      <c r="AM522" s="13"/>
      <c r="AN522" s="13"/>
      <c r="EM522" s="13"/>
    </row>
    <row r="523" spans="6:143">
      <c r="F523" s="13"/>
      <c r="H523" s="13"/>
      <c r="AJ523" s="13"/>
      <c r="AK523" s="13"/>
      <c r="AL523" s="13"/>
      <c r="AM523" s="13"/>
      <c r="AN523" s="13"/>
      <c r="EM523" s="13"/>
    </row>
    <row r="524" spans="6:143">
      <c r="F524" s="13"/>
      <c r="H524" s="13"/>
      <c r="AJ524" s="13"/>
      <c r="AK524" s="13"/>
      <c r="AL524" s="13"/>
      <c r="AM524" s="13"/>
      <c r="AN524" s="13"/>
      <c r="EM524" s="13"/>
    </row>
    <row r="525" spans="6:143">
      <c r="F525" s="13"/>
      <c r="H525" s="13"/>
      <c r="AJ525" s="13"/>
      <c r="AK525" s="13"/>
      <c r="AL525" s="13"/>
      <c r="AM525" s="13"/>
      <c r="AN525" s="13"/>
      <c r="EM525" s="13"/>
    </row>
    <row r="526" spans="6:143">
      <c r="F526" s="13"/>
      <c r="H526" s="13"/>
      <c r="AJ526" s="13"/>
      <c r="AK526" s="13"/>
      <c r="AL526" s="13"/>
      <c r="AM526" s="13"/>
      <c r="AN526" s="13"/>
      <c r="EM526" s="13"/>
    </row>
    <row r="527" spans="6:143">
      <c r="F527" s="13"/>
      <c r="H527" s="13"/>
      <c r="AJ527" s="13"/>
      <c r="AK527" s="13"/>
      <c r="AL527" s="13"/>
      <c r="AM527" s="13"/>
      <c r="AN527" s="13"/>
      <c r="EM527" s="13"/>
    </row>
    <row r="528" spans="6:143">
      <c r="F528" s="13"/>
      <c r="H528" s="13"/>
      <c r="AJ528" s="13"/>
      <c r="AK528" s="13"/>
      <c r="AL528" s="13"/>
      <c r="AM528" s="13"/>
      <c r="AN528" s="13"/>
      <c r="EM528" s="13"/>
    </row>
    <row r="529" spans="6:143">
      <c r="F529" s="13"/>
      <c r="H529" s="13"/>
      <c r="AJ529" s="13"/>
      <c r="AK529" s="13"/>
      <c r="AL529" s="13"/>
      <c r="AM529" s="13"/>
      <c r="AN529" s="13"/>
      <c r="EM529" s="13"/>
    </row>
    <row r="530" spans="6:143">
      <c r="F530" s="13"/>
      <c r="H530" s="13"/>
      <c r="AJ530" s="13"/>
      <c r="AK530" s="13"/>
      <c r="AL530" s="13"/>
      <c r="AM530" s="13"/>
      <c r="AN530" s="13"/>
      <c r="EM530" s="13"/>
    </row>
    <row r="531" spans="6:143">
      <c r="F531" s="13"/>
      <c r="H531" s="13"/>
      <c r="AJ531" s="13"/>
      <c r="AK531" s="13"/>
      <c r="AL531" s="13"/>
      <c r="AM531" s="13"/>
      <c r="AN531" s="13"/>
      <c r="EM531" s="13"/>
    </row>
    <row r="532" spans="6:143">
      <c r="F532" s="13"/>
      <c r="H532" s="13"/>
      <c r="AJ532" s="13"/>
      <c r="AK532" s="13"/>
      <c r="AL532" s="13"/>
      <c r="AM532" s="13"/>
      <c r="AN532" s="13"/>
      <c r="EM532" s="13"/>
    </row>
    <row r="533" spans="6:143">
      <c r="F533" s="13"/>
      <c r="H533" s="13"/>
      <c r="AJ533" s="13"/>
      <c r="AK533" s="13"/>
      <c r="AL533" s="13"/>
      <c r="AM533" s="13"/>
      <c r="AN533" s="13"/>
      <c r="EM533" s="13"/>
    </row>
    <row r="534" spans="6:143">
      <c r="F534" s="13"/>
      <c r="H534" s="13"/>
      <c r="AJ534" s="13"/>
      <c r="AK534" s="13"/>
      <c r="AL534" s="13"/>
      <c r="AM534" s="13"/>
      <c r="AN534" s="13"/>
      <c r="EM534" s="13"/>
    </row>
    <row r="535" spans="6:143">
      <c r="F535" s="13"/>
      <c r="H535" s="13"/>
      <c r="AJ535" s="13"/>
      <c r="AK535" s="13"/>
      <c r="AL535" s="13"/>
      <c r="AM535" s="13"/>
      <c r="AN535" s="13"/>
      <c r="EM535" s="13"/>
    </row>
    <row r="536" spans="6:143">
      <c r="F536" s="13"/>
      <c r="H536" s="13"/>
      <c r="AJ536" s="13"/>
      <c r="AK536" s="13"/>
      <c r="AL536" s="13"/>
      <c r="AM536" s="13"/>
      <c r="AN536" s="13"/>
      <c r="EM536" s="13"/>
    </row>
    <row r="537" spans="6:143">
      <c r="F537" s="13"/>
      <c r="H537" s="13"/>
      <c r="AJ537" s="13"/>
      <c r="AK537" s="13"/>
      <c r="AL537" s="13"/>
      <c r="AM537" s="13"/>
      <c r="AN537" s="13"/>
      <c r="EM537" s="13"/>
    </row>
    <row r="538" spans="6:143">
      <c r="F538" s="13"/>
      <c r="H538" s="13"/>
      <c r="AJ538" s="13"/>
      <c r="AK538" s="13"/>
      <c r="AL538" s="13"/>
      <c r="AM538" s="13"/>
      <c r="AN538" s="13"/>
      <c r="EM538" s="13"/>
    </row>
    <row r="539" spans="6:143">
      <c r="F539" s="13"/>
      <c r="H539" s="13"/>
      <c r="AJ539" s="13"/>
      <c r="AK539" s="13"/>
      <c r="AL539" s="13"/>
      <c r="AM539" s="13"/>
      <c r="AN539" s="13"/>
      <c r="EM539" s="13"/>
    </row>
    <row r="540" spans="6:143">
      <c r="F540" s="13"/>
      <c r="H540" s="13"/>
      <c r="AJ540" s="13"/>
      <c r="AK540" s="13"/>
      <c r="AL540" s="13"/>
      <c r="AM540" s="13"/>
      <c r="AN540" s="13"/>
      <c r="EM540" s="13"/>
    </row>
    <row r="541" spans="6:143">
      <c r="F541" s="13"/>
      <c r="H541" s="13"/>
      <c r="AJ541" s="13"/>
      <c r="AK541" s="13"/>
      <c r="AL541" s="13"/>
      <c r="AM541" s="13"/>
      <c r="AN541" s="13"/>
      <c r="EM541" s="13"/>
    </row>
    <row r="542" spans="6:143">
      <c r="F542" s="13"/>
      <c r="H542" s="13"/>
      <c r="AJ542" s="13"/>
      <c r="AK542" s="13"/>
      <c r="AL542" s="13"/>
      <c r="AM542" s="13"/>
      <c r="AN542" s="13"/>
      <c r="EM542" s="13"/>
    </row>
    <row r="543" spans="6:143">
      <c r="F543" s="13"/>
      <c r="H543" s="13"/>
      <c r="AJ543" s="13"/>
      <c r="AK543" s="13"/>
      <c r="AL543" s="13"/>
      <c r="AM543" s="13"/>
      <c r="AN543" s="13"/>
      <c r="EM543" s="13"/>
    </row>
    <row r="544" spans="6:143">
      <c r="F544" s="13"/>
      <c r="H544" s="13"/>
      <c r="AJ544" s="13"/>
      <c r="AK544" s="13"/>
      <c r="AL544" s="13"/>
      <c r="AM544" s="13"/>
      <c r="AN544" s="13"/>
      <c r="EM544" s="13"/>
    </row>
    <row r="545" spans="6:143">
      <c r="F545" s="13"/>
      <c r="H545" s="13"/>
      <c r="AJ545" s="13"/>
      <c r="AK545" s="13"/>
      <c r="AL545" s="13"/>
      <c r="AM545" s="13"/>
      <c r="AN545" s="13"/>
      <c r="EM545" s="13"/>
    </row>
    <row r="546" spans="6:143">
      <c r="F546" s="13"/>
      <c r="H546" s="13"/>
      <c r="AJ546" s="13"/>
      <c r="AK546" s="13"/>
      <c r="AL546" s="13"/>
      <c r="AM546" s="13"/>
      <c r="AN546" s="13"/>
      <c r="EM546" s="13"/>
    </row>
    <row r="547" spans="6:143">
      <c r="F547" s="13"/>
      <c r="H547" s="13"/>
      <c r="AJ547" s="13"/>
      <c r="AK547" s="13"/>
      <c r="AL547" s="13"/>
      <c r="AM547" s="13"/>
      <c r="AN547" s="13"/>
      <c r="EM547" s="13"/>
    </row>
    <row r="548" spans="6:143">
      <c r="F548" s="13"/>
      <c r="H548" s="13"/>
      <c r="AJ548" s="13"/>
      <c r="AK548" s="13"/>
      <c r="AL548" s="13"/>
      <c r="AM548" s="13"/>
      <c r="AN548" s="13"/>
      <c r="EM548" s="13"/>
    </row>
    <row r="549" spans="6:143">
      <c r="F549" s="13"/>
      <c r="H549" s="13"/>
      <c r="AJ549" s="13"/>
      <c r="AK549" s="13"/>
      <c r="AL549" s="13"/>
      <c r="AM549" s="13"/>
      <c r="AN549" s="13"/>
      <c r="EM549" s="13"/>
    </row>
    <row r="550" spans="6:143">
      <c r="F550" s="13"/>
      <c r="H550" s="13"/>
      <c r="AJ550" s="13"/>
      <c r="AK550" s="13"/>
      <c r="AL550" s="13"/>
      <c r="AM550" s="13"/>
      <c r="AN550" s="13"/>
      <c r="EM550" s="13"/>
    </row>
    <row r="551" spans="6:143">
      <c r="F551" s="13"/>
      <c r="H551" s="13"/>
      <c r="AJ551" s="13"/>
      <c r="AK551" s="13"/>
      <c r="AL551" s="13"/>
      <c r="AM551" s="13"/>
      <c r="AN551" s="13"/>
      <c r="EM551" s="13"/>
    </row>
    <row r="552" spans="6:143">
      <c r="F552" s="13"/>
      <c r="H552" s="13"/>
      <c r="AJ552" s="13"/>
      <c r="AK552" s="13"/>
      <c r="AL552" s="13"/>
      <c r="AM552" s="13"/>
      <c r="AN552" s="13"/>
      <c r="EM552" s="13"/>
    </row>
    <row r="553" spans="6:143">
      <c r="F553" s="13"/>
      <c r="H553" s="13"/>
      <c r="AJ553" s="13"/>
      <c r="AK553" s="13"/>
      <c r="AL553" s="13"/>
      <c r="AM553" s="13"/>
      <c r="AN553" s="13"/>
      <c r="EM553" s="13"/>
    </row>
    <row r="554" spans="6:143">
      <c r="F554" s="13"/>
      <c r="H554" s="13"/>
      <c r="AJ554" s="13"/>
      <c r="AK554" s="13"/>
      <c r="AL554" s="13"/>
      <c r="AM554" s="13"/>
      <c r="AN554" s="13"/>
      <c r="EM554" s="13"/>
    </row>
    <row r="555" spans="6:143">
      <c r="F555" s="13"/>
      <c r="H555" s="13"/>
      <c r="AJ555" s="13"/>
      <c r="AK555" s="13"/>
      <c r="AL555" s="13"/>
      <c r="AM555" s="13"/>
      <c r="AN555" s="13"/>
      <c r="EM555" s="13"/>
    </row>
    <row r="556" spans="6:143">
      <c r="F556" s="13"/>
      <c r="H556" s="13"/>
      <c r="AJ556" s="13"/>
      <c r="AK556" s="13"/>
      <c r="AL556" s="13"/>
      <c r="AM556" s="13"/>
      <c r="AN556" s="13"/>
      <c r="EM556" s="13"/>
    </row>
    <row r="557" spans="6:143">
      <c r="F557" s="13"/>
      <c r="H557" s="13"/>
      <c r="AJ557" s="13"/>
      <c r="AK557" s="13"/>
      <c r="AL557" s="13"/>
      <c r="AM557" s="13"/>
      <c r="AN557" s="13"/>
      <c r="EM557" s="13"/>
    </row>
    <row r="558" spans="6:143">
      <c r="F558" s="13"/>
      <c r="H558" s="13"/>
      <c r="AJ558" s="13"/>
      <c r="AK558" s="13"/>
      <c r="AL558" s="13"/>
      <c r="AM558" s="13"/>
      <c r="AN558" s="13"/>
      <c r="EM558" s="13"/>
    </row>
    <row r="559" spans="6:143">
      <c r="F559" s="13"/>
      <c r="H559" s="13"/>
      <c r="AJ559" s="13"/>
      <c r="AK559" s="13"/>
      <c r="AL559" s="13"/>
      <c r="AM559" s="13"/>
      <c r="AN559" s="13"/>
      <c r="EM559" s="13"/>
    </row>
    <row r="560" spans="6:143">
      <c r="F560" s="13"/>
      <c r="H560" s="13"/>
      <c r="AJ560" s="13"/>
      <c r="AK560" s="13"/>
      <c r="AL560" s="13"/>
      <c r="AM560" s="13"/>
      <c r="AN560" s="13"/>
      <c r="EM560" s="13"/>
    </row>
    <row r="561" spans="6:143">
      <c r="F561" s="13"/>
      <c r="H561" s="13"/>
      <c r="AJ561" s="13"/>
      <c r="AK561" s="13"/>
      <c r="AL561" s="13"/>
      <c r="AM561" s="13"/>
      <c r="AN561" s="13"/>
      <c r="EM561" s="13"/>
    </row>
    <row r="562" spans="6:143">
      <c r="F562" s="13"/>
      <c r="H562" s="13"/>
      <c r="AJ562" s="13"/>
      <c r="AK562" s="13"/>
      <c r="AL562" s="13"/>
      <c r="AM562" s="13"/>
      <c r="AN562" s="13"/>
      <c r="EM562" s="13"/>
    </row>
    <row r="563" spans="6:143">
      <c r="F563" s="13"/>
      <c r="H563" s="13"/>
      <c r="AJ563" s="13"/>
      <c r="AK563" s="13"/>
      <c r="AL563" s="13"/>
      <c r="AM563" s="13"/>
      <c r="AN563" s="13"/>
      <c r="EM563" s="13"/>
    </row>
    <row r="564" spans="6:143">
      <c r="F564" s="13"/>
      <c r="H564" s="13"/>
      <c r="AJ564" s="13"/>
      <c r="AK564" s="13"/>
      <c r="AL564" s="13"/>
      <c r="AM564" s="13"/>
      <c r="AN564" s="13"/>
      <c r="EM564" s="13"/>
    </row>
    <row r="565" spans="6:143">
      <c r="F565" s="13"/>
      <c r="H565" s="13"/>
      <c r="AJ565" s="13"/>
      <c r="AK565" s="13"/>
      <c r="AL565" s="13"/>
      <c r="AM565" s="13"/>
      <c r="AN565" s="13"/>
      <c r="EM565" s="13"/>
    </row>
    <row r="566" spans="6:143">
      <c r="F566" s="13"/>
      <c r="H566" s="13"/>
      <c r="AJ566" s="13"/>
      <c r="AK566" s="13"/>
      <c r="AL566" s="13"/>
      <c r="AM566" s="13"/>
      <c r="AN566" s="13"/>
      <c r="EM566" s="13"/>
    </row>
    <row r="567" spans="6:143">
      <c r="F567" s="13"/>
      <c r="H567" s="13"/>
      <c r="AJ567" s="13"/>
      <c r="AK567" s="13"/>
      <c r="AL567" s="13"/>
      <c r="AM567" s="13"/>
      <c r="AN567" s="13"/>
      <c r="EM567" s="13"/>
    </row>
    <row r="568" spans="6:143">
      <c r="F568" s="13"/>
      <c r="H568" s="13"/>
      <c r="AJ568" s="13"/>
      <c r="AK568" s="13"/>
      <c r="AL568" s="13"/>
      <c r="AM568" s="13"/>
      <c r="AN568" s="13"/>
      <c r="EM568" s="13"/>
    </row>
    <row r="569" spans="6:143">
      <c r="F569" s="13"/>
      <c r="H569" s="13"/>
      <c r="AJ569" s="13"/>
      <c r="AK569" s="13"/>
      <c r="AL569" s="13"/>
      <c r="AM569" s="13"/>
      <c r="AN569" s="13"/>
      <c r="EM569" s="13"/>
    </row>
    <row r="570" spans="6:143">
      <c r="F570" s="13"/>
      <c r="H570" s="13"/>
      <c r="AJ570" s="13"/>
      <c r="AK570" s="13"/>
      <c r="AL570" s="13"/>
      <c r="AM570" s="13"/>
      <c r="AN570" s="13"/>
      <c r="EM570" s="13"/>
    </row>
    <row r="571" spans="6:143">
      <c r="F571" s="13"/>
      <c r="H571" s="13"/>
      <c r="AJ571" s="13"/>
      <c r="AK571" s="13"/>
      <c r="AL571" s="13"/>
      <c r="AM571" s="13"/>
      <c r="AN571" s="13"/>
      <c r="EM571" s="13"/>
    </row>
    <row r="572" spans="6:143">
      <c r="F572" s="13"/>
      <c r="H572" s="13"/>
      <c r="AJ572" s="13"/>
      <c r="AK572" s="13"/>
      <c r="AL572" s="13"/>
      <c r="AM572" s="13"/>
      <c r="AN572" s="13"/>
      <c r="EM572" s="13"/>
    </row>
    <row r="573" spans="6:143">
      <c r="F573" s="13"/>
      <c r="H573" s="13"/>
      <c r="AJ573" s="13"/>
      <c r="AK573" s="13"/>
      <c r="AL573" s="13"/>
      <c r="AM573" s="13"/>
      <c r="AN573" s="13"/>
      <c r="EM573" s="13"/>
    </row>
    <row r="574" spans="6:143">
      <c r="F574" s="13"/>
      <c r="H574" s="13"/>
      <c r="AJ574" s="13"/>
      <c r="AK574" s="13"/>
      <c r="AL574" s="13"/>
      <c r="AM574" s="13"/>
      <c r="AN574" s="13"/>
      <c r="EM574" s="13"/>
    </row>
    <row r="575" spans="6:143">
      <c r="F575" s="13"/>
      <c r="H575" s="13"/>
      <c r="AJ575" s="13"/>
      <c r="AK575" s="13"/>
      <c r="AL575" s="13"/>
      <c r="AM575" s="13"/>
      <c r="AN575" s="13"/>
      <c r="EM575" s="13"/>
    </row>
    <row r="576" spans="6:143">
      <c r="F576" s="13"/>
      <c r="H576" s="13"/>
      <c r="AJ576" s="13"/>
      <c r="AK576" s="13"/>
      <c r="AL576" s="13"/>
      <c r="AM576" s="13"/>
      <c r="AN576" s="13"/>
      <c r="EM576" s="13"/>
    </row>
    <row r="577" spans="6:143">
      <c r="F577" s="13"/>
      <c r="H577" s="13"/>
      <c r="AJ577" s="13"/>
      <c r="AK577" s="13"/>
      <c r="AL577" s="13"/>
      <c r="AM577" s="13"/>
      <c r="AN577" s="13"/>
      <c r="EM577" s="13"/>
    </row>
    <row r="578" spans="6:143">
      <c r="F578" s="13"/>
      <c r="H578" s="13"/>
      <c r="AJ578" s="13"/>
      <c r="AK578" s="13"/>
      <c r="AL578" s="13"/>
      <c r="AM578" s="13"/>
      <c r="AN578" s="13"/>
      <c r="EM578" s="13"/>
    </row>
    <row r="579" spans="6:143">
      <c r="F579" s="13"/>
      <c r="H579" s="13"/>
      <c r="AJ579" s="13"/>
      <c r="AK579" s="13"/>
      <c r="AL579" s="13"/>
      <c r="AM579" s="13"/>
      <c r="AN579" s="13"/>
      <c r="EM579" s="13"/>
    </row>
    <row r="580" spans="6:143">
      <c r="F580" s="13"/>
      <c r="H580" s="13"/>
      <c r="AJ580" s="13"/>
      <c r="AK580" s="13"/>
      <c r="AL580" s="13"/>
      <c r="AM580" s="13"/>
      <c r="AN580" s="13"/>
      <c r="EM580" s="13"/>
    </row>
    <row r="581" spans="6:143">
      <c r="F581" s="13"/>
      <c r="H581" s="13"/>
      <c r="AJ581" s="13"/>
      <c r="AK581" s="13"/>
      <c r="AL581" s="13"/>
      <c r="AM581" s="13"/>
      <c r="AN581" s="13"/>
      <c r="EM581" s="13"/>
    </row>
    <row r="582" spans="6:143">
      <c r="F582" s="13"/>
      <c r="H582" s="13"/>
      <c r="AJ582" s="13"/>
      <c r="AK582" s="13"/>
      <c r="AL582" s="13"/>
      <c r="AM582" s="13"/>
      <c r="AN582" s="13"/>
      <c r="EM582" s="13"/>
    </row>
    <row r="583" spans="6:143">
      <c r="F583" s="13"/>
      <c r="H583" s="13"/>
      <c r="AJ583" s="13"/>
      <c r="AK583" s="13"/>
      <c r="AL583" s="13"/>
      <c r="AM583" s="13"/>
      <c r="AN583" s="13"/>
      <c r="EM583" s="13"/>
    </row>
    <row r="584" spans="6:143">
      <c r="F584" s="13"/>
      <c r="H584" s="13"/>
      <c r="AJ584" s="13"/>
      <c r="AK584" s="13"/>
      <c r="AL584" s="13"/>
      <c r="AM584" s="13"/>
      <c r="AN584" s="13"/>
      <c r="EM584" s="13"/>
    </row>
    <row r="585" spans="6:143">
      <c r="F585" s="13"/>
      <c r="H585" s="13"/>
      <c r="AJ585" s="13"/>
      <c r="AK585" s="13"/>
      <c r="AL585" s="13"/>
      <c r="AM585" s="13"/>
      <c r="AN585" s="13"/>
      <c r="EM585" s="13"/>
    </row>
    <row r="586" spans="6:143">
      <c r="F586" s="13"/>
      <c r="H586" s="13"/>
      <c r="AJ586" s="13"/>
      <c r="AK586" s="13"/>
      <c r="AL586" s="13"/>
      <c r="AM586" s="13"/>
      <c r="AN586" s="13"/>
      <c r="EM586" s="13"/>
    </row>
    <row r="587" spans="6:143">
      <c r="F587" s="13"/>
      <c r="H587" s="13"/>
      <c r="AJ587" s="13"/>
      <c r="AK587" s="13"/>
      <c r="AL587" s="13"/>
      <c r="AM587" s="13"/>
      <c r="AN587" s="13"/>
      <c r="EM587" s="13"/>
    </row>
    <row r="588" spans="6:143">
      <c r="F588" s="13"/>
      <c r="H588" s="13"/>
      <c r="AJ588" s="13"/>
      <c r="AK588" s="13"/>
      <c r="AL588" s="13"/>
      <c r="AM588" s="13"/>
      <c r="AN588" s="13"/>
      <c r="EM588" s="13"/>
    </row>
    <row r="589" spans="6:143">
      <c r="F589" s="13"/>
      <c r="H589" s="13"/>
      <c r="AJ589" s="13"/>
      <c r="AK589" s="13"/>
      <c r="AL589" s="13"/>
      <c r="AM589" s="13"/>
      <c r="AN589" s="13"/>
      <c r="EM589" s="13"/>
    </row>
    <row r="590" spans="6:143">
      <c r="F590" s="13"/>
      <c r="H590" s="13"/>
      <c r="AJ590" s="13"/>
      <c r="AK590" s="13"/>
      <c r="AL590" s="13"/>
      <c r="AM590" s="13"/>
      <c r="AN590" s="13"/>
      <c r="EM590" s="13"/>
    </row>
    <row r="591" spans="6:143">
      <c r="F591" s="13"/>
      <c r="H591" s="13"/>
      <c r="AJ591" s="13"/>
      <c r="AK591" s="13"/>
      <c r="AL591" s="13"/>
      <c r="AM591" s="13"/>
      <c r="AN591" s="13"/>
      <c r="EM591" s="13"/>
    </row>
    <row r="592" spans="6:143">
      <c r="F592" s="13"/>
      <c r="H592" s="13"/>
      <c r="AJ592" s="13"/>
      <c r="AK592" s="13"/>
      <c r="AL592" s="13"/>
      <c r="AM592" s="13"/>
      <c r="AN592" s="13"/>
      <c r="EM592" s="13"/>
    </row>
    <row r="593" spans="1:180">
      <c r="F593" s="13"/>
      <c r="H593" s="13"/>
      <c r="AJ593" s="13"/>
      <c r="AK593" s="13"/>
      <c r="AL593" s="13"/>
      <c r="AM593" s="13"/>
      <c r="AN593" s="13"/>
      <c r="EM593" s="13"/>
    </row>
    <row r="594" spans="1:180">
      <c r="F594" s="13"/>
      <c r="H594" s="13"/>
      <c r="AJ594" s="13"/>
      <c r="AK594" s="13"/>
      <c r="AL594" s="13"/>
      <c r="AM594" s="13"/>
      <c r="AN594" s="13"/>
      <c r="EM594" s="13"/>
    </row>
    <row r="595" spans="1:180">
      <c r="F595" s="13"/>
      <c r="H595" s="13"/>
      <c r="AJ595" s="13"/>
      <c r="AK595" s="13"/>
      <c r="AL595" s="13"/>
      <c r="AM595" s="13"/>
      <c r="AN595" s="13"/>
      <c r="EM595" s="13"/>
    </row>
    <row r="596" spans="1:180">
      <c r="F596" s="13"/>
      <c r="H596" s="13"/>
      <c r="AJ596" s="13"/>
      <c r="AK596" s="13"/>
      <c r="AL596" s="13"/>
      <c r="AM596" s="13"/>
      <c r="AN596" s="13"/>
      <c r="EM596" s="13"/>
    </row>
    <row r="597" spans="1:180">
      <c r="F597" s="13"/>
      <c r="H597" s="13"/>
      <c r="AJ597" s="13"/>
      <c r="AK597" s="13"/>
      <c r="AL597" s="13"/>
      <c r="AM597" s="13"/>
      <c r="AN597" s="13"/>
      <c r="EM597" s="13"/>
    </row>
    <row r="598" spans="1:180">
      <c r="F598" s="13"/>
      <c r="H598" s="13"/>
      <c r="AJ598" s="13"/>
      <c r="AK598" s="13"/>
      <c r="AL598" s="13"/>
      <c r="AM598" s="13"/>
      <c r="AN598" s="13"/>
      <c r="EM598" s="13"/>
    </row>
    <row r="599" spans="1:180">
      <c r="F599" s="13"/>
      <c r="H599" s="13"/>
      <c r="AJ599" s="13"/>
      <c r="AK599" s="13"/>
      <c r="AL599" s="13"/>
      <c r="AM599" s="13"/>
      <c r="AN599" s="13"/>
      <c r="EM599" s="13"/>
    </row>
    <row r="600" spans="1:180">
      <c r="A600" s="13" t="s">
        <v>298</v>
      </c>
      <c r="C600" s="13" t="s">
        <v>299</v>
      </c>
      <c r="D600" s="13" t="s">
        <v>300</v>
      </c>
      <c r="E600" s="13" t="s">
        <v>301</v>
      </c>
      <c r="F600" s="13" t="s">
        <v>302</v>
      </c>
      <c r="G600" s="13" t="s">
        <v>303</v>
      </c>
      <c r="H600" s="13" t="s">
        <v>304</v>
      </c>
      <c r="I600" s="13" t="s">
        <v>305</v>
      </c>
      <c r="J600" s="13" t="s">
        <v>306</v>
      </c>
      <c r="K600" s="13" t="s">
        <v>307</v>
      </c>
      <c r="L600" s="13" t="s">
        <v>308</v>
      </c>
      <c r="M600" s="13" t="s">
        <v>309</v>
      </c>
      <c r="N600" s="13" t="s">
        <v>310</v>
      </c>
      <c r="O600" s="13" t="s">
        <v>311</v>
      </c>
      <c r="P600" s="13" t="s">
        <v>312</v>
      </c>
      <c r="Q600" s="13" t="s">
        <v>313</v>
      </c>
      <c r="R600" s="13">
        <v>0</v>
      </c>
      <c r="S600" s="13">
        <v>0</v>
      </c>
      <c r="T600" s="13" t="s">
        <v>314</v>
      </c>
      <c r="U600" s="13" t="s">
        <v>315</v>
      </c>
      <c r="V600" s="13">
        <v>0</v>
      </c>
      <c r="W600" s="13" t="s">
        <v>316</v>
      </c>
      <c r="X600" s="13" t="s">
        <v>317</v>
      </c>
      <c r="Y600" s="13">
        <v>0</v>
      </c>
      <c r="Z600" s="13" t="s">
        <v>318</v>
      </c>
      <c r="AA600" s="13" t="s">
        <v>319</v>
      </c>
      <c r="AB600" s="13">
        <v>0</v>
      </c>
      <c r="AC600" s="13">
        <v>0</v>
      </c>
      <c r="AD600" s="13" t="s">
        <v>320</v>
      </c>
      <c r="AE600" s="13" t="s">
        <v>321</v>
      </c>
      <c r="AF600" s="13" t="s">
        <v>322</v>
      </c>
      <c r="AG600" s="13" t="s">
        <v>323</v>
      </c>
      <c r="AH600" s="13">
        <v>0</v>
      </c>
      <c r="AI600" s="13" t="s">
        <v>324</v>
      </c>
      <c r="AJ600" s="13" t="s">
        <v>325</v>
      </c>
      <c r="AK600" s="13" t="s">
        <v>326</v>
      </c>
      <c r="AL600" s="13" t="s">
        <v>327</v>
      </c>
      <c r="AM600" s="13">
        <v>0</v>
      </c>
      <c r="AN600" s="13">
        <v>0</v>
      </c>
      <c r="AO600" s="13" t="s">
        <v>328</v>
      </c>
      <c r="AP600" s="13" t="s">
        <v>138</v>
      </c>
      <c r="AQ600" s="13" t="s">
        <v>139</v>
      </c>
      <c r="AR600" s="13">
        <v>0</v>
      </c>
      <c r="AS600" s="13">
        <v>0</v>
      </c>
      <c r="AT600" s="13" t="s">
        <v>329</v>
      </c>
      <c r="AU600" s="13">
        <v>0</v>
      </c>
      <c r="AV600" s="13">
        <v>0</v>
      </c>
      <c r="AW600" s="13">
        <v>0</v>
      </c>
      <c r="AX600" s="13">
        <v>0</v>
      </c>
      <c r="AY600" s="13" t="s">
        <v>330</v>
      </c>
      <c r="AZ600" s="13" t="s">
        <v>331</v>
      </c>
      <c r="BA600" s="13" t="s">
        <v>332</v>
      </c>
      <c r="BB600" s="13">
        <v>0</v>
      </c>
      <c r="BC600" s="13">
        <v>0</v>
      </c>
      <c r="BD600" s="13" t="s">
        <v>333</v>
      </c>
      <c r="BE600" s="13">
        <v>0</v>
      </c>
      <c r="BF600" s="13">
        <v>0</v>
      </c>
      <c r="BG600" s="13">
        <v>0</v>
      </c>
      <c r="BH600" s="13">
        <v>0</v>
      </c>
      <c r="BI600" s="13" t="s">
        <v>334</v>
      </c>
      <c r="BJ600" s="13" t="s">
        <v>335</v>
      </c>
      <c r="BK600" s="13" t="s">
        <v>336</v>
      </c>
      <c r="BL600" s="13">
        <v>0</v>
      </c>
      <c r="BM600" s="13">
        <v>0</v>
      </c>
      <c r="BN600" s="13" t="s">
        <v>337</v>
      </c>
      <c r="BO600" s="13">
        <v>0</v>
      </c>
      <c r="BP600" s="13">
        <v>0</v>
      </c>
      <c r="BQ600" s="13">
        <v>0</v>
      </c>
      <c r="BR600" s="13">
        <v>0</v>
      </c>
      <c r="BS600" s="13" t="s">
        <v>156</v>
      </c>
      <c r="BT600" s="13" t="s">
        <v>157</v>
      </c>
      <c r="BU600" s="13" t="s">
        <v>158</v>
      </c>
      <c r="BV600" s="13">
        <v>0</v>
      </c>
      <c r="BW600" s="13">
        <v>0</v>
      </c>
      <c r="BX600" s="13">
        <v>0</v>
      </c>
      <c r="BY600" s="13">
        <v>0</v>
      </c>
      <c r="BZ600" s="13">
        <v>0</v>
      </c>
      <c r="CA600" s="13">
        <v>0</v>
      </c>
      <c r="CB600" s="13">
        <v>0</v>
      </c>
      <c r="CC600" s="13" t="s">
        <v>338</v>
      </c>
      <c r="CD600" s="13">
        <v>0</v>
      </c>
      <c r="CE600" s="13">
        <v>0</v>
      </c>
      <c r="CF600" s="13">
        <v>0</v>
      </c>
      <c r="CG600" s="13">
        <v>0</v>
      </c>
      <c r="CH600" s="13">
        <v>0</v>
      </c>
      <c r="CI600" s="13">
        <v>0</v>
      </c>
      <c r="CJ600" s="13">
        <v>0</v>
      </c>
      <c r="CK600" s="13">
        <v>0</v>
      </c>
      <c r="CL600" s="13">
        <v>0</v>
      </c>
      <c r="CM600" s="13">
        <v>0</v>
      </c>
      <c r="CN600" s="13">
        <v>0</v>
      </c>
      <c r="CO600" s="13">
        <v>0</v>
      </c>
      <c r="CP600" s="13">
        <v>0</v>
      </c>
      <c r="CQ600" s="13">
        <v>0</v>
      </c>
      <c r="CR600" s="13">
        <v>0</v>
      </c>
      <c r="CS600" s="13">
        <v>0</v>
      </c>
      <c r="CT600" s="13" t="s">
        <v>339</v>
      </c>
      <c r="CU600" s="13" t="s">
        <v>340</v>
      </c>
      <c r="CV600" s="13">
        <v>0</v>
      </c>
      <c r="CW600" s="13">
        <v>0</v>
      </c>
      <c r="CX600" s="13" t="s">
        <v>341</v>
      </c>
      <c r="CY600" s="13">
        <v>0</v>
      </c>
      <c r="CZ600" s="13">
        <v>0</v>
      </c>
      <c r="DA600" s="13">
        <v>0</v>
      </c>
      <c r="DB600" s="13">
        <v>0</v>
      </c>
      <c r="DC600" s="13" t="s">
        <v>342</v>
      </c>
      <c r="DD600" s="13">
        <v>0</v>
      </c>
      <c r="DE600" s="13">
        <v>0</v>
      </c>
      <c r="DF600" s="13">
        <v>0</v>
      </c>
      <c r="DG600" s="13">
        <v>0</v>
      </c>
      <c r="DH600" s="13" t="s">
        <v>343</v>
      </c>
      <c r="DI600" s="13">
        <v>0</v>
      </c>
      <c r="DJ600" s="13">
        <v>0</v>
      </c>
      <c r="DK600" s="13">
        <v>0</v>
      </c>
      <c r="DL600" s="13">
        <v>0</v>
      </c>
      <c r="DM600" s="13">
        <v>0</v>
      </c>
      <c r="DN600" s="13">
        <v>0</v>
      </c>
      <c r="DO600" s="13">
        <v>0</v>
      </c>
      <c r="DP600" s="13">
        <v>0</v>
      </c>
      <c r="DQ600" s="13">
        <v>0</v>
      </c>
      <c r="DR600" s="13">
        <v>0</v>
      </c>
      <c r="DS600" s="13">
        <v>0</v>
      </c>
      <c r="DT600" s="13">
        <v>0</v>
      </c>
      <c r="DU600" s="13">
        <v>0</v>
      </c>
      <c r="DV600" s="13">
        <v>0</v>
      </c>
      <c r="DW600" s="13">
        <v>0</v>
      </c>
      <c r="DX600" s="13">
        <v>0</v>
      </c>
      <c r="DY600" s="13">
        <v>0</v>
      </c>
      <c r="DZ600" s="13">
        <v>0</v>
      </c>
      <c r="EA600" s="13" t="s">
        <v>344</v>
      </c>
      <c r="EB600" s="13">
        <v>0</v>
      </c>
      <c r="EC600" s="13">
        <v>0</v>
      </c>
      <c r="ED600" s="13">
        <v>0</v>
      </c>
      <c r="EE600" s="13">
        <v>0</v>
      </c>
      <c r="EF600" s="13">
        <v>0</v>
      </c>
      <c r="EG600" s="13">
        <v>0</v>
      </c>
      <c r="EH600" s="13">
        <v>0</v>
      </c>
      <c r="EI600" s="13">
        <v>0</v>
      </c>
      <c r="EJ600" s="13">
        <v>0</v>
      </c>
      <c r="EK600" s="13">
        <v>0</v>
      </c>
      <c r="EL600" s="13">
        <v>0</v>
      </c>
      <c r="EM600" s="31" t="s">
        <v>345</v>
      </c>
      <c r="EN600" s="13" t="s">
        <v>346</v>
      </c>
      <c r="EO600" s="13" t="s">
        <v>347</v>
      </c>
      <c r="EP600" s="13" t="s">
        <v>348</v>
      </c>
      <c r="EQ600" s="13">
        <v>0</v>
      </c>
      <c r="ER600" s="13">
        <v>0</v>
      </c>
      <c r="ES600" s="13">
        <v>0</v>
      </c>
      <c r="ET600" s="13" t="s">
        <v>350</v>
      </c>
      <c r="EU600" s="13" t="s">
        <v>351</v>
      </c>
      <c r="EV600" s="50" t="s">
        <v>352</v>
      </c>
      <c r="EW600" s="13" t="s">
        <v>353</v>
      </c>
      <c r="EX600" s="13" t="s">
        <v>354</v>
      </c>
      <c r="EY600" s="13" t="s">
        <v>355</v>
      </c>
      <c r="EZ600" s="13">
        <v>0</v>
      </c>
      <c r="FA600" s="13">
        <v>0</v>
      </c>
      <c r="FB600" s="13">
        <v>0</v>
      </c>
      <c r="FC600" s="13" t="s">
        <v>356</v>
      </c>
      <c r="FD600" s="13" t="s">
        <v>357</v>
      </c>
      <c r="FE600" s="13" t="s">
        <v>358</v>
      </c>
      <c r="FF600" s="13">
        <v>0</v>
      </c>
      <c r="FG600" s="13">
        <v>0</v>
      </c>
      <c r="FH600" s="13">
        <v>0</v>
      </c>
      <c r="FI600" s="13" t="s">
        <v>359</v>
      </c>
      <c r="FJ600" s="13">
        <v>0</v>
      </c>
      <c r="FK600" s="13" t="s">
        <v>360</v>
      </c>
      <c r="FL600" s="13">
        <v>0</v>
      </c>
      <c r="FM600" s="13">
        <v>0</v>
      </c>
      <c r="FN600" s="13">
        <v>0</v>
      </c>
      <c r="FO600" s="13">
        <v>0</v>
      </c>
      <c r="FP600" s="13">
        <v>0</v>
      </c>
      <c r="FQ600" s="13">
        <v>0</v>
      </c>
      <c r="FR600" s="13">
        <v>0</v>
      </c>
      <c r="FS600" s="13">
        <v>0</v>
      </c>
      <c r="FT600" s="13">
        <v>0</v>
      </c>
      <c r="FU600" s="13">
        <v>0</v>
      </c>
      <c r="FV600" s="13">
        <v>0</v>
      </c>
      <c r="FW600" s="13">
        <v>0</v>
      </c>
      <c r="FX600" s="13">
        <v>0</v>
      </c>
    </row>
    <row r="601" spans="1:180">
      <c r="A601" s="13">
        <v>1</v>
      </c>
      <c r="C601" s="13">
        <v>5111</v>
      </c>
      <c r="D601" s="13">
        <v>0</v>
      </c>
      <c r="E601" s="13">
        <v>26</v>
      </c>
      <c r="F601" s="13">
        <v>191</v>
      </c>
      <c r="G601" s="13">
        <v>5111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5111</v>
      </c>
      <c r="AJ601" s="13">
        <v>0</v>
      </c>
      <c r="AK601" s="13">
        <v>0</v>
      </c>
      <c r="AL601" s="13">
        <v>5111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>
        <v>0</v>
      </c>
      <c r="AT601" s="13">
        <v>0</v>
      </c>
      <c r="AU601" s="13">
        <v>0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3">
        <v>0</v>
      </c>
      <c r="BF601" s="13">
        <v>0</v>
      </c>
      <c r="BG601" s="13">
        <v>0</v>
      </c>
      <c r="BH601" s="13">
        <v>0</v>
      </c>
      <c r="BI601" s="13">
        <v>500</v>
      </c>
      <c r="BJ601" s="13">
        <v>500</v>
      </c>
      <c r="BK601" s="13">
        <v>0</v>
      </c>
      <c r="BL601" s="13">
        <v>0</v>
      </c>
      <c r="BM601" s="13">
        <v>0</v>
      </c>
      <c r="BN601" s="13">
        <v>0</v>
      </c>
      <c r="BO601" s="13">
        <v>0</v>
      </c>
      <c r="BP601" s="13">
        <v>0</v>
      </c>
      <c r="BQ601" s="13">
        <v>0</v>
      </c>
      <c r="BR601" s="13">
        <v>0</v>
      </c>
      <c r="BS601" s="13">
        <v>0</v>
      </c>
      <c r="BT601" s="13">
        <v>0</v>
      </c>
      <c r="BU601" s="13">
        <v>0</v>
      </c>
      <c r="BV601" s="13">
        <v>0</v>
      </c>
      <c r="BW601" s="13">
        <v>0</v>
      </c>
      <c r="BX601" s="13">
        <v>0</v>
      </c>
      <c r="BY601" s="13">
        <v>0</v>
      </c>
      <c r="BZ601" s="13">
        <v>0</v>
      </c>
      <c r="CA601" s="13">
        <v>0</v>
      </c>
      <c r="CB601" s="13">
        <v>0</v>
      </c>
      <c r="CC601" s="13">
        <v>0</v>
      </c>
      <c r="CD601" s="13">
        <v>0</v>
      </c>
      <c r="CE601" s="13">
        <v>0</v>
      </c>
      <c r="CF601" s="13">
        <v>0</v>
      </c>
      <c r="CG601" s="13">
        <v>0</v>
      </c>
      <c r="CH601" s="13">
        <v>0</v>
      </c>
      <c r="CI601" s="13">
        <v>0</v>
      </c>
      <c r="CJ601" s="13">
        <v>0</v>
      </c>
      <c r="CK601" s="13">
        <v>0</v>
      </c>
      <c r="CL601" s="13">
        <v>0</v>
      </c>
      <c r="CM601" s="13">
        <v>0</v>
      </c>
      <c r="CN601" s="13">
        <v>0</v>
      </c>
      <c r="CO601" s="13">
        <v>0</v>
      </c>
      <c r="CP601" s="13">
        <v>0</v>
      </c>
      <c r="CQ601" s="13">
        <v>0</v>
      </c>
      <c r="CR601" s="13">
        <v>0</v>
      </c>
      <c r="CS601" s="13">
        <v>0</v>
      </c>
      <c r="CT601" s="13">
        <v>0</v>
      </c>
      <c r="CU601" s="13">
        <v>0</v>
      </c>
      <c r="CV601" s="13">
        <v>0</v>
      </c>
      <c r="CW601" s="13">
        <v>0</v>
      </c>
      <c r="CX601" s="13">
        <v>0</v>
      </c>
      <c r="CY601" s="13">
        <v>0</v>
      </c>
      <c r="CZ601" s="13">
        <v>0</v>
      </c>
      <c r="DA601" s="13">
        <v>0</v>
      </c>
      <c r="DB601" s="13">
        <v>0</v>
      </c>
      <c r="DC601" s="13">
        <v>0</v>
      </c>
      <c r="DD601" s="13">
        <v>0</v>
      </c>
      <c r="DE601" s="13">
        <v>0</v>
      </c>
      <c r="DF601" s="13">
        <v>0</v>
      </c>
      <c r="DG601" s="13">
        <v>0</v>
      </c>
      <c r="DH601" s="13">
        <v>0</v>
      </c>
      <c r="DI601" s="13">
        <v>0</v>
      </c>
      <c r="DJ601" s="13">
        <v>0</v>
      </c>
      <c r="DK601" s="13">
        <v>0</v>
      </c>
      <c r="DL601" s="13">
        <v>0</v>
      </c>
      <c r="DM601" s="13">
        <v>0</v>
      </c>
      <c r="DN601" s="13">
        <v>0</v>
      </c>
      <c r="DO601" s="13">
        <v>0</v>
      </c>
      <c r="DP601" s="13">
        <v>0</v>
      </c>
      <c r="DQ601" s="13">
        <v>0</v>
      </c>
      <c r="DR601" s="13">
        <v>0</v>
      </c>
      <c r="DS601" s="13">
        <v>0</v>
      </c>
      <c r="DT601" s="13">
        <v>0</v>
      </c>
      <c r="DU601" s="13">
        <v>0</v>
      </c>
      <c r="DV601" s="13">
        <v>0</v>
      </c>
      <c r="DW601" s="13">
        <v>0</v>
      </c>
      <c r="DX601" s="13">
        <v>0</v>
      </c>
      <c r="DY601" s="13">
        <v>0</v>
      </c>
      <c r="DZ601" s="13">
        <v>0</v>
      </c>
      <c r="EA601" s="13">
        <v>0</v>
      </c>
      <c r="EB601" s="13">
        <v>0</v>
      </c>
      <c r="EC601" s="13">
        <v>0</v>
      </c>
      <c r="ED601" s="13">
        <v>0</v>
      </c>
      <c r="EE601" s="13">
        <v>0</v>
      </c>
      <c r="EF601" s="13">
        <v>0</v>
      </c>
      <c r="EG601" s="13">
        <v>0</v>
      </c>
      <c r="EH601" s="13">
        <v>0</v>
      </c>
      <c r="EI601" s="13">
        <v>0</v>
      </c>
      <c r="EJ601" s="13">
        <v>0</v>
      </c>
      <c r="EK601" s="13">
        <v>0</v>
      </c>
      <c r="EL601" s="13">
        <v>0</v>
      </c>
      <c r="EM601" s="13">
        <v>5111</v>
      </c>
      <c r="EN601" s="13">
        <v>228.97</v>
      </c>
      <c r="EO601" s="13">
        <v>115.51</v>
      </c>
      <c r="EP601" s="13">
        <v>0</v>
      </c>
      <c r="EQ601" s="13">
        <v>0</v>
      </c>
      <c r="ER601" s="13">
        <v>0</v>
      </c>
      <c r="ES601" s="13">
        <v>0</v>
      </c>
      <c r="ET601" s="13">
        <v>344.48</v>
      </c>
      <c r="EU601" s="13">
        <v>5111</v>
      </c>
      <c r="EV601" s="50">
        <v>4088.8</v>
      </c>
      <c r="EW601" s="13">
        <v>14977.28</v>
      </c>
      <c r="EX601" s="13">
        <v>0</v>
      </c>
      <c r="EY601" s="13">
        <v>14977.28</v>
      </c>
      <c r="EZ601" s="13">
        <v>0</v>
      </c>
      <c r="FA601" s="13">
        <v>0</v>
      </c>
      <c r="FB601" s="13">
        <v>0</v>
      </c>
      <c r="FC601" s="13">
        <v>0</v>
      </c>
      <c r="FD601" s="13">
        <v>124.43</v>
      </c>
      <c r="FE601" s="13">
        <v>0.91</v>
      </c>
      <c r="FK601" s="13">
        <v>5642.09</v>
      </c>
      <c r="FL601" s="13">
        <v>0</v>
      </c>
    </row>
    <row r="602" spans="1:180">
      <c r="A602" s="13">
        <v>2</v>
      </c>
      <c r="B602" s="13" t="s">
        <v>361</v>
      </c>
      <c r="C602" s="13">
        <v>5222</v>
      </c>
      <c r="D602" s="13">
        <v>0</v>
      </c>
      <c r="E602" s="13">
        <v>26</v>
      </c>
      <c r="F602" s="13">
        <v>191</v>
      </c>
      <c r="G602" s="13">
        <v>5222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5222</v>
      </c>
      <c r="AJ602" s="13">
        <v>0</v>
      </c>
      <c r="AK602" s="13">
        <v>0</v>
      </c>
      <c r="AL602" s="13">
        <v>5222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>
        <v>0</v>
      </c>
      <c r="AT602" s="13">
        <v>0</v>
      </c>
      <c r="AU602" s="13">
        <v>0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3">
        <v>0</v>
      </c>
      <c r="BF602" s="13">
        <v>0</v>
      </c>
      <c r="BG602" s="13">
        <v>0</v>
      </c>
      <c r="BH602" s="13">
        <v>0</v>
      </c>
      <c r="BI602" s="13">
        <v>0</v>
      </c>
      <c r="BJ602" s="13">
        <v>0</v>
      </c>
      <c r="BK602" s="13">
        <v>0</v>
      </c>
      <c r="BL602" s="13">
        <v>0</v>
      </c>
      <c r="BM602" s="13">
        <v>0</v>
      </c>
      <c r="BN602" s="13">
        <v>0</v>
      </c>
      <c r="BO602" s="13">
        <v>0</v>
      </c>
      <c r="BP602" s="13">
        <v>0</v>
      </c>
      <c r="BQ602" s="13">
        <v>0</v>
      </c>
      <c r="BR602" s="13">
        <v>0</v>
      </c>
      <c r="BS602" s="13">
        <v>0</v>
      </c>
      <c r="BT602" s="13">
        <v>0</v>
      </c>
      <c r="BU602" s="13">
        <v>0</v>
      </c>
      <c r="BV602" s="13">
        <v>0</v>
      </c>
      <c r="BW602" s="13">
        <v>0</v>
      </c>
      <c r="BX602" s="13">
        <v>0</v>
      </c>
      <c r="BY602" s="13">
        <v>0</v>
      </c>
      <c r="BZ602" s="13">
        <v>0</v>
      </c>
      <c r="CA602" s="13">
        <v>0</v>
      </c>
      <c r="CB602" s="13">
        <v>0</v>
      </c>
      <c r="CC602" s="13">
        <v>0</v>
      </c>
      <c r="CD602" s="13">
        <v>0</v>
      </c>
      <c r="CE602" s="13">
        <v>0</v>
      </c>
      <c r="CF602" s="13">
        <v>0</v>
      </c>
      <c r="CG602" s="13">
        <v>0</v>
      </c>
      <c r="CH602" s="13">
        <v>0</v>
      </c>
      <c r="CI602" s="13">
        <v>0</v>
      </c>
      <c r="CJ602" s="13">
        <v>0</v>
      </c>
      <c r="CK602" s="13">
        <v>0</v>
      </c>
      <c r="CL602" s="13">
        <v>0</v>
      </c>
      <c r="CM602" s="13">
        <v>0</v>
      </c>
      <c r="CN602" s="13">
        <v>0</v>
      </c>
      <c r="CO602" s="13">
        <v>0</v>
      </c>
      <c r="CP602" s="13">
        <v>0</v>
      </c>
      <c r="CQ602" s="13">
        <v>0</v>
      </c>
      <c r="CR602" s="13">
        <v>0</v>
      </c>
      <c r="CS602" s="13">
        <v>0</v>
      </c>
      <c r="CT602" s="13">
        <v>0.92</v>
      </c>
      <c r="CU602" s="13">
        <v>0</v>
      </c>
      <c r="CV602" s="13">
        <v>0</v>
      </c>
      <c r="CW602" s="13">
        <v>0</v>
      </c>
      <c r="CX602" s="13">
        <v>0</v>
      </c>
      <c r="CY602" s="13">
        <v>0</v>
      </c>
      <c r="CZ602" s="13">
        <v>0</v>
      </c>
      <c r="DA602" s="13">
        <v>0</v>
      </c>
      <c r="DB602" s="13">
        <v>0</v>
      </c>
      <c r="DC602" s="13">
        <v>0</v>
      </c>
      <c r="DD602" s="13">
        <v>0</v>
      </c>
      <c r="DE602" s="13">
        <v>0</v>
      </c>
      <c r="DF602" s="13">
        <v>0</v>
      </c>
      <c r="DG602" s="13">
        <v>0</v>
      </c>
      <c r="DH602" s="13">
        <v>0</v>
      </c>
      <c r="DI602" s="13">
        <v>0</v>
      </c>
      <c r="DJ602" s="13">
        <v>0</v>
      </c>
      <c r="DK602" s="13">
        <v>0</v>
      </c>
      <c r="DL602" s="13">
        <v>0</v>
      </c>
      <c r="DM602" s="13">
        <v>0</v>
      </c>
      <c r="DN602" s="13">
        <v>0</v>
      </c>
      <c r="DO602" s="13">
        <v>0</v>
      </c>
      <c r="DP602" s="13">
        <v>0</v>
      </c>
      <c r="DQ602" s="13">
        <v>0</v>
      </c>
      <c r="DR602" s="13">
        <v>0</v>
      </c>
      <c r="DS602" s="13">
        <v>0</v>
      </c>
      <c r="DT602" s="13">
        <v>0</v>
      </c>
      <c r="DU602" s="13">
        <v>0</v>
      </c>
      <c r="DV602" s="13">
        <v>0</v>
      </c>
      <c r="DW602" s="13">
        <v>0</v>
      </c>
      <c r="DX602" s="13">
        <v>0</v>
      </c>
      <c r="DY602" s="13">
        <v>0</v>
      </c>
      <c r="DZ602" s="13">
        <v>0</v>
      </c>
      <c r="EA602" s="13">
        <v>0</v>
      </c>
      <c r="EB602" s="13">
        <v>0</v>
      </c>
      <c r="EC602" s="13">
        <v>0</v>
      </c>
      <c r="ED602" s="13">
        <v>0</v>
      </c>
      <c r="EE602" s="13">
        <v>0</v>
      </c>
      <c r="EF602" s="13">
        <v>0</v>
      </c>
      <c r="EG602" s="13">
        <v>0</v>
      </c>
      <c r="EH602" s="13">
        <v>0</v>
      </c>
      <c r="EI602" s="13">
        <v>0</v>
      </c>
      <c r="EJ602" s="13">
        <v>0</v>
      </c>
      <c r="EK602" s="13">
        <v>0</v>
      </c>
      <c r="EL602" s="13">
        <v>0</v>
      </c>
      <c r="EM602" s="13">
        <v>5222</v>
      </c>
      <c r="EN602" s="13">
        <v>0</v>
      </c>
      <c r="EO602" s="13">
        <v>0</v>
      </c>
      <c r="EP602" s="13">
        <v>0</v>
      </c>
      <c r="EQ602" s="13">
        <v>0</v>
      </c>
      <c r="ER602" s="13">
        <v>0</v>
      </c>
      <c r="ES602" s="13">
        <v>0</v>
      </c>
      <c r="ET602" s="13">
        <v>0</v>
      </c>
      <c r="EU602" s="13">
        <v>5222</v>
      </c>
      <c r="EV602" s="50">
        <v>0</v>
      </c>
      <c r="EW602" s="13">
        <v>0</v>
      </c>
      <c r="EX602" s="13">
        <v>0</v>
      </c>
      <c r="EY602" s="13">
        <v>0</v>
      </c>
      <c r="EZ602" s="13">
        <v>0</v>
      </c>
      <c r="FA602" s="13">
        <v>0</v>
      </c>
      <c r="FB602" s="13">
        <v>0</v>
      </c>
      <c r="FC602" s="13">
        <v>0</v>
      </c>
      <c r="FD602" s="13">
        <v>0</v>
      </c>
      <c r="FE602" s="13">
        <v>0.92</v>
      </c>
      <c r="FK602" s="13">
        <v>0</v>
      </c>
      <c r="FL602" s="13">
        <v>0</v>
      </c>
    </row>
    <row r="603" spans="1:180">
      <c r="A603" s="13">
        <v>3</v>
      </c>
      <c r="B603" s="13" t="s">
        <v>361</v>
      </c>
      <c r="C603" s="13">
        <v>5300</v>
      </c>
      <c r="D603" s="13">
        <v>0</v>
      </c>
      <c r="E603" s="13">
        <v>26</v>
      </c>
      <c r="F603" s="13">
        <v>191</v>
      </c>
      <c r="G603" s="13">
        <v>5300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5300</v>
      </c>
      <c r="AJ603" s="13">
        <v>0</v>
      </c>
      <c r="AK603" s="13">
        <v>0</v>
      </c>
      <c r="AL603" s="13">
        <v>5300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>
        <v>0</v>
      </c>
      <c r="AT603" s="13">
        <v>0</v>
      </c>
      <c r="AU603" s="13">
        <v>0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3">
        <v>0</v>
      </c>
      <c r="BF603" s="13">
        <v>0</v>
      </c>
      <c r="BG603" s="13">
        <v>0</v>
      </c>
      <c r="BH603" s="13">
        <v>0</v>
      </c>
      <c r="BI603" s="13">
        <v>0</v>
      </c>
      <c r="BJ603" s="13">
        <v>0</v>
      </c>
      <c r="BK603" s="13">
        <v>0</v>
      </c>
      <c r="BL603" s="13">
        <v>0</v>
      </c>
      <c r="BM603" s="13">
        <v>0</v>
      </c>
      <c r="BN603" s="13">
        <v>0</v>
      </c>
      <c r="BO603" s="13">
        <v>0</v>
      </c>
      <c r="BP603" s="13">
        <v>0</v>
      </c>
      <c r="BQ603" s="13">
        <v>0</v>
      </c>
      <c r="BR603" s="13">
        <v>0</v>
      </c>
      <c r="BS603" s="13">
        <v>0</v>
      </c>
      <c r="BT603" s="13">
        <v>0</v>
      </c>
      <c r="BU603" s="13">
        <v>0</v>
      </c>
      <c r="BV603" s="13">
        <v>0</v>
      </c>
      <c r="BW603" s="13">
        <v>0</v>
      </c>
      <c r="BX603" s="13">
        <v>0</v>
      </c>
      <c r="BY603" s="13">
        <v>0</v>
      </c>
      <c r="BZ603" s="13">
        <v>0</v>
      </c>
      <c r="CA603" s="13">
        <v>0</v>
      </c>
      <c r="CB603" s="13">
        <v>0</v>
      </c>
      <c r="CC603" s="13">
        <v>0</v>
      </c>
      <c r="CD603" s="13">
        <v>0</v>
      </c>
      <c r="CE603" s="13">
        <v>0</v>
      </c>
      <c r="CF603" s="13">
        <v>0</v>
      </c>
      <c r="CG603" s="13">
        <v>0</v>
      </c>
      <c r="CH603" s="13">
        <v>0</v>
      </c>
      <c r="CI603" s="13">
        <v>0</v>
      </c>
      <c r="CJ603" s="13">
        <v>0</v>
      </c>
      <c r="CK603" s="13">
        <v>0</v>
      </c>
      <c r="CL603" s="13">
        <v>0</v>
      </c>
      <c r="CM603" s="13">
        <v>0</v>
      </c>
      <c r="CN603" s="13">
        <v>0</v>
      </c>
      <c r="CO603" s="13">
        <v>0</v>
      </c>
      <c r="CP603" s="13">
        <v>0</v>
      </c>
      <c r="CQ603" s="13">
        <v>0</v>
      </c>
      <c r="CR603" s="13">
        <v>0</v>
      </c>
      <c r="CS603" s="13">
        <v>0</v>
      </c>
      <c r="CT603" s="13">
        <v>0.91</v>
      </c>
      <c r="CU603" s="13">
        <v>0</v>
      </c>
      <c r="CV603" s="13">
        <v>0</v>
      </c>
      <c r="CW603" s="13">
        <v>0</v>
      </c>
      <c r="CX603" s="13">
        <v>0</v>
      </c>
      <c r="CY603" s="13">
        <v>0</v>
      </c>
      <c r="CZ603" s="13">
        <v>0</v>
      </c>
      <c r="DA603" s="13">
        <v>0</v>
      </c>
      <c r="DB603" s="13">
        <v>0</v>
      </c>
      <c r="DC603" s="13">
        <v>0</v>
      </c>
      <c r="DD603" s="13">
        <v>0</v>
      </c>
      <c r="DE603" s="13">
        <v>0</v>
      </c>
      <c r="DF603" s="13">
        <v>0</v>
      </c>
      <c r="DG603" s="13">
        <v>0</v>
      </c>
      <c r="DH603" s="13">
        <v>0</v>
      </c>
      <c r="DI603" s="13">
        <v>0</v>
      </c>
      <c r="DJ603" s="13">
        <v>0</v>
      </c>
      <c r="DK603" s="13">
        <v>0</v>
      </c>
      <c r="DL603" s="13">
        <v>0</v>
      </c>
      <c r="DM603" s="13">
        <v>0</v>
      </c>
      <c r="DN603" s="13">
        <v>0</v>
      </c>
      <c r="DO603" s="13">
        <v>0</v>
      </c>
      <c r="DP603" s="13">
        <v>0</v>
      </c>
      <c r="DQ603" s="13">
        <v>0</v>
      </c>
      <c r="DR603" s="13">
        <v>0</v>
      </c>
      <c r="DS603" s="13">
        <v>0</v>
      </c>
      <c r="DT603" s="13">
        <v>0</v>
      </c>
      <c r="DU603" s="13">
        <v>0</v>
      </c>
      <c r="DV603" s="13">
        <v>0</v>
      </c>
      <c r="DW603" s="13">
        <v>0</v>
      </c>
      <c r="DX603" s="13">
        <v>0</v>
      </c>
      <c r="DY603" s="13">
        <v>0</v>
      </c>
      <c r="DZ603" s="13">
        <v>0</v>
      </c>
      <c r="EA603" s="13">
        <v>0</v>
      </c>
      <c r="EB603" s="13">
        <v>0</v>
      </c>
      <c r="EC603" s="13">
        <v>0</v>
      </c>
      <c r="ED603" s="13">
        <v>0</v>
      </c>
      <c r="EE603" s="13">
        <v>0</v>
      </c>
      <c r="EF603" s="13">
        <v>0</v>
      </c>
      <c r="EG603" s="13">
        <v>0</v>
      </c>
      <c r="EH603" s="13">
        <v>0</v>
      </c>
      <c r="EI603" s="13">
        <v>0</v>
      </c>
      <c r="EJ603" s="13">
        <v>0</v>
      </c>
      <c r="EK603" s="13">
        <v>0</v>
      </c>
      <c r="EL603" s="13">
        <v>0</v>
      </c>
      <c r="EM603" s="13">
        <v>5300</v>
      </c>
      <c r="EN603" s="13">
        <v>237.44</v>
      </c>
      <c r="EO603" s="13">
        <v>119.78</v>
      </c>
      <c r="EP603" s="13">
        <v>0</v>
      </c>
      <c r="EQ603" s="13">
        <v>0</v>
      </c>
      <c r="ER603" s="13">
        <v>0</v>
      </c>
      <c r="ES603" s="13">
        <v>0</v>
      </c>
      <c r="ET603" s="13">
        <v>357.22</v>
      </c>
      <c r="EU603" s="13">
        <v>5300</v>
      </c>
      <c r="EV603" s="50">
        <v>4240</v>
      </c>
      <c r="EW603" s="13">
        <v>15531.12</v>
      </c>
      <c r="EX603" s="13">
        <v>0</v>
      </c>
      <c r="EY603" s="13">
        <v>15531.12</v>
      </c>
      <c r="EZ603" s="13">
        <v>0</v>
      </c>
      <c r="FA603" s="13">
        <v>0</v>
      </c>
      <c r="FB603" s="13">
        <v>0</v>
      </c>
      <c r="FC603" s="13">
        <v>0</v>
      </c>
      <c r="FD603" s="13">
        <v>138.28</v>
      </c>
      <c r="FE603" s="13">
        <v>0.41</v>
      </c>
      <c r="FK603" s="13">
        <v>4804.5</v>
      </c>
      <c r="FL603" s="13">
        <v>0</v>
      </c>
    </row>
    <row r="604" spans="1:180">
      <c r="A604" s="13">
        <v>4</v>
      </c>
      <c r="B604" s="13" t="s">
        <v>361</v>
      </c>
      <c r="C604" s="13">
        <v>5444</v>
      </c>
      <c r="D604" s="13">
        <v>0</v>
      </c>
      <c r="E604" s="13">
        <v>26</v>
      </c>
      <c r="F604" s="13">
        <v>191</v>
      </c>
      <c r="G604" s="13">
        <v>5444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5444</v>
      </c>
      <c r="AJ604" s="13">
        <v>0</v>
      </c>
      <c r="AK604" s="13">
        <v>0</v>
      </c>
      <c r="AL604" s="13">
        <v>5444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>
        <v>0</v>
      </c>
      <c r="AT604" s="13">
        <v>0</v>
      </c>
      <c r="AU604" s="13">
        <v>0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3">
        <v>0</v>
      </c>
      <c r="BF604" s="13">
        <v>0</v>
      </c>
      <c r="BG604" s="13">
        <v>0</v>
      </c>
      <c r="BH604" s="13">
        <v>0</v>
      </c>
      <c r="BI604" s="13">
        <v>0</v>
      </c>
      <c r="BJ604" s="13">
        <v>0</v>
      </c>
      <c r="BK604" s="13">
        <v>0</v>
      </c>
      <c r="BL604" s="13">
        <v>0</v>
      </c>
      <c r="BM604" s="13">
        <v>0</v>
      </c>
      <c r="BN604" s="13">
        <v>0</v>
      </c>
      <c r="BO604" s="13">
        <v>0</v>
      </c>
      <c r="BP604" s="13">
        <v>0</v>
      </c>
      <c r="BQ604" s="13">
        <v>0</v>
      </c>
      <c r="BR604" s="13">
        <v>0</v>
      </c>
      <c r="BS604" s="13">
        <v>0</v>
      </c>
      <c r="BT604" s="13">
        <v>0</v>
      </c>
      <c r="BU604" s="13">
        <v>0</v>
      </c>
      <c r="BV604" s="13">
        <v>0</v>
      </c>
      <c r="BW604" s="13">
        <v>0</v>
      </c>
      <c r="BX604" s="13">
        <v>0</v>
      </c>
      <c r="BY604" s="13">
        <v>0</v>
      </c>
      <c r="BZ604" s="13">
        <v>0</v>
      </c>
      <c r="CA604" s="13">
        <v>0</v>
      </c>
      <c r="CB604" s="13">
        <v>0</v>
      </c>
      <c r="CC604" s="13">
        <v>0</v>
      </c>
      <c r="CD604" s="13">
        <v>0</v>
      </c>
      <c r="CE604" s="13">
        <v>0</v>
      </c>
      <c r="CF604" s="13">
        <v>0</v>
      </c>
      <c r="CG604" s="13">
        <v>0</v>
      </c>
      <c r="CH604" s="13">
        <v>0</v>
      </c>
      <c r="CI604" s="13">
        <v>0</v>
      </c>
      <c r="CJ604" s="13">
        <v>0</v>
      </c>
      <c r="CK604" s="13">
        <v>0</v>
      </c>
      <c r="CL604" s="13">
        <v>0</v>
      </c>
      <c r="CM604" s="13">
        <v>0</v>
      </c>
      <c r="CN604" s="13">
        <v>0</v>
      </c>
      <c r="CO604" s="13">
        <v>0</v>
      </c>
      <c r="CP604" s="13">
        <v>0</v>
      </c>
      <c r="CQ604" s="13">
        <v>0</v>
      </c>
      <c r="CR604" s="13">
        <v>0</v>
      </c>
      <c r="CS604" s="13">
        <v>0</v>
      </c>
      <c r="CT604" s="13">
        <v>0.4</v>
      </c>
      <c r="CU604" s="13">
        <v>0</v>
      </c>
      <c r="CV604" s="13">
        <v>0</v>
      </c>
      <c r="CW604" s="13">
        <v>0</v>
      </c>
      <c r="CX604" s="13">
        <v>0</v>
      </c>
      <c r="CY604" s="13">
        <v>0</v>
      </c>
      <c r="CZ604" s="13">
        <v>0</v>
      </c>
      <c r="DA604" s="13">
        <v>0</v>
      </c>
      <c r="DB604" s="13">
        <v>0</v>
      </c>
      <c r="DC604" s="13">
        <v>0</v>
      </c>
      <c r="DD604" s="13">
        <v>0</v>
      </c>
      <c r="DE604" s="13">
        <v>0</v>
      </c>
      <c r="DF604" s="13">
        <v>0</v>
      </c>
      <c r="DG604" s="13">
        <v>0</v>
      </c>
      <c r="DH604" s="13">
        <v>0</v>
      </c>
      <c r="DI604" s="13">
        <v>0</v>
      </c>
      <c r="DJ604" s="13">
        <v>0</v>
      </c>
      <c r="DK604" s="13">
        <v>0</v>
      </c>
      <c r="DL604" s="13">
        <v>0</v>
      </c>
      <c r="DM604" s="13">
        <v>0</v>
      </c>
      <c r="DN604" s="13">
        <v>0</v>
      </c>
      <c r="DO604" s="13">
        <v>0</v>
      </c>
      <c r="DP604" s="13">
        <v>0</v>
      </c>
      <c r="DQ604" s="13">
        <v>0</v>
      </c>
      <c r="DR604" s="13">
        <v>0</v>
      </c>
      <c r="DS604" s="13">
        <v>0</v>
      </c>
      <c r="DT604" s="13">
        <v>0</v>
      </c>
      <c r="DU604" s="13">
        <v>0</v>
      </c>
      <c r="DV604" s="13">
        <v>0</v>
      </c>
      <c r="DW604" s="13">
        <v>0</v>
      </c>
      <c r="DX604" s="13">
        <v>0</v>
      </c>
      <c r="DY604" s="13">
        <v>0</v>
      </c>
      <c r="DZ604" s="13">
        <v>0</v>
      </c>
      <c r="EA604" s="13">
        <v>0</v>
      </c>
      <c r="EB604" s="13">
        <v>0</v>
      </c>
      <c r="EC604" s="13">
        <v>0</v>
      </c>
      <c r="ED604" s="13">
        <v>0</v>
      </c>
      <c r="EE604" s="13">
        <v>0</v>
      </c>
      <c r="EF604" s="13">
        <v>0</v>
      </c>
      <c r="EG604" s="13">
        <v>0</v>
      </c>
      <c r="EH604" s="13">
        <v>0</v>
      </c>
      <c r="EI604" s="13">
        <v>0</v>
      </c>
      <c r="EJ604" s="13">
        <v>0</v>
      </c>
      <c r="EK604" s="13">
        <v>0</v>
      </c>
      <c r="EL604" s="13">
        <v>0</v>
      </c>
      <c r="EM604" s="13">
        <v>5444</v>
      </c>
      <c r="EN604" s="13">
        <v>243.89</v>
      </c>
      <c r="EO604" s="13">
        <v>123.03</v>
      </c>
      <c r="EP604" s="13">
        <v>0</v>
      </c>
      <c r="EQ604" s="13">
        <v>0</v>
      </c>
      <c r="ER604" s="13">
        <v>0</v>
      </c>
      <c r="ES604" s="13">
        <v>0</v>
      </c>
      <c r="ET604" s="13">
        <v>366.92</v>
      </c>
      <c r="EU604" s="13">
        <v>5444</v>
      </c>
      <c r="EV604" s="50">
        <v>0</v>
      </c>
      <c r="EW604" s="13">
        <v>14864.32</v>
      </c>
      <c r="EX604" s="13">
        <v>0</v>
      </c>
      <c r="EY604" s="13">
        <v>14864.32</v>
      </c>
      <c r="EZ604" s="13">
        <v>0</v>
      </c>
      <c r="FA604" s="13">
        <v>0</v>
      </c>
      <c r="FB604" s="13">
        <v>0</v>
      </c>
      <c r="FC604" s="13">
        <v>0</v>
      </c>
      <c r="FD604" s="13">
        <v>0</v>
      </c>
      <c r="FE604" s="13">
        <v>0.32</v>
      </c>
      <c r="FK604" s="13">
        <v>5077.08</v>
      </c>
      <c r="FL604" s="13">
        <v>0</v>
      </c>
    </row>
    <row r="605" spans="1:180">
      <c r="A605" s="13">
        <v>5</v>
      </c>
      <c r="B605" s="13" t="s">
        <v>361</v>
      </c>
      <c r="C605" s="13">
        <v>40000</v>
      </c>
      <c r="D605" s="13">
        <v>0</v>
      </c>
      <c r="E605" s="13">
        <v>26</v>
      </c>
      <c r="F605" s="13">
        <v>191</v>
      </c>
      <c r="G605" s="13">
        <v>40000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40000</v>
      </c>
      <c r="AJ605" s="13">
        <v>0</v>
      </c>
      <c r="AK605" s="13">
        <v>0</v>
      </c>
      <c r="AL605" s="13">
        <v>40000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>
        <v>0</v>
      </c>
      <c r="AT605" s="13">
        <v>0</v>
      </c>
      <c r="AU605" s="13">
        <v>0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3">
        <v>0</v>
      </c>
      <c r="BF605" s="13">
        <v>0</v>
      </c>
      <c r="BG605" s="13">
        <v>0</v>
      </c>
      <c r="BH605" s="13">
        <v>0</v>
      </c>
      <c r="BI605" s="13">
        <v>1000</v>
      </c>
      <c r="BJ605" s="13">
        <v>2000</v>
      </c>
      <c r="BK605" s="13">
        <v>1000</v>
      </c>
      <c r="BL605" s="13">
        <v>0</v>
      </c>
      <c r="BM605" s="13">
        <v>0</v>
      </c>
      <c r="BN605" s="13">
        <v>0</v>
      </c>
      <c r="BO605" s="13">
        <v>0</v>
      </c>
      <c r="BP605" s="13">
        <v>0</v>
      </c>
      <c r="BQ605" s="13">
        <v>0</v>
      </c>
      <c r="BR605" s="13">
        <v>0</v>
      </c>
      <c r="BS605" s="13">
        <v>0</v>
      </c>
      <c r="BT605" s="13">
        <v>0</v>
      </c>
      <c r="BU605" s="13">
        <v>0</v>
      </c>
      <c r="BV605" s="13">
        <v>0</v>
      </c>
      <c r="BW605" s="13">
        <v>0</v>
      </c>
      <c r="BX605" s="13">
        <v>0</v>
      </c>
      <c r="BY605" s="13">
        <v>0</v>
      </c>
      <c r="BZ605" s="13">
        <v>0</v>
      </c>
      <c r="CA605" s="13">
        <v>0</v>
      </c>
      <c r="CB605" s="13">
        <v>0</v>
      </c>
      <c r="CC605" s="13">
        <v>0</v>
      </c>
      <c r="CD605" s="13">
        <v>0</v>
      </c>
      <c r="CE605" s="13">
        <v>0</v>
      </c>
      <c r="CF605" s="13">
        <v>0</v>
      </c>
      <c r="CG605" s="13">
        <v>0</v>
      </c>
      <c r="CH605" s="13">
        <v>0</v>
      </c>
      <c r="CI605" s="13">
        <v>0</v>
      </c>
      <c r="CJ605" s="13">
        <v>0</v>
      </c>
      <c r="CK605" s="13">
        <v>0</v>
      </c>
      <c r="CL605" s="13">
        <v>0</v>
      </c>
      <c r="CM605" s="13">
        <v>0</v>
      </c>
      <c r="CN605" s="13">
        <v>0</v>
      </c>
      <c r="CO605" s="13">
        <v>0</v>
      </c>
      <c r="CP605" s="13">
        <v>0</v>
      </c>
      <c r="CQ605" s="13">
        <v>0</v>
      </c>
      <c r="CR605" s="13">
        <v>0</v>
      </c>
      <c r="CS605" s="13">
        <v>0</v>
      </c>
      <c r="CT605" s="13">
        <v>0.82</v>
      </c>
      <c r="CU605" s="13">
        <v>0</v>
      </c>
      <c r="CV605" s="13">
        <v>0</v>
      </c>
      <c r="CW605" s="13">
        <v>0</v>
      </c>
      <c r="CX605" s="13">
        <v>0</v>
      </c>
      <c r="CY605" s="13">
        <v>0</v>
      </c>
      <c r="CZ605" s="13">
        <v>0</v>
      </c>
      <c r="DA605" s="13">
        <v>0</v>
      </c>
      <c r="DB605" s="13">
        <v>0</v>
      </c>
      <c r="DC605" s="13">
        <v>0</v>
      </c>
      <c r="DD605" s="13">
        <v>0</v>
      </c>
      <c r="DE605" s="13">
        <v>0</v>
      </c>
      <c r="DF605" s="13">
        <v>0</v>
      </c>
      <c r="DG605" s="13">
        <v>0</v>
      </c>
      <c r="DH605" s="13">
        <v>0</v>
      </c>
      <c r="DI605" s="13">
        <v>0</v>
      </c>
      <c r="DJ605" s="13">
        <v>0</v>
      </c>
      <c r="DK605" s="13">
        <v>0</v>
      </c>
      <c r="DL605" s="13">
        <v>0</v>
      </c>
      <c r="DM605" s="13">
        <v>0</v>
      </c>
      <c r="DN605" s="13">
        <v>0</v>
      </c>
      <c r="DO605" s="13">
        <v>0</v>
      </c>
      <c r="DP605" s="13">
        <v>0</v>
      </c>
      <c r="DQ605" s="13">
        <v>0</v>
      </c>
      <c r="DR605" s="13">
        <v>0</v>
      </c>
      <c r="DS605" s="13">
        <v>0</v>
      </c>
      <c r="DT605" s="13">
        <v>0</v>
      </c>
      <c r="DU605" s="13">
        <v>0</v>
      </c>
      <c r="DV605" s="13">
        <v>0</v>
      </c>
      <c r="DW605" s="13">
        <v>0</v>
      </c>
      <c r="DX605" s="13">
        <v>0</v>
      </c>
      <c r="DY605" s="13">
        <v>0</v>
      </c>
      <c r="DZ605" s="13">
        <v>0</v>
      </c>
      <c r="EA605" s="13">
        <v>0</v>
      </c>
      <c r="EB605" s="13">
        <v>0</v>
      </c>
      <c r="EC605" s="13">
        <v>0</v>
      </c>
      <c r="ED605" s="13">
        <v>0</v>
      </c>
      <c r="EE605" s="13">
        <v>0</v>
      </c>
      <c r="EF605" s="13">
        <v>0</v>
      </c>
      <c r="EG605" s="13">
        <v>0</v>
      </c>
      <c r="EH605" s="13">
        <v>0</v>
      </c>
      <c r="EI605" s="13">
        <v>0</v>
      </c>
      <c r="EJ605" s="13">
        <v>0</v>
      </c>
      <c r="EK605" s="13">
        <v>0</v>
      </c>
      <c r="EL605" s="13">
        <v>0</v>
      </c>
      <c r="EM605" s="13">
        <v>40000</v>
      </c>
      <c r="EN605" s="13">
        <v>268.8</v>
      </c>
      <c r="EO605" s="13">
        <v>904</v>
      </c>
      <c r="EP605" s="13">
        <v>0</v>
      </c>
      <c r="EQ605" s="13">
        <v>0</v>
      </c>
      <c r="ER605" s="13">
        <v>0</v>
      </c>
      <c r="ES605" s="13">
        <v>0</v>
      </c>
      <c r="ET605" s="13">
        <v>1172.8</v>
      </c>
      <c r="EU605" s="13">
        <v>40000</v>
      </c>
      <c r="EV605" s="50">
        <v>0</v>
      </c>
      <c r="EW605" s="13">
        <v>47428.4</v>
      </c>
      <c r="EX605" s="13">
        <v>0</v>
      </c>
      <c r="EY605" s="13">
        <v>47428.4</v>
      </c>
      <c r="EZ605" s="13">
        <v>0</v>
      </c>
      <c r="FA605" s="13">
        <v>0</v>
      </c>
      <c r="FB605" s="13">
        <v>0</v>
      </c>
      <c r="FC605" s="13">
        <v>0</v>
      </c>
      <c r="FD605" s="13">
        <v>0</v>
      </c>
      <c r="FE605" s="13">
        <v>0.03</v>
      </c>
      <c r="FK605" s="13">
        <v>42827.199999999997</v>
      </c>
      <c r="FL605" s="13">
        <v>642.41</v>
      </c>
    </row>
    <row r="606" spans="1:180">
      <c r="F606" s="13"/>
      <c r="H606" s="13"/>
      <c r="AJ606" s="13"/>
      <c r="AK606" s="13"/>
      <c r="AL606" s="13"/>
      <c r="AM606" s="13"/>
      <c r="AN606" s="13"/>
      <c r="EM606" s="13"/>
    </row>
    <row r="607" spans="1:180">
      <c r="F607" s="13"/>
      <c r="H607" s="13"/>
      <c r="AJ607" s="13"/>
      <c r="AK607" s="13"/>
      <c r="AL607" s="13"/>
      <c r="AM607" s="13"/>
      <c r="AN607" s="13"/>
      <c r="EM607" s="13"/>
    </row>
    <row r="608" spans="1:180">
      <c r="F608" s="13"/>
      <c r="H608" s="13"/>
      <c r="AJ608" s="13"/>
      <c r="AK608" s="13"/>
      <c r="AL608" s="13"/>
      <c r="AM608" s="13"/>
      <c r="AN608" s="13"/>
      <c r="EM608" s="13"/>
    </row>
    <row r="609" spans="6:143">
      <c r="F609" s="13"/>
      <c r="H609" s="13"/>
      <c r="AJ609" s="13"/>
      <c r="AK609" s="13"/>
      <c r="AL609" s="13"/>
      <c r="AM609" s="13"/>
      <c r="AN609" s="13"/>
      <c r="EM609" s="13"/>
    </row>
    <row r="610" spans="6:143">
      <c r="F610" s="13"/>
      <c r="H610" s="13"/>
      <c r="AJ610" s="13"/>
      <c r="AK610" s="13"/>
      <c r="AL610" s="13"/>
      <c r="AM610" s="13"/>
      <c r="AN610" s="13"/>
      <c r="EM610" s="13"/>
    </row>
    <row r="611" spans="6:143">
      <c r="F611" s="13"/>
      <c r="H611" s="13"/>
      <c r="AJ611" s="13"/>
      <c r="AK611" s="13"/>
      <c r="AL611" s="13"/>
      <c r="AM611" s="13"/>
      <c r="AN611" s="13"/>
      <c r="EM611" s="13"/>
    </row>
    <row r="612" spans="6:143">
      <c r="F612" s="13"/>
      <c r="H612" s="13"/>
      <c r="AJ612" s="13"/>
      <c r="AK612" s="13"/>
      <c r="AL612" s="13"/>
      <c r="AM612" s="13"/>
      <c r="AN612" s="13"/>
      <c r="EM612" s="13"/>
    </row>
    <row r="613" spans="6:143">
      <c r="F613" s="13"/>
      <c r="H613" s="13"/>
      <c r="AJ613" s="13"/>
      <c r="AK613" s="13"/>
      <c r="AL613" s="13"/>
      <c r="AM613" s="13"/>
      <c r="AN613" s="13"/>
      <c r="EM613" s="13"/>
    </row>
    <row r="614" spans="6:143">
      <c r="F614" s="13"/>
      <c r="H614" s="13"/>
      <c r="AJ614" s="13"/>
      <c r="AK614" s="13"/>
      <c r="AL614" s="13"/>
      <c r="AM614" s="13"/>
      <c r="AN614" s="13"/>
      <c r="EM614" s="13"/>
    </row>
    <row r="615" spans="6:143">
      <c r="F615" s="13"/>
      <c r="H615" s="13"/>
      <c r="AJ615" s="13"/>
      <c r="AK615" s="13"/>
      <c r="AL615" s="13"/>
      <c r="AM615" s="13"/>
      <c r="AN615" s="13"/>
      <c r="EM615" s="13"/>
    </row>
    <row r="616" spans="6:143">
      <c r="F616" s="13"/>
      <c r="H616" s="13"/>
      <c r="AJ616" s="13"/>
      <c r="AK616" s="13"/>
      <c r="AL616" s="13"/>
      <c r="AM616" s="13"/>
      <c r="AN616" s="13"/>
      <c r="EM616" s="13"/>
    </row>
    <row r="617" spans="6:143">
      <c r="F617" s="13"/>
      <c r="H617" s="13"/>
      <c r="AJ617" s="13"/>
      <c r="AK617" s="13"/>
      <c r="AL617" s="13"/>
      <c r="AM617" s="13"/>
      <c r="AN617" s="13"/>
      <c r="EM617" s="13"/>
    </row>
    <row r="618" spans="6:143">
      <c r="F618" s="13"/>
      <c r="H618" s="13"/>
      <c r="AJ618" s="13"/>
      <c r="AK618" s="13"/>
      <c r="AL618" s="13"/>
      <c r="AM618" s="13"/>
      <c r="AN618" s="13"/>
      <c r="EM618" s="13"/>
    </row>
    <row r="619" spans="6:143">
      <c r="F619" s="13"/>
      <c r="H619" s="13"/>
      <c r="AJ619" s="13"/>
      <c r="AK619" s="13"/>
      <c r="AL619" s="13"/>
      <c r="AM619" s="13"/>
      <c r="AN619" s="13"/>
      <c r="EM619" s="13"/>
    </row>
    <row r="620" spans="6:143">
      <c r="F620" s="13"/>
      <c r="H620" s="13"/>
      <c r="AJ620" s="13"/>
      <c r="AK620" s="13"/>
      <c r="AL620" s="13"/>
      <c r="AM620" s="13"/>
      <c r="AN620" s="13"/>
      <c r="EM620" s="13"/>
    </row>
    <row r="621" spans="6:143">
      <c r="F621" s="13"/>
      <c r="H621" s="13"/>
      <c r="AJ621" s="13"/>
      <c r="AK621" s="13"/>
      <c r="AL621" s="13"/>
      <c r="AM621" s="13"/>
      <c r="AN621" s="13"/>
      <c r="EM621" s="13"/>
    </row>
    <row r="622" spans="6:143">
      <c r="F622" s="13"/>
      <c r="H622" s="13"/>
      <c r="AJ622" s="13"/>
      <c r="AK622" s="13"/>
      <c r="AL622" s="13"/>
      <c r="AM622" s="13"/>
      <c r="AN622" s="13"/>
      <c r="EM622" s="13"/>
    </row>
    <row r="623" spans="6:143">
      <c r="F623" s="13"/>
      <c r="H623" s="13"/>
      <c r="AJ623" s="13"/>
      <c r="AK623" s="13"/>
      <c r="AL623" s="13"/>
      <c r="AM623" s="13"/>
      <c r="AN623" s="13"/>
      <c r="EM623" s="13"/>
    </row>
    <row r="624" spans="6:143">
      <c r="F624" s="13"/>
      <c r="H624" s="13"/>
      <c r="AJ624" s="13"/>
      <c r="AK624" s="13"/>
      <c r="AL624" s="13"/>
      <c r="AM624" s="13"/>
      <c r="AN624" s="13"/>
      <c r="EM624" s="13"/>
    </row>
    <row r="625" spans="6:143">
      <c r="F625" s="13"/>
      <c r="H625" s="13"/>
      <c r="AJ625" s="13"/>
      <c r="AK625" s="13"/>
      <c r="AL625" s="13"/>
      <c r="AM625" s="13"/>
      <c r="AN625" s="13"/>
      <c r="EM625" s="13"/>
    </row>
    <row r="626" spans="6:143">
      <c r="F626" s="13"/>
      <c r="H626" s="13"/>
      <c r="AJ626" s="13"/>
      <c r="AK626" s="13"/>
      <c r="AL626" s="13"/>
      <c r="AM626" s="13"/>
      <c r="AN626" s="13"/>
      <c r="EM626" s="13"/>
    </row>
    <row r="627" spans="6:143">
      <c r="F627" s="13"/>
      <c r="H627" s="13"/>
      <c r="AJ627" s="13"/>
      <c r="AK627" s="13"/>
      <c r="AL627" s="13"/>
      <c r="AM627" s="13"/>
      <c r="AN627" s="13"/>
      <c r="EM627" s="13"/>
    </row>
    <row r="628" spans="6:143">
      <c r="F628" s="13"/>
      <c r="H628" s="13"/>
      <c r="AJ628" s="13"/>
      <c r="AK628" s="13"/>
      <c r="AL628" s="13"/>
      <c r="AM628" s="13"/>
      <c r="AN628" s="13"/>
      <c r="EM628" s="13"/>
    </row>
    <row r="629" spans="6:143">
      <c r="F629" s="13"/>
      <c r="H629" s="13"/>
      <c r="AJ629" s="13"/>
      <c r="AK629" s="13"/>
      <c r="AL629" s="13"/>
      <c r="AM629" s="13"/>
      <c r="AN629" s="13"/>
      <c r="EM629" s="13"/>
    </row>
    <row r="630" spans="6:143">
      <c r="F630" s="13"/>
      <c r="H630" s="13"/>
      <c r="AJ630" s="13"/>
      <c r="AK630" s="13"/>
      <c r="AL630" s="13"/>
      <c r="AM630" s="13"/>
      <c r="AN630" s="13"/>
      <c r="EM630" s="13"/>
    </row>
    <row r="631" spans="6:143">
      <c r="F631" s="13"/>
      <c r="H631" s="13"/>
      <c r="AJ631" s="13"/>
      <c r="AK631" s="13"/>
      <c r="AL631" s="13"/>
      <c r="AM631" s="13"/>
      <c r="AN631" s="13"/>
      <c r="EM631" s="13"/>
    </row>
    <row r="632" spans="6:143">
      <c r="F632" s="13"/>
      <c r="H632" s="13"/>
      <c r="AJ632" s="13"/>
      <c r="AK632" s="13"/>
      <c r="AL632" s="13"/>
      <c r="AM632" s="13"/>
      <c r="AN632" s="13"/>
      <c r="EM632" s="13"/>
    </row>
    <row r="633" spans="6:143">
      <c r="F633" s="13"/>
      <c r="H633" s="13"/>
      <c r="AJ633" s="13"/>
      <c r="AK633" s="13"/>
      <c r="AL633" s="13"/>
      <c r="AM633" s="13"/>
      <c r="AN633" s="13"/>
      <c r="EM633" s="13"/>
    </row>
    <row r="634" spans="6:143">
      <c r="F634" s="13"/>
      <c r="H634" s="13"/>
      <c r="AJ634" s="13"/>
      <c r="AK634" s="13"/>
      <c r="AL634" s="13"/>
      <c r="AM634" s="13"/>
      <c r="AN634" s="13"/>
      <c r="EM634" s="13"/>
    </row>
    <row r="635" spans="6:143">
      <c r="F635" s="13"/>
      <c r="H635" s="13"/>
      <c r="AJ635" s="13"/>
      <c r="AK635" s="13"/>
      <c r="AL635" s="13"/>
      <c r="AM635" s="13"/>
      <c r="AN635" s="13"/>
      <c r="EM635" s="13"/>
    </row>
    <row r="636" spans="6:143">
      <c r="F636" s="13"/>
      <c r="H636" s="13"/>
      <c r="AJ636" s="13"/>
      <c r="AK636" s="13"/>
      <c r="AL636" s="13"/>
      <c r="AM636" s="13"/>
      <c r="AN636" s="13"/>
      <c r="EM636" s="13"/>
    </row>
    <row r="637" spans="6:143">
      <c r="F637" s="13"/>
      <c r="H637" s="13"/>
      <c r="AJ637" s="13"/>
      <c r="AK637" s="13"/>
      <c r="AL637" s="13"/>
      <c r="AM637" s="13"/>
      <c r="AN637" s="13"/>
      <c r="EM637" s="13"/>
    </row>
    <row r="638" spans="6:143">
      <c r="F638" s="13"/>
      <c r="H638" s="13"/>
      <c r="AJ638" s="13"/>
      <c r="AK638" s="13"/>
      <c r="AL638" s="13"/>
      <c r="AM638" s="13"/>
      <c r="AN638" s="13"/>
      <c r="EM638" s="13"/>
    </row>
    <row r="639" spans="6:143">
      <c r="F639" s="13"/>
      <c r="H639" s="13"/>
      <c r="AJ639" s="13"/>
      <c r="AK639" s="13"/>
      <c r="AL639" s="13"/>
      <c r="AM639" s="13"/>
      <c r="AN639" s="13"/>
      <c r="EM639" s="13"/>
    </row>
    <row r="640" spans="6:143">
      <c r="F640" s="13"/>
      <c r="H640" s="13"/>
      <c r="AJ640" s="13"/>
      <c r="AK640" s="13"/>
      <c r="AL640" s="13"/>
      <c r="AM640" s="13"/>
      <c r="AN640" s="13"/>
      <c r="EM640" s="13"/>
    </row>
    <row r="641" spans="6:143">
      <c r="F641" s="13"/>
      <c r="H641" s="13"/>
      <c r="AJ641" s="13"/>
      <c r="AK641" s="13"/>
      <c r="AL641" s="13"/>
      <c r="AM641" s="13"/>
      <c r="AN641" s="13"/>
      <c r="EM641" s="13"/>
    </row>
    <row r="642" spans="6:143">
      <c r="F642" s="13"/>
      <c r="H642" s="13"/>
      <c r="AJ642" s="13"/>
      <c r="AK642" s="13"/>
      <c r="AL642" s="13"/>
      <c r="AM642" s="13"/>
      <c r="AN642" s="13"/>
      <c r="EM642" s="13"/>
    </row>
    <row r="643" spans="6:143">
      <c r="F643" s="13"/>
      <c r="H643" s="13"/>
      <c r="AJ643" s="13"/>
      <c r="AK643" s="13"/>
      <c r="AL643" s="13"/>
      <c r="AM643" s="13"/>
      <c r="AN643" s="13"/>
      <c r="EM643" s="13"/>
    </row>
    <row r="644" spans="6:143">
      <c r="F644" s="13"/>
      <c r="H644" s="13"/>
      <c r="AJ644" s="13"/>
      <c r="AK644" s="13"/>
      <c r="AL644" s="13"/>
      <c r="AM644" s="13"/>
      <c r="AN644" s="13"/>
      <c r="EM644" s="13"/>
    </row>
    <row r="645" spans="6:143">
      <c r="F645" s="13"/>
      <c r="H645" s="13"/>
      <c r="AJ645" s="13"/>
      <c r="AK645" s="13"/>
      <c r="AL645" s="13"/>
      <c r="AM645" s="13"/>
      <c r="AN645" s="13"/>
      <c r="EM645" s="13"/>
    </row>
    <row r="646" spans="6:143">
      <c r="F646" s="13"/>
      <c r="H646" s="13"/>
      <c r="AJ646" s="13"/>
      <c r="AK646" s="13"/>
      <c r="AL646" s="13"/>
      <c r="AM646" s="13"/>
      <c r="AN646" s="13"/>
      <c r="EM646" s="13"/>
    </row>
    <row r="647" spans="6:143">
      <c r="F647" s="13"/>
      <c r="H647" s="13"/>
      <c r="AJ647" s="13"/>
      <c r="AK647" s="13"/>
      <c r="AL647" s="13"/>
      <c r="AM647" s="13"/>
      <c r="AN647" s="13"/>
      <c r="EM647" s="13"/>
    </row>
    <row r="648" spans="6:143">
      <c r="F648" s="13"/>
      <c r="H648" s="13"/>
      <c r="AJ648" s="13"/>
      <c r="AK648" s="13"/>
      <c r="AL648" s="13"/>
      <c r="AM648" s="13"/>
      <c r="AN648" s="13"/>
      <c r="EM648" s="13"/>
    </row>
    <row r="649" spans="6:143">
      <c r="F649" s="13"/>
      <c r="H649" s="13"/>
      <c r="AJ649" s="13"/>
      <c r="AK649" s="13"/>
      <c r="AL649" s="13"/>
      <c r="AM649" s="13"/>
      <c r="AN649" s="13"/>
      <c r="EM649" s="13"/>
    </row>
    <row r="650" spans="6:143">
      <c r="F650" s="13"/>
      <c r="H650" s="13"/>
      <c r="AJ650" s="13"/>
      <c r="AK650" s="13"/>
      <c r="AL650" s="13"/>
      <c r="AM650" s="13"/>
      <c r="AN650" s="13"/>
      <c r="EM650" s="13"/>
    </row>
    <row r="651" spans="6:143">
      <c r="F651" s="13"/>
      <c r="H651" s="13"/>
      <c r="AJ651" s="13"/>
      <c r="AK651" s="13"/>
      <c r="AL651" s="13"/>
      <c r="AM651" s="13"/>
      <c r="AN651" s="13"/>
      <c r="EM651" s="13"/>
    </row>
    <row r="652" spans="6:143">
      <c r="F652" s="13"/>
      <c r="H652" s="13"/>
      <c r="AJ652" s="13"/>
      <c r="AK652" s="13"/>
      <c r="AL652" s="13"/>
      <c r="AM652" s="13"/>
      <c r="AN652" s="13"/>
      <c r="EM652" s="13"/>
    </row>
    <row r="653" spans="6:143">
      <c r="F653" s="13"/>
      <c r="H653" s="13"/>
      <c r="AJ653" s="13"/>
      <c r="AK653" s="13"/>
      <c r="AL653" s="13"/>
      <c r="AM653" s="13"/>
      <c r="AN653" s="13"/>
      <c r="EM653" s="13"/>
    </row>
    <row r="654" spans="6:143">
      <c r="F654" s="13"/>
      <c r="H654" s="13"/>
      <c r="AJ654" s="13"/>
      <c r="AK654" s="13"/>
      <c r="AL654" s="13"/>
      <c r="AM654" s="13"/>
      <c r="AN654" s="13"/>
      <c r="EM654" s="13"/>
    </row>
    <row r="655" spans="6:143">
      <c r="F655" s="13"/>
      <c r="H655" s="13"/>
      <c r="AJ655" s="13"/>
      <c r="AK655" s="13"/>
      <c r="AL655" s="13"/>
      <c r="AM655" s="13"/>
      <c r="AN655" s="13"/>
      <c r="EM655" s="13"/>
    </row>
    <row r="656" spans="6:143">
      <c r="F656" s="13"/>
      <c r="H656" s="13"/>
      <c r="AJ656" s="13"/>
      <c r="AK656" s="13"/>
      <c r="AL656" s="13"/>
      <c r="AM656" s="13"/>
      <c r="AN656" s="13"/>
      <c r="EM656" s="13"/>
    </row>
    <row r="657" spans="6:143">
      <c r="F657" s="13"/>
      <c r="H657" s="13"/>
      <c r="AJ657" s="13"/>
      <c r="AK657" s="13"/>
      <c r="AL657" s="13"/>
      <c r="AM657" s="13"/>
      <c r="AN657" s="13"/>
      <c r="EM657" s="13"/>
    </row>
    <row r="658" spans="6:143">
      <c r="F658" s="13"/>
      <c r="H658" s="13"/>
      <c r="AJ658" s="13"/>
      <c r="AK658" s="13"/>
      <c r="AL658" s="13"/>
      <c r="AM658" s="13"/>
      <c r="AN658" s="13"/>
      <c r="EM658" s="13"/>
    </row>
    <row r="659" spans="6:143">
      <c r="F659" s="13"/>
      <c r="H659" s="13"/>
      <c r="AJ659" s="13"/>
      <c r="AK659" s="13"/>
      <c r="AL659" s="13"/>
      <c r="AM659" s="13"/>
      <c r="AN659" s="13"/>
      <c r="EM659" s="13"/>
    </row>
    <row r="660" spans="6:143">
      <c r="F660" s="13"/>
      <c r="H660" s="13"/>
      <c r="AJ660" s="13"/>
      <c r="AK660" s="13"/>
      <c r="AL660" s="13"/>
      <c r="AM660" s="13"/>
      <c r="AN660" s="13"/>
      <c r="EM660" s="13"/>
    </row>
    <row r="661" spans="6:143">
      <c r="F661" s="13"/>
      <c r="H661" s="13"/>
      <c r="AJ661" s="13"/>
      <c r="AK661" s="13"/>
      <c r="AL661" s="13"/>
      <c r="AM661" s="13"/>
      <c r="AN661" s="13"/>
      <c r="EM661" s="13"/>
    </row>
    <row r="662" spans="6:143">
      <c r="F662" s="13"/>
      <c r="H662" s="13"/>
      <c r="AJ662" s="13"/>
      <c r="AK662" s="13"/>
      <c r="AL662" s="13"/>
      <c r="AM662" s="13"/>
      <c r="AN662" s="13"/>
      <c r="EM662" s="13"/>
    </row>
    <row r="663" spans="6:143">
      <c r="F663" s="13"/>
      <c r="H663" s="13"/>
      <c r="AJ663" s="13"/>
      <c r="AK663" s="13"/>
      <c r="AL663" s="13"/>
      <c r="AM663" s="13"/>
      <c r="AN663" s="13"/>
      <c r="EM663" s="13"/>
    </row>
    <row r="664" spans="6:143">
      <c r="F664" s="13"/>
      <c r="H664" s="13"/>
      <c r="AJ664" s="13"/>
      <c r="AK664" s="13"/>
      <c r="AL664" s="13"/>
      <c r="AM664" s="13"/>
      <c r="AN664" s="13"/>
      <c r="EM664" s="13"/>
    </row>
    <row r="665" spans="6:143">
      <c r="F665" s="13"/>
      <c r="H665" s="13"/>
      <c r="AJ665" s="13"/>
      <c r="AK665" s="13"/>
      <c r="AL665" s="13"/>
      <c r="AM665" s="13"/>
      <c r="AN665" s="13"/>
      <c r="EM665" s="13"/>
    </row>
    <row r="666" spans="6:143">
      <c r="F666" s="13"/>
      <c r="H666" s="13"/>
      <c r="AJ666" s="13"/>
      <c r="AK666" s="13"/>
      <c r="AL666" s="13"/>
      <c r="AM666" s="13"/>
      <c r="AN666" s="13"/>
      <c r="EM666" s="13"/>
    </row>
    <row r="667" spans="6:143">
      <c r="F667" s="13"/>
      <c r="H667" s="13"/>
      <c r="AJ667" s="13"/>
      <c r="AK667" s="13"/>
      <c r="AL667" s="13"/>
      <c r="AM667" s="13"/>
      <c r="AN667" s="13"/>
      <c r="EM667" s="13"/>
    </row>
    <row r="668" spans="6:143">
      <c r="F668" s="13"/>
      <c r="H668" s="13"/>
      <c r="AJ668" s="13"/>
      <c r="AK668" s="13"/>
      <c r="AL668" s="13"/>
      <c r="AM668" s="13"/>
      <c r="AN668" s="13"/>
      <c r="EM668" s="13"/>
    </row>
    <row r="669" spans="6:143">
      <c r="F669" s="13"/>
      <c r="H669" s="13"/>
      <c r="AJ669" s="13"/>
      <c r="AK669" s="13"/>
      <c r="AL669" s="13"/>
      <c r="AM669" s="13"/>
      <c r="AN669" s="13"/>
      <c r="EM669" s="13"/>
    </row>
    <row r="670" spans="6:143">
      <c r="F670" s="13"/>
      <c r="H670" s="13"/>
      <c r="AJ670" s="13"/>
      <c r="AK670" s="13"/>
      <c r="AL670" s="13"/>
      <c r="AM670" s="13"/>
      <c r="AN670" s="13"/>
      <c r="EM670" s="13"/>
    </row>
    <row r="671" spans="6:143">
      <c r="F671" s="13"/>
      <c r="H671" s="13"/>
      <c r="AJ671" s="13"/>
      <c r="AK671" s="13"/>
      <c r="AL671" s="13"/>
      <c r="AM671" s="13"/>
      <c r="AN671" s="13"/>
      <c r="EM671" s="13"/>
    </row>
    <row r="672" spans="6:143">
      <c r="F672" s="13"/>
      <c r="H672" s="13"/>
      <c r="AJ672" s="13"/>
      <c r="AK672" s="13"/>
      <c r="AL672" s="13"/>
      <c r="AM672" s="13"/>
      <c r="AN672" s="13"/>
      <c r="EM672" s="13"/>
    </row>
    <row r="673" spans="6:143">
      <c r="F673" s="13"/>
      <c r="H673" s="13"/>
      <c r="AJ673" s="13"/>
      <c r="AK673" s="13"/>
      <c r="AL673" s="13"/>
      <c r="AM673" s="13"/>
      <c r="AN673" s="13"/>
      <c r="EM673" s="13"/>
    </row>
    <row r="674" spans="6:143">
      <c r="F674" s="13"/>
      <c r="H674" s="13"/>
      <c r="AJ674" s="13"/>
      <c r="AK674" s="13"/>
      <c r="AL674" s="13"/>
      <c r="AM674" s="13"/>
      <c r="AN674" s="13"/>
      <c r="EM674" s="13"/>
    </row>
    <row r="675" spans="6:143">
      <c r="F675" s="13"/>
      <c r="H675" s="13"/>
      <c r="AJ675" s="13"/>
      <c r="AK675" s="13"/>
      <c r="AL675" s="13"/>
      <c r="AM675" s="13"/>
      <c r="AN675" s="13"/>
      <c r="EM675" s="13"/>
    </row>
    <row r="676" spans="6:143">
      <c r="F676" s="13"/>
      <c r="H676" s="13"/>
      <c r="AJ676" s="13"/>
      <c r="AK676" s="13"/>
      <c r="AL676" s="13"/>
      <c r="AM676" s="13"/>
      <c r="AN676" s="13"/>
      <c r="EM676" s="13"/>
    </row>
    <row r="677" spans="6:143">
      <c r="F677" s="13"/>
      <c r="H677" s="13"/>
      <c r="AJ677" s="13"/>
      <c r="AK677" s="13"/>
      <c r="AL677" s="13"/>
      <c r="AM677" s="13"/>
      <c r="AN677" s="13"/>
      <c r="EM677" s="13"/>
    </row>
    <row r="678" spans="6:143">
      <c r="F678" s="13"/>
      <c r="H678" s="13"/>
      <c r="AJ678" s="13"/>
      <c r="AK678" s="13"/>
      <c r="AL678" s="13"/>
      <c r="AM678" s="13"/>
      <c r="AN678" s="13"/>
      <c r="EM678" s="13"/>
    </row>
    <row r="679" spans="6:143">
      <c r="F679" s="13"/>
      <c r="H679" s="13"/>
      <c r="AJ679" s="13"/>
      <c r="AK679" s="13"/>
      <c r="AL679" s="13"/>
      <c r="AM679" s="13"/>
      <c r="AN679" s="13"/>
      <c r="EM679" s="13"/>
    </row>
    <row r="680" spans="6:143">
      <c r="F680" s="13"/>
      <c r="H680" s="13"/>
      <c r="AJ680" s="13"/>
      <c r="AK680" s="13"/>
      <c r="AL680" s="13"/>
      <c r="AM680" s="13"/>
      <c r="AN680" s="13"/>
      <c r="EM680" s="13"/>
    </row>
    <row r="681" spans="6:143">
      <c r="F681" s="13"/>
      <c r="H681" s="13"/>
      <c r="AJ681" s="13"/>
      <c r="AK681" s="13"/>
      <c r="AL681" s="13"/>
      <c r="AM681" s="13"/>
      <c r="AN681" s="13"/>
      <c r="EM681" s="13"/>
    </row>
    <row r="682" spans="6:143">
      <c r="F682" s="13"/>
      <c r="H682" s="13"/>
      <c r="AJ682" s="13"/>
      <c r="AK682" s="13"/>
      <c r="AL682" s="13"/>
      <c r="AM682" s="13"/>
      <c r="AN682" s="13"/>
      <c r="EM682" s="13"/>
    </row>
    <row r="683" spans="6:143">
      <c r="F683" s="13"/>
      <c r="H683" s="13"/>
      <c r="AJ683" s="13"/>
      <c r="AK683" s="13"/>
      <c r="AL683" s="13"/>
      <c r="AM683" s="13"/>
      <c r="AN683" s="13"/>
      <c r="EM683" s="13"/>
    </row>
    <row r="684" spans="6:143">
      <c r="F684" s="13"/>
      <c r="H684" s="13"/>
      <c r="AJ684" s="13"/>
      <c r="AK684" s="13"/>
      <c r="AL684" s="13"/>
      <c r="AM684" s="13"/>
      <c r="AN684" s="13"/>
      <c r="EM684" s="13"/>
    </row>
    <row r="685" spans="6:143">
      <c r="F685" s="13"/>
      <c r="H685" s="13"/>
      <c r="AJ685" s="13"/>
      <c r="AK685" s="13"/>
      <c r="AL685" s="13"/>
      <c r="AM685" s="13"/>
      <c r="AN685" s="13"/>
      <c r="EM685" s="13"/>
    </row>
    <row r="686" spans="6:143">
      <c r="F686" s="13"/>
      <c r="H686" s="13"/>
      <c r="AJ686" s="13"/>
      <c r="AK686" s="13"/>
      <c r="AL686" s="13"/>
      <c r="AM686" s="13"/>
      <c r="AN686" s="13"/>
      <c r="EM686" s="13"/>
    </row>
    <row r="687" spans="6:143">
      <c r="F687" s="13"/>
      <c r="H687" s="13"/>
      <c r="AJ687" s="13"/>
      <c r="AK687" s="13"/>
      <c r="AL687" s="13"/>
      <c r="AM687" s="13"/>
      <c r="AN687" s="13"/>
      <c r="EM687" s="13"/>
    </row>
    <row r="688" spans="6:143">
      <c r="F688" s="13"/>
      <c r="H688" s="13"/>
      <c r="AJ688" s="13"/>
      <c r="AK688" s="13"/>
      <c r="AL688" s="13"/>
      <c r="AM688" s="13"/>
      <c r="AN688" s="13"/>
      <c r="EM688" s="13"/>
    </row>
    <row r="689" spans="1:180">
      <c r="F689" s="13"/>
      <c r="H689" s="13"/>
      <c r="AJ689" s="13"/>
      <c r="AK689" s="13"/>
      <c r="AL689" s="13"/>
      <c r="AM689" s="13"/>
      <c r="AN689" s="13"/>
      <c r="EM689" s="13"/>
    </row>
    <row r="690" spans="1:180">
      <c r="F690" s="13"/>
      <c r="H690" s="13"/>
      <c r="AJ690" s="13"/>
      <c r="AK690" s="13"/>
      <c r="AL690" s="13"/>
      <c r="AM690" s="13"/>
      <c r="AN690" s="13"/>
      <c r="EM690" s="13"/>
    </row>
    <row r="691" spans="1:180">
      <c r="F691" s="13"/>
      <c r="H691" s="13"/>
      <c r="AJ691" s="13"/>
      <c r="AK691" s="13"/>
      <c r="AL691" s="13"/>
      <c r="AM691" s="13"/>
      <c r="AN691" s="13"/>
      <c r="EM691" s="13"/>
    </row>
    <row r="692" spans="1:180">
      <c r="F692" s="13"/>
      <c r="H692" s="13"/>
      <c r="AJ692" s="13"/>
      <c r="AK692" s="13"/>
      <c r="AL692" s="13"/>
      <c r="AM692" s="13"/>
      <c r="AN692" s="13"/>
      <c r="EM692" s="13"/>
    </row>
    <row r="693" spans="1:180">
      <c r="F693" s="13"/>
      <c r="H693" s="13"/>
      <c r="AJ693" s="13"/>
      <c r="AK693" s="13"/>
      <c r="AL693" s="13"/>
      <c r="AM693" s="13"/>
      <c r="AN693" s="13"/>
      <c r="EM693" s="13"/>
    </row>
    <row r="694" spans="1:180">
      <c r="F694" s="13"/>
      <c r="H694" s="13"/>
      <c r="AJ694" s="13"/>
      <c r="AK694" s="13"/>
      <c r="AL694" s="13"/>
      <c r="AM694" s="13"/>
      <c r="AN694" s="13"/>
      <c r="EM694" s="13"/>
    </row>
    <row r="695" spans="1:180">
      <c r="F695" s="13"/>
      <c r="H695" s="13"/>
      <c r="AJ695" s="13"/>
      <c r="AK695" s="13"/>
      <c r="AL695" s="13"/>
      <c r="AM695" s="13"/>
      <c r="AN695" s="13"/>
      <c r="EM695" s="13"/>
    </row>
    <row r="696" spans="1:180">
      <c r="F696" s="13"/>
      <c r="H696" s="13"/>
      <c r="AJ696" s="13"/>
      <c r="AK696" s="13"/>
      <c r="AL696" s="13"/>
      <c r="AM696" s="13"/>
      <c r="AN696" s="13"/>
      <c r="EM696" s="13"/>
    </row>
    <row r="697" spans="1:180">
      <c r="F697" s="13"/>
      <c r="H697" s="13"/>
      <c r="AJ697" s="13"/>
      <c r="AK697" s="13"/>
      <c r="AL697" s="13"/>
      <c r="AM697" s="13"/>
      <c r="AN697" s="13"/>
      <c r="EM697" s="13"/>
    </row>
    <row r="698" spans="1:180">
      <c r="F698" s="13"/>
      <c r="H698" s="13"/>
      <c r="AJ698" s="13"/>
      <c r="AK698" s="13"/>
      <c r="AL698" s="13"/>
      <c r="AM698" s="13"/>
      <c r="AN698" s="13"/>
      <c r="EM698" s="13"/>
    </row>
    <row r="699" spans="1:180">
      <c r="F699" s="13"/>
      <c r="H699" s="13"/>
      <c r="AJ699" s="13"/>
      <c r="AK699" s="13"/>
      <c r="AL699" s="13"/>
      <c r="AM699" s="13"/>
      <c r="AN699" s="13"/>
      <c r="EM699" s="13"/>
    </row>
    <row r="700" spans="1:180">
      <c r="A700" s="13" t="s">
        <v>298</v>
      </c>
      <c r="C700" s="13" t="s">
        <v>299</v>
      </c>
      <c r="D700" s="13" t="s">
        <v>300</v>
      </c>
      <c r="E700" s="13" t="s">
        <v>301</v>
      </c>
      <c r="F700" s="13" t="s">
        <v>302</v>
      </c>
      <c r="G700" s="13" t="s">
        <v>303</v>
      </c>
      <c r="H700" s="13" t="s">
        <v>304</v>
      </c>
      <c r="I700" s="13" t="s">
        <v>305</v>
      </c>
      <c r="J700" s="13" t="s">
        <v>306</v>
      </c>
      <c r="K700" s="13" t="s">
        <v>307</v>
      </c>
      <c r="L700" s="13" t="s">
        <v>308</v>
      </c>
      <c r="M700" s="13" t="s">
        <v>309</v>
      </c>
      <c r="N700" s="13" t="s">
        <v>310</v>
      </c>
      <c r="O700" s="13" t="s">
        <v>311</v>
      </c>
      <c r="P700" s="13" t="s">
        <v>312</v>
      </c>
      <c r="Q700" s="13" t="s">
        <v>313</v>
      </c>
      <c r="R700" s="13">
        <v>0</v>
      </c>
      <c r="S700" s="13">
        <v>0</v>
      </c>
      <c r="T700" s="13" t="s">
        <v>314</v>
      </c>
      <c r="U700" s="13" t="s">
        <v>315</v>
      </c>
      <c r="V700" s="13">
        <v>0</v>
      </c>
      <c r="W700" s="13" t="s">
        <v>316</v>
      </c>
      <c r="X700" s="13" t="s">
        <v>317</v>
      </c>
      <c r="Y700" s="13">
        <v>0</v>
      </c>
      <c r="Z700" s="13" t="s">
        <v>318</v>
      </c>
      <c r="AA700" s="13" t="s">
        <v>319</v>
      </c>
      <c r="AB700" s="13">
        <v>0</v>
      </c>
      <c r="AC700" s="13">
        <v>0</v>
      </c>
      <c r="AD700" s="13" t="s">
        <v>320</v>
      </c>
      <c r="AE700" s="13" t="s">
        <v>321</v>
      </c>
      <c r="AF700" s="13" t="s">
        <v>322</v>
      </c>
      <c r="AG700" s="13" t="s">
        <v>323</v>
      </c>
      <c r="AH700" s="13">
        <v>0</v>
      </c>
      <c r="AI700" s="13" t="s">
        <v>324</v>
      </c>
      <c r="AJ700" s="13" t="s">
        <v>325</v>
      </c>
      <c r="AK700" s="13" t="s">
        <v>326</v>
      </c>
      <c r="AL700" s="13" t="s">
        <v>327</v>
      </c>
      <c r="AM700" s="13">
        <v>0</v>
      </c>
      <c r="AN700" s="13">
        <v>0</v>
      </c>
      <c r="AO700" s="13" t="s">
        <v>328</v>
      </c>
      <c r="AP700" s="13" t="s">
        <v>138</v>
      </c>
      <c r="AQ700" s="13" t="s">
        <v>139</v>
      </c>
      <c r="AR700" s="13">
        <v>0</v>
      </c>
      <c r="AS700" s="13">
        <v>0</v>
      </c>
      <c r="AT700" s="13" t="s">
        <v>329</v>
      </c>
      <c r="AU700" s="13">
        <v>0</v>
      </c>
      <c r="AV700" s="13">
        <v>0</v>
      </c>
      <c r="AW700" s="13">
        <v>0</v>
      </c>
      <c r="AX700" s="13">
        <v>0</v>
      </c>
      <c r="AY700" s="13" t="s">
        <v>330</v>
      </c>
      <c r="AZ700" s="13" t="s">
        <v>331</v>
      </c>
      <c r="BA700" s="13" t="s">
        <v>332</v>
      </c>
      <c r="BB700" s="13">
        <v>0</v>
      </c>
      <c r="BC700" s="13">
        <v>0</v>
      </c>
      <c r="BD700" s="13" t="s">
        <v>333</v>
      </c>
      <c r="BE700" s="13">
        <v>0</v>
      </c>
      <c r="BF700" s="13">
        <v>0</v>
      </c>
      <c r="BG700" s="13">
        <v>0</v>
      </c>
      <c r="BH700" s="13">
        <v>0</v>
      </c>
      <c r="BI700" s="13" t="s">
        <v>334</v>
      </c>
      <c r="BJ700" s="13" t="s">
        <v>335</v>
      </c>
      <c r="BK700" s="13" t="s">
        <v>336</v>
      </c>
      <c r="BL700" s="13">
        <v>0</v>
      </c>
      <c r="BM700" s="13">
        <v>0</v>
      </c>
      <c r="BN700" s="13" t="s">
        <v>337</v>
      </c>
      <c r="BO700" s="13">
        <v>0</v>
      </c>
      <c r="BP700" s="13">
        <v>0</v>
      </c>
      <c r="BQ700" s="13">
        <v>0</v>
      </c>
      <c r="BR700" s="13">
        <v>0</v>
      </c>
      <c r="BS700" s="13" t="s">
        <v>156</v>
      </c>
      <c r="BT700" s="13" t="s">
        <v>157</v>
      </c>
      <c r="BU700" s="13" t="s">
        <v>158</v>
      </c>
      <c r="BV700" s="13">
        <v>0</v>
      </c>
      <c r="BW700" s="13">
        <v>0</v>
      </c>
      <c r="BX700" s="13">
        <v>0</v>
      </c>
      <c r="BY700" s="13">
        <v>0</v>
      </c>
      <c r="BZ700" s="13">
        <v>0</v>
      </c>
      <c r="CA700" s="13">
        <v>0</v>
      </c>
      <c r="CB700" s="13">
        <v>0</v>
      </c>
      <c r="CC700" s="13" t="s">
        <v>338</v>
      </c>
      <c r="CD700" s="13">
        <v>0</v>
      </c>
      <c r="CE700" s="13">
        <v>0</v>
      </c>
      <c r="CF700" s="13">
        <v>0</v>
      </c>
      <c r="CG700" s="13">
        <v>0</v>
      </c>
      <c r="CH700" s="13">
        <v>0</v>
      </c>
      <c r="CI700" s="13">
        <v>0</v>
      </c>
      <c r="CJ700" s="13">
        <v>0</v>
      </c>
      <c r="CK700" s="13">
        <v>0</v>
      </c>
      <c r="CL700" s="13">
        <v>0</v>
      </c>
      <c r="CM700" s="13">
        <v>0</v>
      </c>
      <c r="CN700" s="13">
        <v>0</v>
      </c>
      <c r="CO700" s="13">
        <v>0</v>
      </c>
      <c r="CP700" s="13">
        <v>0</v>
      </c>
      <c r="CQ700" s="13">
        <v>0</v>
      </c>
      <c r="CR700" s="13">
        <v>0</v>
      </c>
      <c r="CS700" s="13">
        <v>0</v>
      </c>
      <c r="CT700" s="13" t="s">
        <v>339</v>
      </c>
      <c r="CU700" s="13" t="s">
        <v>340</v>
      </c>
      <c r="CV700" s="13">
        <v>0</v>
      </c>
      <c r="CW700" s="13">
        <v>0</v>
      </c>
      <c r="CX700" s="13" t="s">
        <v>341</v>
      </c>
      <c r="CY700" s="13">
        <v>0</v>
      </c>
      <c r="CZ700" s="13">
        <v>0</v>
      </c>
      <c r="DA700" s="13">
        <v>0</v>
      </c>
      <c r="DB700" s="13">
        <v>0</v>
      </c>
      <c r="DC700" s="13" t="s">
        <v>342</v>
      </c>
      <c r="DD700" s="13">
        <v>0</v>
      </c>
      <c r="DE700" s="13">
        <v>0</v>
      </c>
      <c r="DF700" s="13">
        <v>0</v>
      </c>
      <c r="DG700" s="13">
        <v>0</v>
      </c>
      <c r="DH700" s="13" t="s">
        <v>343</v>
      </c>
      <c r="DI700" s="13">
        <v>0</v>
      </c>
      <c r="DJ700" s="13">
        <v>0</v>
      </c>
      <c r="DK700" s="13">
        <v>0</v>
      </c>
      <c r="DL700" s="13">
        <v>0</v>
      </c>
      <c r="DM700" s="13">
        <v>0</v>
      </c>
      <c r="DN700" s="13">
        <v>0</v>
      </c>
      <c r="DO700" s="13">
        <v>0</v>
      </c>
      <c r="DP700" s="13">
        <v>0</v>
      </c>
      <c r="DQ700" s="13">
        <v>0</v>
      </c>
      <c r="DR700" s="13">
        <v>0</v>
      </c>
      <c r="DS700" s="13">
        <v>0</v>
      </c>
      <c r="DT700" s="13">
        <v>0</v>
      </c>
      <c r="DU700" s="13">
        <v>0</v>
      </c>
      <c r="DV700" s="13">
        <v>0</v>
      </c>
      <c r="DW700" s="13">
        <v>0</v>
      </c>
      <c r="DX700" s="13">
        <v>0</v>
      </c>
      <c r="DY700" s="13">
        <v>0</v>
      </c>
      <c r="DZ700" s="13">
        <v>0</v>
      </c>
      <c r="EA700" s="13" t="s">
        <v>344</v>
      </c>
      <c r="EB700" s="13">
        <v>0</v>
      </c>
      <c r="EC700" s="13">
        <v>0</v>
      </c>
      <c r="ED700" s="13">
        <v>0</v>
      </c>
      <c r="EE700" s="13">
        <v>0</v>
      </c>
      <c r="EF700" s="13">
        <v>0</v>
      </c>
      <c r="EG700" s="13">
        <v>0</v>
      </c>
      <c r="EH700" s="13">
        <v>0</v>
      </c>
      <c r="EI700" s="13">
        <v>0</v>
      </c>
      <c r="EJ700" s="13">
        <v>0</v>
      </c>
      <c r="EK700" s="13">
        <v>0</v>
      </c>
      <c r="EL700" s="13">
        <v>0</v>
      </c>
      <c r="EM700" s="31" t="s">
        <v>345</v>
      </c>
      <c r="EN700" s="13" t="s">
        <v>346</v>
      </c>
      <c r="EO700" s="13" t="s">
        <v>347</v>
      </c>
      <c r="EP700" s="13" t="s">
        <v>348</v>
      </c>
      <c r="EQ700" s="13">
        <v>0</v>
      </c>
      <c r="ER700" s="13">
        <v>0</v>
      </c>
      <c r="ES700" s="13">
        <v>0</v>
      </c>
      <c r="ET700" s="13" t="s">
        <v>350</v>
      </c>
      <c r="EU700" s="13" t="s">
        <v>351</v>
      </c>
      <c r="EV700" s="50" t="s">
        <v>352</v>
      </c>
      <c r="EW700" s="13" t="s">
        <v>362</v>
      </c>
      <c r="EX700" s="13" t="s">
        <v>354</v>
      </c>
      <c r="EY700" s="13" t="s">
        <v>355</v>
      </c>
      <c r="EZ700" s="13">
        <v>0</v>
      </c>
      <c r="FA700" s="13">
        <v>0</v>
      </c>
      <c r="FB700" s="13">
        <v>0</v>
      </c>
      <c r="FC700" s="13" t="s">
        <v>356</v>
      </c>
      <c r="FD700" s="13" t="s">
        <v>357</v>
      </c>
      <c r="FE700" s="13" t="s">
        <v>358</v>
      </c>
      <c r="FF700" s="13">
        <v>0</v>
      </c>
      <c r="FG700" s="13">
        <v>0</v>
      </c>
      <c r="FH700" s="13">
        <v>0</v>
      </c>
      <c r="FI700" s="13" t="s">
        <v>359</v>
      </c>
      <c r="FJ700" s="13">
        <v>0</v>
      </c>
      <c r="FK700" s="13" t="s">
        <v>360</v>
      </c>
      <c r="FL700" s="13">
        <v>0</v>
      </c>
      <c r="FM700" s="13">
        <v>0</v>
      </c>
      <c r="FN700" s="13">
        <v>0</v>
      </c>
      <c r="FO700" s="13">
        <v>0</v>
      </c>
      <c r="FP700" s="13">
        <v>0</v>
      </c>
      <c r="FQ700" s="13">
        <v>0</v>
      </c>
      <c r="FR700" s="13">
        <v>0</v>
      </c>
      <c r="FS700" s="13">
        <v>0</v>
      </c>
      <c r="FT700" s="13">
        <v>0</v>
      </c>
      <c r="FU700" s="13">
        <v>0</v>
      </c>
      <c r="FV700" s="13">
        <v>0</v>
      </c>
      <c r="FW700" s="13">
        <v>0</v>
      </c>
      <c r="FX700" s="13">
        <v>0</v>
      </c>
    </row>
    <row r="701" spans="1:180">
      <c r="F701" s="13"/>
      <c r="H701" s="13"/>
      <c r="AJ701" s="13"/>
      <c r="AK701" s="13"/>
      <c r="AL701" s="13"/>
      <c r="AM701" s="13"/>
      <c r="AN701" s="13"/>
      <c r="EM701" s="13"/>
    </row>
    <row r="702" spans="1:180">
      <c r="F702" s="13"/>
      <c r="H702" s="13"/>
      <c r="AJ702" s="13"/>
      <c r="AK702" s="13"/>
      <c r="AL702" s="13"/>
      <c r="AM702" s="13"/>
      <c r="AN702" s="13"/>
      <c r="EM702" s="13"/>
    </row>
    <row r="703" spans="1:180">
      <c r="F703" s="13"/>
      <c r="H703" s="13"/>
      <c r="AJ703" s="13"/>
      <c r="AK703" s="13"/>
      <c r="AL703" s="13"/>
      <c r="AM703" s="13"/>
      <c r="AN703" s="13"/>
      <c r="EM703" s="13"/>
    </row>
    <row r="704" spans="1:180">
      <c r="F704" s="13"/>
      <c r="H704" s="13"/>
      <c r="AJ704" s="13"/>
      <c r="AK704" s="13"/>
      <c r="AL704" s="13"/>
      <c r="AM704" s="13"/>
      <c r="AN704" s="13"/>
      <c r="EM704" s="13"/>
    </row>
    <row r="705" spans="6:143">
      <c r="F705" s="13"/>
      <c r="H705" s="13"/>
      <c r="AJ705" s="13"/>
      <c r="AK705" s="13"/>
      <c r="AL705" s="13"/>
      <c r="AM705" s="13"/>
      <c r="AN705" s="13"/>
      <c r="EM705" s="13"/>
    </row>
    <row r="706" spans="6:143">
      <c r="F706" s="13"/>
      <c r="H706" s="13"/>
      <c r="AJ706" s="13"/>
      <c r="AK706" s="13"/>
      <c r="AL706" s="13"/>
      <c r="AM706" s="13"/>
      <c r="AN706" s="13"/>
      <c r="EM706" s="13"/>
    </row>
    <row r="707" spans="6:143">
      <c r="F707" s="13"/>
      <c r="H707" s="13"/>
      <c r="AJ707" s="13"/>
      <c r="AK707" s="13"/>
      <c r="AL707" s="13"/>
      <c r="AM707" s="13"/>
      <c r="AN707" s="13"/>
      <c r="EM707" s="13"/>
    </row>
    <row r="708" spans="6:143">
      <c r="F708" s="13"/>
      <c r="H708" s="13"/>
      <c r="AJ708" s="13"/>
      <c r="AK708" s="13"/>
      <c r="AL708" s="13"/>
      <c r="AM708" s="13"/>
      <c r="AN708" s="13"/>
      <c r="EM708" s="13"/>
    </row>
    <row r="709" spans="6:143">
      <c r="F709" s="13"/>
      <c r="H709" s="13"/>
      <c r="AJ709" s="13"/>
      <c r="AK709" s="13"/>
      <c r="AL709" s="13"/>
      <c r="AM709" s="13"/>
      <c r="AN709" s="13"/>
      <c r="EM709" s="13"/>
    </row>
    <row r="710" spans="6:143">
      <c r="F710" s="13"/>
      <c r="H710" s="13"/>
      <c r="AJ710" s="13"/>
      <c r="AK710" s="13"/>
      <c r="AL710" s="13"/>
      <c r="AM710" s="13"/>
      <c r="AN710" s="13"/>
      <c r="EM710" s="13"/>
    </row>
    <row r="711" spans="6:143">
      <c r="F711" s="13"/>
      <c r="H711" s="13"/>
      <c r="AJ711" s="13"/>
      <c r="AK711" s="13"/>
      <c r="AL711" s="13"/>
      <c r="AM711" s="13"/>
      <c r="AN711" s="13"/>
      <c r="EM711" s="13"/>
    </row>
    <row r="712" spans="6:143">
      <c r="F712" s="13"/>
      <c r="H712" s="13"/>
      <c r="AJ712" s="13"/>
      <c r="AK712" s="13"/>
      <c r="AL712" s="13"/>
      <c r="AM712" s="13"/>
      <c r="AN712" s="13"/>
      <c r="EM712" s="13"/>
    </row>
    <row r="713" spans="6:143">
      <c r="F713" s="13"/>
      <c r="H713" s="13"/>
      <c r="AJ713" s="13"/>
      <c r="AK713" s="13"/>
      <c r="AL713" s="13"/>
      <c r="AM713" s="13"/>
      <c r="AN713" s="13"/>
      <c r="EM713" s="13"/>
    </row>
    <row r="714" spans="6:143">
      <c r="F714" s="13"/>
      <c r="H714" s="13"/>
      <c r="AJ714" s="13"/>
      <c r="AK714" s="13"/>
      <c r="AL714" s="13"/>
      <c r="AM714" s="13"/>
      <c r="AN714" s="13"/>
      <c r="EM714" s="13"/>
    </row>
    <row r="715" spans="6:143">
      <c r="F715" s="13"/>
      <c r="H715" s="13"/>
      <c r="AJ715" s="13"/>
      <c r="AK715" s="13"/>
      <c r="AL715" s="13"/>
      <c r="AM715" s="13"/>
      <c r="AN715" s="13"/>
      <c r="EM715" s="13"/>
    </row>
    <row r="716" spans="6:143">
      <c r="F716" s="13"/>
      <c r="H716" s="13"/>
      <c r="AJ716" s="13"/>
      <c r="AK716" s="13"/>
      <c r="AL716" s="13"/>
      <c r="AM716" s="13"/>
      <c r="AN716" s="13"/>
      <c r="EM716" s="13"/>
    </row>
    <row r="717" spans="6:143">
      <c r="F717" s="13"/>
      <c r="H717" s="13"/>
      <c r="AJ717" s="13"/>
      <c r="AK717" s="13"/>
      <c r="AL717" s="13"/>
      <c r="AM717" s="13"/>
      <c r="AN717" s="13"/>
      <c r="EM717" s="13"/>
    </row>
    <row r="718" spans="6:143">
      <c r="F718" s="13"/>
      <c r="H718" s="13"/>
      <c r="AJ718" s="13"/>
      <c r="AK718" s="13"/>
      <c r="AL718" s="13"/>
      <c r="AM718" s="13"/>
      <c r="AN718" s="13"/>
      <c r="EM718" s="13"/>
    </row>
    <row r="719" spans="6:143">
      <c r="F719" s="13"/>
      <c r="H719" s="13"/>
      <c r="AJ719" s="13"/>
      <c r="AK719" s="13"/>
      <c r="AL719" s="13"/>
      <c r="AM719" s="13"/>
      <c r="AN719" s="13"/>
      <c r="EM719" s="13"/>
    </row>
    <row r="720" spans="6:143">
      <c r="F720" s="13"/>
      <c r="H720" s="13"/>
      <c r="AJ720" s="13"/>
      <c r="AK720" s="13"/>
      <c r="AL720" s="13"/>
      <c r="AM720" s="13"/>
      <c r="AN720" s="13"/>
      <c r="EM720" s="13"/>
    </row>
    <row r="721" spans="6:143">
      <c r="F721" s="13"/>
      <c r="H721" s="13"/>
      <c r="AJ721" s="13"/>
      <c r="AK721" s="13"/>
      <c r="AL721" s="13"/>
      <c r="AM721" s="13"/>
      <c r="AN721" s="13"/>
      <c r="EM721" s="13"/>
    </row>
    <row r="722" spans="6:143">
      <c r="F722" s="13"/>
      <c r="H722" s="13"/>
      <c r="AJ722" s="13"/>
      <c r="AK722" s="13"/>
      <c r="AL722" s="13"/>
      <c r="AM722" s="13"/>
      <c r="AN722" s="13"/>
      <c r="EM722" s="13"/>
    </row>
    <row r="723" spans="6:143">
      <c r="F723" s="13"/>
      <c r="H723" s="13"/>
      <c r="AJ723" s="13"/>
      <c r="AK723" s="13"/>
      <c r="AL723" s="13"/>
      <c r="AM723" s="13"/>
      <c r="AN723" s="13"/>
      <c r="EM723" s="13"/>
    </row>
    <row r="724" spans="6:143">
      <c r="F724" s="13"/>
      <c r="H724" s="13"/>
      <c r="AJ724" s="13"/>
      <c r="AK724" s="13"/>
      <c r="AL724" s="13"/>
      <c r="AM724" s="13"/>
      <c r="AN724" s="13"/>
      <c r="EM724" s="13"/>
    </row>
    <row r="725" spans="6:143">
      <c r="F725" s="13"/>
      <c r="H725" s="13"/>
      <c r="AJ725" s="13"/>
      <c r="AK725" s="13"/>
      <c r="AL725" s="13"/>
      <c r="AM725" s="13"/>
      <c r="AN725" s="13"/>
      <c r="EM725" s="13"/>
    </row>
    <row r="726" spans="6:143">
      <c r="F726" s="13"/>
      <c r="H726" s="13"/>
      <c r="AJ726" s="13"/>
      <c r="AK726" s="13"/>
      <c r="AL726" s="13"/>
      <c r="AM726" s="13"/>
      <c r="AN726" s="13"/>
      <c r="EM726" s="13"/>
    </row>
    <row r="727" spans="6:143">
      <c r="F727" s="13"/>
      <c r="H727" s="13"/>
      <c r="AJ727" s="13"/>
      <c r="AK727" s="13"/>
      <c r="AL727" s="13"/>
      <c r="AM727" s="13"/>
      <c r="AN727" s="13"/>
      <c r="EM727" s="13"/>
    </row>
    <row r="728" spans="6:143">
      <c r="F728" s="13"/>
      <c r="H728" s="13"/>
      <c r="AJ728" s="13"/>
      <c r="AK728" s="13"/>
      <c r="AL728" s="13"/>
      <c r="AM728" s="13"/>
      <c r="AN728" s="13"/>
      <c r="EM728" s="13"/>
    </row>
    <row r="729" spans="6:143">
      <c r="F729" s="13"/>
      <c r="H729" s="13"/>
      <c r="AJ729" s="13"/>
      <c r="AK729" s="13"/>
      <c r="AL729" s="13"/>
      <c r="AM729" s="13"/>
      <c r="AN729" s="13"/>
      <c r="EM729" s="13"/>
    </row>
    <row r="730" spans="6:143">
      <c r="F730" s="13"/>
      <c r="H730" s="13"/>
      <c r="AJ730" s="13"/>
      <c r="AK730" s="13"/>
      <c r="AL730" s="13"/>
      <c r="AM730" s="13"/>
      <c r="AN730" s="13"/>
      <c r="EM730" s="13"/>
    </row>
    <row r="731" spans="6:143">
      <c r="F731" s="13"/>
      <c r="H731" s="13"/>
      <c r="AJ731" s="13"/>
      <c r="AK731" s="13"/>
      <c r="AL731" s="13"/>
      <c r="AM731" s="13"/>
      <c r="AN731" s="13"/>
      <c r="EM731" s="13"/>
    </row>
    <row r="732" spans="6:143">
      <c r="F732" s="13"/>
      <c r="H732" s="13"/>
      <c r="AJ732" s="13"/>
      <c r="AK732" s="13"/>
      <c r="AL732" s="13"/>
      <c r="AM732" s="13"/>
      <c r="AN732" s="13"/>
      <c r="EM732" s="13"/>
    </row>
    <row r="733" spans="6:143">
      <c r="F733" s="13"/>
      <c r="H733" s="13"/>
      <c r="AJ733" s="13"/>
      <c r="AK733" s="13"/>
      <c r="AL733" s="13"/>
      <c r="AM733" s="13"/>
      <c r="AN733" s="13"/>
      <c r="EM733" s="13"/>
    </row>
    <row r="734" spans="6:143">
      <c r="F734" s="13"/>
      <c r="H734" s="13"/>
      <c r="AJ734" s="13"/>
      <c r="AK734" s="13"/>
      <c r="AL734" s="13"/>
      <c r="AM734" s="13"/>
      <c r="AN734" s="13"/>
      <c r="EM734" s="13"/>
    </row>
    <row r="735" spans="6:143">
      <c r="F735" s="13"/>
      <c r="H735" s="13"/>
      <c r="AJ735" s="13"/>
      <c r="AK735" s="13"/>
      <c r="AL735" s="13"/>
      <c r="AM735" s="13"/>
      <c r="AN735" s="13"/>
      <c r="EM735" s="13"/>
    </row>
    <row r="736" spans="6:143">
      <c r="F736" s="13"/>
      <c r="H736" s="13"/>
      <c r="AJ736" s="13"/>
      <c r="AK736" s="13"/>
      <c r="AL736" s="13"/>
      <c r="AM736" s="13"/>
      <c r="AN736" s="13"/>
      <c r="EM736" s="13"/>
    </row>
    <row r="737" spans="6:143">
      <c r="F737" s="13"/>
      <c r="H737" s="13"/>
      <c r="AJ737" s="13"/>
      <c r="AK737" s="13"/>
      <c r="AL737" s="13"/>
      <c r="AM737" s="13"/>
      <c r="AN737" s="13"/>
      <c r="EM737" s="13"/>
    </row>
    <row r="738" spans="6:143">
      <c r="F738" s="13"/>
      <c r="H738" s="13"/>
      <c r="AJ738" s="13"/>
      <c r="AK738" s="13"/>
      <c r="AL738" s="13"/>
      <c r="AM738" s="13"/>
      <c r="AN738" s="13"/>
      <c r="EM738" s="13"/>
    </row>
    <row r="739" spans="6:143">
      <c r="F739" s="13"/>
      <c r="H739" s="13"/>
      <c r="AJ739" s="13"/>
      <c r="AK739" s="13"/>
      <c r="AL739" s="13"/>
      <c r="AM739" s="13"/>
      <c r="AN739" s="13"/>
      <c r="EM739" s="13"/>
    </row>
    <row r="740" spans="6:143">
      <c r="F740" s="13"/>
      <c r="H740" s="13"/>
      <c r="AJ740" s="13"/>
      <c r="AK740" s="13"/>
      <c r="AL740" s="13"/>
      <c r="AM740" s="13"/>
      <c r="AN740" s="13"/>
      <c r="EM740" s="13"/>
    </row>
    <row r="741" spans="6:143">
      <c r="F741" s="13"/>
      <c r="H741" s="13"/>
      <c r="AJ741" s="13"/>
      <c r="AK741" s="13"/>
      <c r="AL741" s="13"/>
      <c r="AM741" s="13"/>
      <c r="AN741" s="13"/>
      <c r="EM741" s="13"/>
    </row>
    <row r="742" spans="6:143">
      <c r="F742" s="13"/>
      <c r="H742" s="13"/>
      <c r="AJ742" s="13"/>
      <c r="AK742" s="13"/>
      <c r="AL742" s="13"/>
      <c r="AM742" s="13"/>
      <c r="AN742" s="13"/>
      <c r="EM742" s="13"/>
    </row>
    <row r="743" spans="6:143">
      <c r="F743" s="13"/>
      <c r="H743" s="13"/>
      <c r="AJ743" s="13"/>
      <c r="AK743" s="13"/>
      <c r="AL743" s="13"/>
      <c r="AM743" s="13"/>
      <c r="AN743" s="13"/>
      <c r="EM743" s="13"/>
    </row>
    <row r="744" spans="6:143">
      <c r="F744" s="13"/>
      <c r="H744" s="13"/>
      <c r="AJ744" s="13"/>
      <c r="AK744" s="13"/>
      <c r="AL744" s="13"/>
      <c r="AM744" s="13"/>
      <c r="AN744" s="13"/>
      <c r="EM744" s="13"/>
    </row>
    <row r="745" spans="6:143">
      <c r="F745" s="13"/>
      <c r="H745" s="13"/>
      <c r="AJ745" s="13"/>
      <c r="AK745" s="13"/>
      <c r="AL745" s="13"/>
      <c r="AM745" s="13"/>
      <c r="AN745" s="13"/>
      <c r="EM745" s="13"/>
    </row>
    <row r="746" spans="6:143">
      <c r="F746" s="13"/>
      <c r="H746" s="13"/>
      <c r="AJ746" s="13"/>
      <c r="AK746" s="13"/>
      <c r="AL746" s="13"/>
      <c r="AM746" s="13"/>
      <c r="AN746" s="13"/>
      <c r="EM746" s="13"/>
    </row>
    <row r="747" spans="6:143">
      <c r="F747" s="13"/>
      <c r="H747" s="13"/>
      <c r="AJ747" s="13"/>
      <c r="AK747" s="13"/>
      <c r="AL747" s="13"/>
      <c r="AM747" s="13"/>
      <c r="AN747" s="13"/>
      <c r="EM747" s="13"/>
    </row>
    <row r="748" spans="6:143">
      <c r="F748" s="13"/>
      <c r="H748" s="13"/>
      <c r="AJ748" s="13"/>
      <c r="AK748" s="13"/>
      <c r="AL748" s="13"/>
      <c r="AM748" s="13"/>
      <c r="AN748" s="13"/>
      <c r="EM748" s="13"/>
    </row>
    <row r="749" spans="6:143">
      <c r="F749" s="13"/>
      <c r="H749" s="13"/>
      <c r="AJ749" s="13"/>
      <c r="AK749" s="13"/>
      <c r="AL749" s="13"/>
      <c r="AM749" s="13"/>
      <c r="AN749" s="13"/>
      <c r="EM749" s="13"/>
    </row>
    <row r="750" spans="6:143">
      <c r="F750" s="13"/>
      <c r="H750" s="13"/>
      <c r="AJ750" s="13"/>
      <c r="AK750" s="13"/>
      <c r="AL750" s="13"/>
      <c r="AM750" s="13"/>
      <c r="AN750" s="13"/>
      <c r="EM750" s="13"/>
    </row>
    <row r="751" spans="6:143">
      <c r="F751" s="13"/>
      <c r="H751" s="13"/>
      <c r="AJ751" s="13"/>
      <c r="AK751" s="13"/>
      <c r="AL751" s="13"/>
      <c r="AM751" s="13"/>
      <c r="AN751" s="13"/>
      <c r="EM751" s="13"/>
    </row>
    <row r="752" spans="6:143">
      <c r="F752" s="13"/>
      <c r="H752" s="13"/>
      <c r="AJ752" s="13"/>
      <c r="AK752" s="13"/>
      <c r="AL752" s="13"/>
      <c r="AM752" s="13"/>
      <c r="AN752" s="13"/>
      <c r="EM752" s="13"/>
    </row>
    <row r="753" spans="6:143">
      <c r="F753" s="13"/>
      <c r="H753" s="13"/>
      <c r="AJ753" s="13"/>
      <c r="AK753" s="13"/>
      <c r="AL753" s="13"/>
      <c r="AM753" s="13"/>
      <c r="AN753" s="13"/>
      <c r="EM753" s="13"/>
    </row>
    <row r="754" spans="6:143">
      <c r="F754" s="13"/>
      <c r="H754" s="13"/>
      <c r="AJ754" s="13"/>
      <c r="AK754" s="13"/>
      <c r="AL754" s="13"/>
      <c r="AM754" s="13"/>
      <c r="AN754" s="13"/>
      <c r="EM754" s="13"/>
    </row>
    <row r="755" spans="6:143">
      <c r="F755" s="13"/>
      <c r="H755" s="13"/>
      <c r="AJ755" s="13"/>
      <c r="AK755" s="13"/>
      <c r="AL755" s="13"/>
      <c r="AM755" s="13"/>
      <c r="AN755" s="13"/>
      <c r="EM755" s="13"/>
    </row>
    <row r="756" spans="6:143">
      <c r="F756" s="13"/>
      <c r="H756" s="13"/>
      <c r="AJ756" s="13"/>
      <c r="AK756" s="13"/>
      <c r="AL756" s="13"/>
      <c r="AM756" s="13"/>
      <c r="AN756" s="13"/>
      <c r="EM756" s="13"/>
    </row>
    <row r="757" spans="6:143">
      <c r="F757" s="13"/>
      <c r="H757" s="13"/>
      <c r="AJ757" s="13"/>
      <c r="AK757" s="13"/>
      <c r="AL757" s="13"/>
      <c r="AM757" s="13"/>
      <c r="AN757" s="13"/>
      <c r="EM757" s="13"/>
    </row>
    <row r="758" spans="6:143">
      <c r="F758" s="13"/>
      <c r="H758" s="13"/>
      <c r="AJ758" s="13"/>
      <c r="AK758" s="13"/>
      <c r="AL758" s="13"/>
      <c r="AM758" s="13"/>
      <c r="AN758" s="13"/>
      <c r="EM758" s="13"/>
    </row>
    <row r="759" spans="6:143">
      <c r="F759" s="13"/>
      <c r="H759" s="13"/>
      <c r="AJ759" s="13"/>
      <c r="AK759" s="13"/>
      <c r="AL759" s="13"/>
      <c r="AM759" s="13"/>
      <c r="AN759" s="13"/>
      <c r="EM759" s="13"/>
    </row>
    <row r="760" spans="6:143">
      <c r="F760" s="13"/>
      <c r="H760" s="13"/>
      <c r="AJ760" s="13"/>
      <c r="AK760" s="13"/>
      <c r="AL760" s="13"/>
      <c r="AM760" s="13"/>
      <c r="AN760" s="13"/>
      <c r="EM760" s="13"/>
    </row>
    <row r="761" spans="6:143">
      <c r="F761" s="13"/>
      <c r="H761" s="13"/>
      <c r="AJ761" s="13"/>
      <c r="AK761" s="13"/>
      <c r="AL761" s="13"/>
      <c r="AM761" s="13"/>
      <c r="AN761" s="13"/>
      <c r="EM761" s="13"/>
    </row>
    <row r="762" spans="6:143">
      <c r="F762" s="13"/>
      <c r="H762" s="13"/>
      <c r="AJ762" s="13"/>
      <c r="AK762" s="13"/>
      <c r="AL762" s="13"/>
      <c r="AM762" s="13"/>
      <c r="AN762" s="13"/>
      <c r="EM762" s="13"/>
    </row>
    <row r="763" spans="6:143">
      <c r="F763" s="13"/>
      <c r="H763" s="13"/>
      <c r="AJ763" s="13"/>
      <c r="AK763" s="13"/>
      <c r="AL763" s="13"/>
      <c r="AM763" s="13"/>
      <c r="AN763" s="13"/>
      <c r="EM763" s="13"/>
    </row>
    <row r="764" spans="6:143">
      <c r="F764" s="13"/>
      <c r="H764" s="13"/>
      <c r="AJ764" s="13"/>
      <c r="AK764" s="13"/>
      <c r="AL764" s="13"/>
      <c r="AM764" s="13"/>
      <c r="AN764" s="13"/>
      <c r="EM764" s="13"/>
    </row>
    <row r="765" spans="6:143">
      <c r="F765" s="13"/>
      <c r="H765" s="13"/>
      <c r="AJ765" s="13"/>
      <c r="AK765" s="13"/>
      <c r="AL765" s="13"/>
      <c r="AM765" s="13"/>
      <c r="AN765" s="13"/>
      <c r="EM765" s="13"/>
    </row>
    <row r="766" spans="6:143">
      <c r="F766" s="13"/>
      <c r="H766" s="13"/>
      <c r="AJ766" s="13"/>
      <c r="AK766" s="13"/>
      <c r="AL766" s="13"/>
      <c r="AM766" s="13"/>
      <c r="AN766" s="13"/>
      <c r="EM766" s="13"/>
    </row>
    <row r="767" spans="6:143">
      <c r="F767" s="13"/>
      <c r="H767" s="13"/>
      <c r="AJ767" s="13"/>
      <c r="AK767" s="13"/>
      <c r="AL767" s="13"/>
      <c r="AM767" s="13"/>
      <c r="AN767" s="13"/>
      <c r="EM767" s="13"/>
    </row>
    <row r="768" spans="6:143">
      <c r="F768" s="13"/>
      <c r="H768" s="13"/>
      <c r="AJ768" s="13"/>
      <c r="AK768" s="13"/>
      <c r="AL768" s="13"/>
      <c r="AM768" s="13"/>
      <c r="AN768" s="13"/>
      <c r="EM768" s="13"/>
    </row>
    <row r="769" spans="6:143">
      <c r="F769" s="13"/>
      <c r="H769" s="13"/>
      <c r="AJ769" s="13"/>
      <c r="AK769" s="13"/>
      <c r="AL769" s="13"/>
      <c r="AM769" s="13"/>
      <c r="AN769" s="13"/>
      <c r="EM769" s="13"/>
    </row>
    <row r="770" spans="6:143">
      <c r="F770" s="13"/>
      <c r="H770" s="13"/>
      <c r="AJ770" s="13"/>
      <c r="AK770" s="13"/>
      <c r="AL770" s="13"/>
      <c r="AM770" s="13"/>
      <c r="AN770" s="13"/>
      <c r="EM770" s="13"/>
    </row>
    <row r="771" spans="6:143">
      <c r="F771" s="13"/>
      <c r="H771" s="13"/>
      <c r="AJ771" s="13"/>
      <c r="AK771" s="13"/>
      <c r="AL771" s="13"/>
      <c r="AM771" s="13"/>
      <c r="AN771" s="13"/>
      <c r="EM771" s="13"/>
    </row>
    <row r="772" spans="6:143">
      <c r="F772" s="13"/>
      <c r="H772" s="13"/>
      <c r="AJ772" s="13"/>
      <c r="AK772" s="13"/>
      <c r="AL772" s="13"/>
      <c r="AM772" s="13"/>
      <c r="AN772" s="13"/>
      <c r="EM772" s="13"/>
    </row>
    <row r="773" spans="6:143">
      <c r="F773" s="13"/>
      <c r="H773" s="13"/>
      <c r="AJ773" s="13"/>
      <c r="AK773" s="13"/>
      <c r="AL773" s="13"/>
      <c r="AM773" s="13"/>
      <c r="AN773" s="13"/>
      <c r="EM773" s="13"/>
    </row>
    <row r="774" spans="6:143">
      <c r="F774" s="13"/>
      <c r="H774" s="13"/>
      <c r="AJ774" s="13"/>
      <c r="AK774" s="13"/>
      <c r="AL774" s="13"/>
      <c r="AM774" s="13"/>
      <c r="AN774" s="13"/>
      <c r="EM774" s="13"/>
    </row>
    <row r="775" spans="6:143">
      <c r="F775" s="13"/>
      <c r="H775" s="13"/>
      <c r="AJ775" s="13"/>
      <c r="AK775" s="13"/>
      <c r="AL775" s="13"/>
      <c r="AM775" s="13"/>
      <c r="AN775" s="13"/>
      <c r="EM775" s="13"/>
    </row>
    <row r="776" spans="6:143">
      <c r="F776" s="13"/>
      <c r="H776" s="13"/>
      <c r="AJ776" s="13"/>
      <c r="AK776" s="13"/>
      <c r="AL776" s="13"/>
      <c r="AM776" s="13"/>
      <c r="AN776" s="13"/>
      <c r="EM776" s="13"/>
    </row>
    <row r="777" spans="6:143">
      <c r="F777" s="13"/>
      <c r="H777" s="13"/>
      <c r="AJ777" s="13"/>
      <c r="AK777" s="13"/>
      <c r="AL777" s="13"/>
      <c r="AM777" s="13"/>
      <c r="AN777" s="13"/>
      <c r="EM777" s="13"/>
    </row>
    <row r="778" spans="6:143">
      <c r="F778" s="13"/>
      <c r="H778" s="13"/>
      <c r="AJ778" s="13"/>
      <c r="AK778" s="13"/>
      <c r="AL778" s="13"/>
      <c r="AM778" s="13"/>
      <c r="AN778" s="13"/>
      <c r="EM778" s="13"/>
    </row>
    <row r="779" spans="6:143">
      <c r="F779" s="13"/>
      <c r="H779" s="13"/>
      <c r="AJ779" s="13"/>
      <c r="AK779" s="13"/>
      <c r="AL779" s="13"/>
      <c r="AM779" s="13"/>
      <c r="AN779" s="13"/>
      <c r="EM779" s="13"/>
    </row>
    <row r="780" spans="6:143">
      <c r="F780" s="13"/>
      <c r="H780" s="13"/>
      <c r="AJ780" s="13"/>
      <c r="AK780" s="13"/>
      <c r="AL780" s="13"/>
      <c r="AM780" s="13"/>
      <c r="AN780" s="13"/>
      <c r="EM780" s="13"/>
    </row>
    <row r="781" spans="6:143">
      <c r="F781" s="13"/>
      <c r="H781" s="13"/>
      <c r="AJ781" s="13"/>
      <c r="AK781" s="13"/>
      <c r="AL781" s="13"/>
      <c r="AM781" s="13"/>
      <c r="AN781" s="13"/>
      <c r="EM781" s="13"/>
    </row>
    <row r="782" spans="6:143">
      <c r="F782" s="13"/>
      <c r="H782" s="13"/>
      <c r="AJ782" s="13"/>
      <c r="AK782" s="13"/>
      <c r="AL782" s="13"/>
      <c r="AM782" s="13"/>
      <c r="AN782" s="13"/>
      <c r="EM782" s="13"/>
    </row>
    <row r="783" spans="6:143">
      <c r="F783" s="13"/>
      <c r="H783" s="13"/>
      <c r="AJ783" s="13"/>
      <c r="AK783" s="13"/>
      <c r="AL783" s="13"/>
      <c r="AM783" s="13"/>
      <c r="AN783" s="13"/>
      <c r="EM783" s="13"/>
    </row>
    <row r="784" spans="6:143">
      <c r="F784" s="13"/>
      <c r="H784" s="13"/>
      <c r="AJ784" s="13"/>
      <c r="AK784" s="13"/>
      <c r="AL784" s="13"/>
      <c r="AM784" s="13"/>
      <c r="AN784" s="13"/>
      <c r="EM784" s="13"/>
    </row>
    <row r="785" spans="1:180">
      <c r="F785" s="13"/>
      <c r="H785" s="13"/>
      <c r="AJ785" s="13"/>
      <c r="AK785" s="13"/>
      <c r="AL785" s="13"/>
      <c r="AM785" s="13"/>
      <c r="AN785" s="13"/>
      <c r="EM785" s="13"/>
    </row>
    <row r="786" spans="1:180">
      <c r="F786" s="13"/>
      <c r="H786" s="13"/>
      <c r="AJ786" s="13"/>
      <c r="AK786" s="13"/>
      <c r="AL786" s="13"/>
      <c r="AM786" s="13"/>
      <c r="AN786" s="13"/>
      <c r="EM786" s="13"/>
    </row>
    <row r="787" spans="1:180">
      <c r="F787" s="13"/>
      <c r="H787" s="13"/>
      <c r="AJ787" s="13"/>
      <c r="AK787" s="13"/>
      <c r="AL787" s="13"/>
      <c r="AM787" s="13"/>
      <c r="AN787" s="13"/>
      <c r="EM787" s="13"/>
    </row>
    <row r="788" spans="1:180">
      <c r="F788" s="13"/>
      <c r="H788" s="13"/>
      <c r="AJ788" s="13"/>
      <c r="AK788" s="13"/>
      <c r="AL788" s="13"/>
      <c r="AM788" s="13"/>
      <c r="AN788" s="13"/>
      <c r="EM788" s="13"/>
    </row>
    <row r="789" spans="1:180">
      <c r="F789" s="13"/>
      <c r="H789" s="13"/>
      <c r="AJ789" s="13"/>
      <c r="AK789" s="13"/>
      <c r="AL789" s="13"/>
      <c r="AM789" s="13"/>
      <c r="AN789" s="13"/>
      <c r="EM789" s="13"/>
    </row>
    <row r="790" spans="1:180">
      <c r="F790" s="13"/>
      <c r="H790" s="13"/>
      <c r="AJ790" s="13"/>
      <c r="AK790" s="13"/>
      <c r="AL790" s="13"/>
      <c r="AM790" s="13"/>
      <c r="AN790" s="13"/>
      <c r="EM790" s="13"/>
    </row>
    <row r="791" spans="1:180">
      <c r="F791" s="13"/>
      <c r="H791" s="13"/>
      <c r="AJ791" s="13"/>
      <c r="AK791" s="13"/>
      <c r="AL791" s="13"/>
      <c r="AM791" s="13"/>
      <c r="AN791" s="13"/>
      <c r="EM791" s="13"/>
    </row>
    <row r="792" spans="1:180">
      <c r="F792" s="13"/>
      <c r="H792" s="13"/>
      <c r="AJ792" s="13"/>
      <c r="AK792" s="13"/>
      <c r="AL792" s="13"/>
      <c r="AM792" s="13"/>
      <c r="AN792" s="13"/>
      <c r="EM792" s="13"/>
    </row>
    <row r="793" spans="1:180">
      <c r="F793" s="13"/>
      <c r="H793" s="13"/>
      <c r="AJ793" s="13"/>
      <c r="AK793" s="13"/>
      <c r="AL793" s="13"/>
      <c r="AM793" s="13"/>
      <c r="AN793" s="13"/>
      <c r="EM793" s="13"/>
    </row>
    <row r="794" spans="1:180">
      <c r="F794" s="13"/>
      <c r="H794" s="13"/>
      <c r="AJ794" s="13"/>
      <c r="AK794" s="13"/>
      <c r="AL794" s="13"/>
      <c r="AM794" s="13"/>
      <c r="AN794" s="13"/>
      <c r="EM794" s="13"/>
    </row>
    <row r="795" spans="1:180">
      <c r="F795" s="13"/>
      <c r="H795" s="13"/>
      <c r="AJ795" s="13"/>
      <c r="AK795" s="13"/>
      <c r="AL795" s="13"/>
      <c r="AM795" s="13"/>
      <c r="AN795" s="13"/>
      <c r="EM795" s="13"/>
    </row>
    <row r="796" spans="1:180">
      <c r="F796" s="13"/>
      <c r="H796" s="13"/>
      <c r="AJ796" s="13"/>
      <c r="AK796" s="13"/>
      <c r="AL796" s="13"/>
      <c r="AM796" s="13"/>
      <c r="AN796" s="13"/>
      <c r="EM796" s="13"/>
    </row>
    <row r="797" spans="1:180">
      <c r="F797" s="13"/>
      <c r="H797" s="13"/>
      <c r="AJ797" s="13"/>
      <c r="AK797" s="13"/>
      <c r="AL797" s="13"/>
      <c r="AM797" s="13"/>
      <c r="AN797" s="13"/>
      <c r="EM797" s="13"/>
    </row>
    <row r="798" spans="1:180">
      <c r="F798" s="13"/>
      <c r="H798" s="13"/>
      <c r="AJ798" s="13"/>
      <c r="AK798" s="13"/>
      <c r="AL798" s="13"/>
      <c r="AM798" s="13"/>
      <c r="AN798" s="13"/>
      <c r="EM798" s="13"/>
    </row>
    <row r="799" spans="1:180">
      <c r="F799" s="13"/>
      <c r="H799" s="13"/>
      <c r="AJ799" s="13"/>
      <c r="AK799" s="13"/>
      <c r="AL799" s="13"/>
      <c r="AM799" s="13"/>
      <c r="AN799" s="13"/>
      <c r="EM799" s="13"/>
    </row>
    <row r="800" spans="1:180">
      <c r="A800" s="13" t="s">
        <v>298</v>
      </c>
      <c r="C800" s="13" t="s">
        <v>299</v>
      </c>
      <c r="D800" s="13" t="s">
        <v>300</v>
      </c>
      <c r="E800" s="13" t="s">
        <v>301</v>
      </c>
      <c r="F800" s="13" t="s">
        <v>302</v>
      </c>
      <c r="G800" s="13" t="s">
        <v>303</v>
      </c>
      <c r="H800" s="13" t="s">
        <v>304</v>
      </c>
      <c r="I800" s="13" t="s">
        <v>305</v>
      </c>
      <c r="J800" s="13" t="s">
        <v>306</v>
      </c>
      <c r="K800" s="13" t="s">
        <v>307</v>
      </c>
      <c r="L800" s="13" t="s">
        <v>308</v>
      </c>
      <c r="M800" s="13" t="s">
        <v>309</v>
      </c>
      <c r="N800" s="13" t="s">
        <v>310</v>
      </c>
      <c r="O800" s="13" t="s">
        <v>311</v>
      </c>
      <c r="P800" s="13" t="s">
        <v>312</v>
      </c>
      <c r="Q800" s="13" t="s">
        <v>313</v>
      </c>
      <c r="R800" s="13">
        <v>0</v>
      </c>
      <c r="S800" s="13">
        <v>0</v>
      </c>
      <c r="T800" s="13" t="s">
        <v>314</v>
      </c>
      <c r="U800" s="13" t="s">
        <v>315</v>
      </c>
      <c r="V800" s="13">
        <v>0</v>
      </c>
      <c r="W800" s="13" t="s">
        <v>316</v>
      </c>
      <c r="X800" s="13" t="s">
        <v>317</v>
      </c>
      <c r="Y800" s="13">
        <v>0</v>
      </c>
      <c r="Z800" s="13" t="s">
        <v>318</v>
      </c>
      <c r="AA800" s="13" t="s">
        <v>319</v>
      </c>
      <c r="AB800" s="13">
        <v>0</v>
      </c>
      <c r="AC800" s="13">
        <v>0</v>
      </c>
      <c r="AD800" s="13" t="s">
        <v>320</v>
      </c>
      <c r="AE800" s="13" t="s">
        <v>321</v>
      </c>
      <c r="AF800" s="13" t="s">
        <v>322</v>
      </c>
      <c r="AG800" s="13" t="s">
        <v>323</v>
      </c>
      <c r="AH800" s="13">
        <v>0</v>
      </c>
      <c r="AI800" s="13" t="s">
        <v>324</v>
      </c>
      <c r="AJ800" s="13" t="s">
        <v>325</v>
      </c>
      <c r="AK800" s="13" t="s">
        <v>326</v>
      </c>
      <c r="AL800" s="13" t="s">
        <v>327</v>
      </c>
      <c r="AM800" s="13">
        <v>0</v>
      </c>
      <c r="AN800" s="13">
        <v>0</v>
      </c>
      <c r="AO800" s="13" t="s">
        <v>328</v>
      </c>
      <c r="AP800" s="13" t="s">
        <v>138</v>
      </c>
      <c r="AQ800" s="13" t="s">
        <v>139</v>
      </c>
      <c r="AR800" s="13">
        <v>0</v>
      </c>
      <c r="AS800" s="13">
        <v>0</v>
      </c>
      <c r="AT800" s="13" t="s">
        <v>329</v>
      </c>
      <c r="AU800" s="13">
        <v>0</v>
      </c>
      <c r="AV800" s="13">
        <v>0</v>
      </c>
      <c r="AW800" s="13">
        <v>0</v>
      </c>
      <c r="AX800" s="13">
        <v>0</v>
      </c>
      <c r="AY800" s="13" t="s">
        <v>330</v>
      </c>
      <c r="AZ800" s="13" t="s">
        <v>331</v>
      </c>
      <c r="BA800" s="13" t="s">
        <v>332</v>
      </c>
      <c r="BB800" s="13">
        <v>0</v>
      </c>
      <c r="BC800" s="13">
        <v>0</v>
      </c>
      <c r="BD800" s="13" t="s">
        <v>333</v>
      </c>
      <c r="BE800" s="13">
        <v>0</v>
      </c>
      <c r="BF800" s="13">
        <v>0</v>
      </c>
      <c r="BG800" s="13">
        <v>0</v>
      </c>
      <c r="BH800" s="13">
        <v>0</v>
      </c>
      <c r="BI800" s="13" t="s">
        <v>334</v>
      </c>
      <c r="BJ800" s="13" t="s">
        <v>335</v>
      </c>
      <c r="BK800" s="13" t="s">
        <v>336</v>
      </c>
      <c r="BL800" s="13">
        <v>0</v>
      </c>
      <c r="BM800" s="13">
        <v>0</v>
      </c>
      <c r="BN800" s="13" t="s">
        <v>337</v>
      </c>
      <c r="BO800" s="13">
        <v>0</v>
      </c>
      <c r="BP800" s="13">
        <v>0</v>
      </c>
      <c r="BQ800" s="13">
        <v>0</v>
      </c>
      <c r="BR800" s="13">
        <v>0</v>
      </c>
      <c r="BS800" s="13" t="s">
        <v>156</v>
      </c>
      <c r="BT800" s="13" t="s">
        <v>157</v>
      </c>
      <c r="BU800" s="13" t="s">
        <v>158</v>
      </c>
      <c r="BV800" s="13">
        <v>0</v>
      </c>
      <c r="BW800" s="13">
        <v>0</v>
      </c>
      <c r="BX800" s="13">
        <v>0</v>
      </c>
      <c r="BY800" s="13">
        <v>0</v>
      </c>
      <c r="BZ800" s="13">
        <v>0</v>
      </c>
      <c r="CA800" s="13">
        <v>0</v>
      </c>
      <c r="CB800" s="13">
        <v>0</v>
      </c>
      <c r="CC800" s="13" t="s">
        <v>338</v>
      </c>
      <c r="CD800" s="13">
        <v>0</v>
      </c>
      <c r="CE800" s="13">
        <v>0</v>
      </c>
      <c r="CF800" s="13">
        <v>0</v>
      </c>
      <c r="CG800" s="13">
        <v>0</v>
      </c>
      <c r="CH800" s="13">
        <v>0</v>
      </c>
      <c r="CI800" s="13">
        <v>0</v>
      </c>
      <c r="CJ800" s="13">
        <v>0</v>
      </c>
      <c r="CK800" s="13">
        <v>0</v>
      </c>
      <c r="CL800" s="13">
        <v>0</v>
      </c>
      <c r="CM800" s="13">
        <v>0</v>
      </c>
      <c r="CN800" s="13">
        <v>0</v>
      </c>
      <c r="CO800" s="13">
        <v>0</v>
      </c>
      <c r="CP800" s="13">
        <v>0</v>
      </c>
      <c r="CQ800" s="13">
        <v>0</v>
      </c>
      <c r="CR800" s="13">
        <v>0</v>
      </c>
      <c r="CS800" s="13">
        <v>0</v>
      </c>
      <c r="CT800" s="13" t="s">
        <v>339</v>
      </c>
      <c r="CU800" s="13" t="s">
        <v>340</v>
      </c>
      <c r="CV800" s="13">
        <v>0</v>
      </c>
      <c r="CW800" s="13">
        <v>0</v>
      </c>
      <c r="CX800" s="13" t="s">
        <v>341</v>
      </c>
      <c r="CY800" s="13">
        <v>0</v>
      </c>
      <c r="CZ800" s="13">
        <v>0</v>
      </c>
      <c r="DA800" s="13">
        <v>0</v>
      </c>
      <c r="DB800" s="13">
        <v>0</v>
      </c>
      <c r="DC800" s="13" t="s">
        <v>342</v>
      </c>
      <c r="DD800" s="13">
        <v>0</v>
      </c>
      <c r="DE800" s="13">
        <v>0</v>
      </c>
      <c r="DF800" s="13">
        <v>0</v>
      </c>
      <c r="DG800" s="13">
        <v>0</v>
      </c>
      <c r="DH800" s="13" t="s">
        <v>343</v>
      </c>
      <c r="DI800" s="13">
        <v>0</v>
      </c>
      <c r="DJ800" s="13">
        <v>0</v>
      </c>
      <c r="DK800" s="13">
        <v>0</v>
      </c>
      <c r="DL800" s="13">
        <v>0</v>
      </c>
      <c r="DM800" s="13">
        <v>0</v>
      </c>
      <c r="DN800" s="13">
        <v>0</v>
      </c>
      <c r="DO800" s="13">
        <v>0</v>
      </c>
      <c r="DP800" s="13">
        <v>0</v>
      </c>
      <c r="DQ800" s="13">
        <v>0</v>
      </c>
      <c r="DR800" s="13">
        <v>0</v>
      </c>
      <c r="DS800" s="13">
        <v>0</v>
      </c>
      <c r="DT800" s="13">
        <v>0</v>
      </c>
      <c r="DU800" s="13">
        <v>0</v>
      </c>
      <c r="DV800" s="13">
        <v>0</v>
      </c>
      <c r="DW800" s="13">
        <v>0</v>
      </c>
      <c r="DX800" s="13">
        <v>0</v>
      </c>
      <c r="DY800" s="13">
        <v>0</v>
      </c>
      <c r="DZ800" s="13">
        <v>0</v>
      </c>
      <c r="EA800" s="13" t="s">
        <v>344</v>
      </c>
      <c r="EB800" s="13">
        <v>0</v>
      </c>
      <c r="EC800" s="13">
        <v>0</v>
      </c>
      <c r="ED800" s="13">
        <v>0</v>
      </c>
      <c r="EE800" s="13">
        <v>0</v>
      </c>
      <c r="EF800" s="13">
        <v>0</v>
      </c>
      <c r="EG800" s="13">
        <v>0</v>
      </c>
      <c r="EH800" s="13">
        <v>0</v>
      </c>
      <c r="EI800" s="13">
        <v>0</v>
      </c>
      <c r="EJ800" s="13">
        <v>0</v>
      </c>
      <c r="EK800" s="13">
        <v>0</v>
      </c>
      <c r="EL800" s="13">
        <v>0</v>
      </c>
      <c r="EM800" s="31" t="s">
        <v>345</v>
      </c>
      <c r="EN800" s="13" t="s">
        <v>346</v>
      </c>
      <c r="EO800" s="13" t="s">
        <v>347</v>
      </c>
      <c r="EP800" s="13" t="s">
        <v>348</v>
      </c>
      <c r="EQ800" s="13">
        <v>0</v>
      </c>
      <c r="ER800" s="13">
        <v>0</v>
      </c>
      <c r="ES800" s="13">
        <v>0</v>
      </c>
      <c r="ET800" s="13" t="s">
        <v>350</v>
      </c>
      <c r="EU800" s="13" t="s">
        <v>351</v>
      </c>
      <c r="EV800" s="50" t="s">
        <v>352</v>
      </c>
      <c r="EW800" s="13" t="s">
        <v>362</v>
      </c>
      <c r="EX800" s="13" t="s">
        <v>354</v>
      </c>
      <c r="EY800" s="13" t="s">
        <v>355</v>
      </c>
      <c r="EZ800" s="13">
        <v>0</v>
      </c>
      <c r="FA800" s="13">
        <v>0</v>
      </c>
      <c r="FB800" s="13">
        <v>0</v>
      </c>
      <c r="FC800" s="13" t="s">
        <v>356</v>
      </c>
      <c r="FD800" s="13" t="s">
        <v>357</v>
      </c>
      <c r="FE800" s="13" t="s">
        <v>358</v>
      </c>
      <c r="FF800" s="13">
        <v>0</v>
      </c>
      <c r="FG800" s="13">
        <v>0</v>
      </c>
      <c r="FH800" s="13">
        <v>0</v>
      </c>
      <c r="FI800" s="13" t="s">
        <v>359</v>
      </c>
      <c r="FJ800" s="13">
        <v>0</v>
      </c>
      <c r="FK800" s="13" t="s">
        <v>360</v>
      </c>
      <c r="FL800" s="13">
        <v>0</v>
      </c>
      <c r="FM800" s="13">
        <v>0</v>
      </c>
      <c r="FN800" s="13">
        <v>0</v>
      </c>
      <c r="FO800" s="13">
        <v>0</v>
      </c>
      <c r="FP800" s="13">
        <v>0</v>
      </c>
      <c r="FQ800" s="13">
        <v>0</v>
      </c>
      <c r="FR800" s="13">
        <v>0</v>
      </c>
      <c r="FS800" s="13">
        <v>0</v>
      </c>
      <c r="FT800" s="13">
        <v>0</v>
      </c>
      <c r="FU800" s="13">
        <v>0</v>
      </c>
      <c r="FV800" s="13">
        <v>0</v>
      </c>
      <c r="FW800" s="13">
        <v>0</v>
      </c>
      <c r="FX800" s="13">
        <v>0</v>
      </c>
    </row>
    <row r="801" spans="6:143">
      <c r="F801" s="13"/>
      <c r="H801" s="13"/>
      <c r="AJ801" s="13"/>
      <c r="AK801" s="13"/>
      <c r="AL801" s="13"/>
      <c r="AM801" s="13"/>
      <c r="AN801" s="13"/>
      <c r="EM801" s="13"/>
    </row>
    <row r="802" spans="6:143">
      <c r="F802" s="13"/>
      <c r="H802" s="13"/>
      <c r="AJ802" s="13"/>
      <c r="AK802" s="13"/>
      <c r="AL802" s="13"/>
      <c r="AM802" s="13"/>
      <c r="AN802" s="13"/>
      <c r="EM802" s="13"/>
    </row>
    <row r="803" spans="6:143">
      <c r="F803" s="13"/>
      <c r="H803" s="13"/>
      <c r="AJ803" s="13"/>
      <c r="AK803" s="13"/>
      <c r="AL803" s="13"/>
      <c r="AM803" s="13"/>
      <c r="AN803" s="13"/>
      <c r="EM803" s="13"/>
    </row>
    <row r="804" spans="6:143">
      <c r="F804" s="13"/>
      <c r="H804" s="13"/>
      <c r="AJ804" s="13"/>
      <c r="AK804" s="13"/>
      <c r="AL804" s="13"/>
      <c r="AM804" s="13"/>
      <c r="AN804" s="13"/>
      <c r="EM804" s="13"/>
    </row>
    <row r="805" spans="6:143">
      <c r="F805" s="13"/>
      <c r="H805" s="13"/>
      <c r="AJ805" s="13"/>
      <c r="AK805" s="13"/>
      <c r="AL805" s="13"/>
      <c r="AM805" s="13"/>
      <c r="AN805" s="13"/>
      <c r="EM805" s="13"/>
    </row>
    <row r="806" spans="6:143">
      <c r="F806" s="13"/>
      <c r="H806" s="13"/>
      <c r="AJ806" s="13"/>
      <c r="AK806" s="13"/>
      <c r="AL806" s="13"/>
      <c r="AM806" s="13"/>
      <c r="AN806" s="13"/>
      <c r="EM806" s="13"/>
    </row>
    <row r="807" spans="6:143">
      <c r="F807" s="13"/>
      <c r="H807" s="13"/>
      <c r="AJ807" s="13"/>
      <c r="AK807" s="13"/>
      <c r="AL807" s="13"/>
      <c r="AM807" s="13"/>
      <c r="AN807" s="13"/>
      <c r="EM807" s="13"/>
    </row>
    <row r="808" spans="6:143">
      <c r="F808" s="13"/>
      <c r="H808" s="13"/>
      <c r="AJ808" s="13"/>
      <c r="AK808" s="13"/>
      <c r="AL808" s="13"/>
      <c r="AM808" s="13"/>
      <c r="AN808" s="13"/>
      <c r="EM808" s="13"/>
    </row>
    <row r="809" spans="6:143">
      <c r="F809" s="13"/>
      <c r="H809" s="13"/>
      <c r="AJ809" s="13"/>
      <c r="AK809" s="13"/>
      <c r="AL809" s="13"/>
      <c r="AM809" s="13"/>
      <c r="AN809" s="13"/>
      <c r="EM809" s="13"/>
    </row>
    <row r="810" spans="6:143">
      <c r="F810" s="13"/>
      <c r="H810" s="13"/>
      <c r="AJ810" s="13"/>
      <c r="AK810" s="13"/>
      <c r="AL810" s="13"/>
      <c r="AM810" s="13"/>
      <c r="AN810" s="13"/>
      <c r="EM810" s="13"/>
    </row>
    <row r="811" spans="6:143">
      <c r="F811" s="13"/>
      <c r="H811" s="13"/>
      <c r="AJ811" s="13"/>
      <c r="AK811" s="13"/>
      <c r="AL811" s="13"/>
      <c r="AM811" s="13"/>
      <c r="AN811" s="13"/>
      <c r="EM811" s="13"/>
    </row>
    <row r="812" spans="6:143">
      <c r="F812" s="13"/>
      <c r="H812" s="13"/>
      <c r="AJ812" s="13"/>
      <c r="AK812" s="13"/>
      <c r="AL812" s="13"/>
      <c r="AM812" s="13"/>
      <c r="AN812" s="13"/>
      <c r="EM812" s="13"/>
    </row>
    <row r="813" spans="6:143">
      <c r="F813" s="13"/>
      <c r="H813" s="13"/>
      <c r="AJ813" s="13"/>
      <c r="AK813" s="13"/>
      <c r="AL813" s="13"/>
      <c r="AM813" s="13"/>
      <c r="AN813" s="13"/>
      <c r="EM813" s="13"/>
    </row>
    <row r="814" spans="6:143">
      <c r="F814" s="13"/>
      <c r="H814" s="13"/>
      <c r="AJ814" s="13"/>
      <c r="AK814" s="13"/>
      <c r="AL814" s="13"/>
      <c r="AM814" s="13"/>
      <c r="AN814" s="13"/>
      <c r="EM814" s="13"/>
    </row>
    <row r="815" spans="6:143">
      <c r="F815" s="13"/>
      <c r="H815" s="13"/>
      <c r="AJ815" s="13"/>
      <c r="AK815" s="13"/>
      <c r="AL815" s="13"/>
      <c r="AM815" s="13"/>
      <c r="AN815" s="13"/>
      <c r="EM815" s="13"/>
    </row>
    <row r="816" spans="6:143">
      <c r="F816" s="13"/>
      <c r="H816" s="13"/>
      <c r="AJ816" s="13"/>
      <c r="AK816" s="13"/>
      <c r="AL816" s="13"/>
      <c r="AM816" s="13"/>
      <c r="AN816" s="13"/>
      <c r="EM816" s="13"/>
    </row>
    <row r="817" spans="6:143">
      <c r="F817" s="13"/>
      <c r="H817" s="13"/>
      <c r="AJ817" s="13"/>
      <c r="AK817" s="13"/>
      <c r="AL817" s="13"/>
      <c r="AM817" s="13"/>
      <c r="AN817" s="13"/>
      <c r="EM817" s="13"/>
    </row>
    <row r="818" spans="6:143">
      <c r="F818" s="13"/>
      <c r="H818" s="13"/>
      <c r="AJ818" s="13"/>
      <c r="AK818" s="13"/>
      <c r="AL818" s="13"/>
      <c r="AM818" s="13"/>
      <c r="AN818" s="13"/>
      <c r="EM818" s="13"/>
    </row>
    <row r="819" spans="6:143">
      <c r="F819" s="13"/>
      <c r="H819" s="13"/>
      <c r="AJ819" s="13"/>
      <c r="AK819" s="13"/>
      <c r="AL819" s="13"/>
      <c r="AM819" s="13"/>
      <c r="AN819" s="13"/>
      <c r="EM819" s="13"/>
    </row>
    <row r="820" spans="6:143">
      <c r="F820" s="13"/>
      <c r="H820" s="13"/>
      <c r="AJ820" s="13"/>
      <c r="AK820" s="13"/>
      <c r="AL820" s="13"/>
      <c r="AM820" s="13"/>
      <c r="AN820" s="13"/>
      <c r="EM820" s="13"/>
    </row>
    <row r="821" spans="6:143">
      <c r="F821" s="13"/>
      <c r="H821" s="13"/>
      <c r="AJ821" s="13"/>
      <c r="AK821" s="13"/>
      <c r="AL821" s="13"/>
      <c r="AM821" s="13"/>
      <c r="AN821" s="13"/>
      <c r="EM821" s="13"/>
    </row>
    <row r="822" spans="6:143">
      <c r="F822" s="13"/>
      <c r="H822" s="13"/>
      <c r="AJ822" s="13"/>
      <c r="AK822" s="13"/>
      <c r="AL822" s="13"/>
      <c r="AM822" s="13"/>
      <c r="AN822" s="13"/>
      <c r="EM822" s="13"/>
    </row>
    <row r="823" spans="6:143">
      <c r="F823" s="13"/>
      <c r="H823" s="13"/>
      <c r="AJ823" s="13"/>
      <c r="AK823" s="13"/>
      <c r="AL823" s="13"/>
      <c r="AM823" s="13"/>
      <c r="AN823" s="13"/>
      <c r="EM823" s="13"/>
    </row>
    <row r="824" spans="6:143">
      <c r="F824" s="13"/>
      <c r="H824" s="13"/>
      <c r="AJ824" s="13"/>
      <c r="AK824" s="13"/>
      <c r="AL824" s="13"/>
      <c r="AM824" s="13"/>
      <c r="AN824" s="13"/>
      <c r="EM824" s="13"/>
    </row>
    <row r="825" spans="6:143">
      <c r="F825" s="13"/>
      <c r="H825" s="13"/>
      <c r="AJ825" s="13"/>
      <c r="AK825" s="13"/>
      <c r="AL825" s="13"/>
      <c r="AM825" s="13"/>
      <c r="AN825" s="13"/>
      <c r="EM825" s="13"/>
    </row>
    <row r="826" spans="6:143">
      <c r="F826" s="13"/>
      <c r="H826" s="13"/>
      <c r="AJ826" s="13"/>
      <c r="AK826" s="13"/>
      <c r="AL826" s="13"/>
      <c r="AM826" s="13"/>
      <c r="AN826" s="13"/>
      <c r="EM826" s="13"/>
    </row>
    <row r="827" spans="6:143">
      <c r="F827" s="13"/>
      <c r="H827" s="13"/>
      <c r="AJ827" s="13"/>
      <c r="AK827" s="13"/>
      <c r="AL827" s="13"/>
      <c r="AM827" s="13"/>
      <c r="AN827" s="13"/>
      <c r="EM827" s="13"/>
    </row>
    <row r="828" spans="6:143">
      <c r="F828" s="13"/>
      <c r="H828" s="13"/>
      <c r="AJ828" s="13"/>
      <c r="AK828" s="13"/>
      <c r="AL828" s="13"/>
      <c r="AM828" s="13"/>
      <c r="AN828" s="13"/>
      <c r="EM828" s="13"/>
    </row>
    <row r="829" spans="6:143">
      <c r="F829" s="13"/>
      <c r="H829" s="13"/>
      <c r="AJ829" s="13"/>
      <c r="AK829" s="13"/>
      <c r="AL829" s="13"/>
      <c r="AM829" s="13"/>
      <c r="AN829" s="13"/>
      <c r="EM829" s="13"/>
    </row>
    <row r="830" spans="6:143">
      <c r="F830" s="13"/>
      <c r="H830" s="13"/>
      <c r="AJ830" s="13"/>
      <c r="AK830" s="13"/>
      <c r="AL830" s="13"/>
      <c r="AM830" s="13"/>
      <c r="AN830" s="13"/>
      <c r="EM830" s="13"/>
    </row>
    <row r="831" spans="6:143">
      <c r="F831" s="13"/>
      <c r="H831" s="13"/>
      <c r="AJ831" s="13"/>
      <c r="AK831" s="13"/>
      <c r="AL831" s="13"/>
      <c r="AM831" s="13"/>
      <c r="AN831" s="13"/>
      <c r="EM831" s="13"/>
    </row>
    <row r="832" spans="6:143">
      <c r="F832" s="13"/>
      <c r="H832" s="13"/>
      <c r="AJ832" s="13"/>
      <c r="AK832" s="13"/>
      <c r="AL832" s="13"/>
      <c r="AM832" s="13"/>
      <c r="AN832" s="13"/>
      <c r="EM832" s="13"/>
    </row>
    <row r="833" spans="6:143">
      <c r="F833" s="13"/>
      <c r="H833" s="13"/>
      <c r="AJ833" s="13"/>
      <c r="AK833" s="13"/>
      <c r="AL833" s="13"/>
      <c r="AM833" s="13"/>
      <c r="AN833" s="13"/>
      <c r="EM833" s="13"/>
    </row>
    <row r="834" spans="6:143">
      <c r="F834" s="13"/>
      <c r="H834" s="13"/>
      <c r="AJ834" s="13"/>
      <c r="AK834" s="13"/>
      <c r="AL834" s="13"/>
      <c r="AM834" s="13"/>
      <c r="AN834" s="13"/>
      <c r="EM834" s="13"/>
    </row>
    <row r="835" spans="6:143">
      <c r="F835" s="13"/>
      <c r="H835" s="13"/>
      <c r="AJ835" s="13"/>
      <c r="AK835" s="13"/>
      <c r="AL835" s="13"/>
      <c r="AM835" s="13"/>
      <c r="AN835" s="13"/>
      <c r="EM835" s="13"/>
    </row>
    <row r="836" spans="6:143">
      <c r="F836" s="13"/>
      <c r="H836" s="13"/>
      <c r="AJ836" s="13"/>
      <c r="AK836" s="13"/>
      <c r="AL836" s="13"/>
      <c r="AM836" s="13"/>
      <c r="AN836" s="13"/>
      <c r="EM836" s="13"/>
    </row>
    <row r="837" spans="6:143">
      <c r="F837" s="13"/>
      <c r="H837" s="13"/>
      <c r="AJ837" s="13"/>
      <c r="AK837" s="13"/>
      <c r="AL837" s="13"/>
      <c r="AM837" s="13"/>
      <c r="AN837" s="13"/>
      <c r="EM837" s="13"/>
    </row>
    <row r="838" spans="6:143">
      <c r="F838" s="13"/>
      <c r="H838" s="13"/>
      <c r="AJ838" s="13"/>
      <c r="AK838" s="13"/>
      <c r="AL838" s="13"/>
      <c r="AM838" s="13"/>
      <c r="AN838" s="13"/>
      <c r="EM838" s="13"/>
    </row>
    <row r="839" spans="6:143">
      <c r="F839" s="13"/>
      <c r="H839" s="13"/>
      <c r="AJ839" s="13"/>
      <c r="AK839" s="13"/>
      <c r="AL839" s="13"/>
      <c r="AM839" s="13"/>
      <c r="AN839" s="13"/>
      <c r="EM839" s="13"/>
    </row>
    <row r="840" spans="6:143">
      <c r="F840" s="13"/>
      <c r="H840" s="13"/>
      <c r="AJ840" s="13"/>
      <c r="AK840" s="13"/>
      <c r="AL840" s="13"/>
      <c r="AM840" s="13"/>
      <c r="AN840" s="13"/>
      <c r="EM840" s="13"/>
    </row>
    <row r="841" spans="6:143">
      <c r="F841" s="13"/>
      <c r="H841" s="13"/>
      <c r="AJ841" s="13"/>
      <c r="AK841" s="13"/>
      <c r="AL841" s="13"/>
      <c r="AM841" s="13"/>
      <c r="AN841" s="13"/>
      <c r="EM841" s="13"/>
    </row>
    <row r="842" spans="6:143">
      <c r="F842" s="13"/>
      <c r="H842" s="13"/>
      <c r="AJ842" s="13"/>
      <c r="AK842" s="13"/>
      <c r="AL842" s="13"/>
      <c r="AM842" s="13"/>
      <c r="AN842" s="13"/>
      <c r="EM842" s="13"/>
    </row>
    <row r="843" spans="6:143">
      <c r="F843" s="13"/>
      <c r="H843" s="13"/>
      <c r="AJ843" s="13"/>
      <c r="AK843" s="13"/>
      <c r="AL843" s="13"/>
      <c r="AM843" s="13"/>
      <c r="AN843" s="13"/>
      <c r="EM843" s="13"/>
    </row>
    <row r="844" spans="6:143">
      <c r="F844" s="13"/>
      <c r="H844" s="13"/>
      <c r="AJ844" s="13"/>
      <c r="AK844" s="13"/>
      <c r="AL844" s="13"/>
      <c r="AM844" s="13"/>
      <c r="AN844" s="13"/>
      <c r="EM844" s="13"/>
    </row>
    <row r="845" spans="6:143">
      <c r="F845" s="13"/>
      <c r="H845" s="13"/>
      <c r="AJ845" s="13"/>
      <c r="AK845" s="13"/>
      <c r="AL845" s="13"/>
      <c r="AM845" s="13"/>
      <c r="AN845" s="13"/>
      <c r="EM845" s="13"/>
    </row>
    <row r="846" spans="6:143">
      <c r="F846" s="13"/>
      <c r="H846" s="13"/>
      <c r="AJ846" s="13"/>
      <c r="AK846" s="13"/>
      <c r="AL846" s="13"/>
      <c r="AM846" s="13"/>
      <c r="AN846" s="13"/>
      <c r="EM846" s="13"/>
    </row>
    <row r="847" spans="6:143">
      <c r="F847" s="13"/>
      <c r="H847" s="13"/>
      <c r="AJ847" s="13"/>
      <c r="AK847" s="13"/>
      <c r="AL847" s="13"/>
      <c r="AM847" s="13"/>
      <c r="AN847" s="13"/>
      <c r="EM847" s="13"/>
    </row>
    <row r="848" spans="6:143">
      <c r="F848" s="13"/>
      <c r="H848" s="13"/>
      <c r="AJ848" s="13"/>
      <c r="AK848" s="13"/>
      <c r="AL848" s="13"/>
      <c r="AM848" s="13"/>
      <c r="AN848" s="13"/>
      <c r="EM848" s="13"/>
    </row>
    <row r="849" spans="6:143">
      <c r="F849" s="13"/>
      <c r="H849" s="13"/>
      <c r="AJ849" s="13"/>
      <c r="AK849" s="13"/>
      <c r="AL849" s="13"/>
      <c r="AM849" s="13"/>
      <c r="AN849" s="13"/>
      <c r="EM849" s="13"/>
    </row>
    <row r="850" spans="6:143">
      <c r="F850" s="13"/>
      <c r="H850" s="13"/>
      <c r="AJ850" s="13"/>
      <c r="AK850" s="13"/>
      <c r="AL850" s="13"/>
      <c r="AM850" s="13"/>
      <c r="AN850" s="13"/>
      <c r="EM850" s="13"/>
    </row>
    <row r="851" spans="6:143">
      <c r="F851" s="13"/>
      <c r="H851" s="13"/>
      <c r="AJ851" s="13"/>
      <c r="AK851" s="13"/>
      <c r="AL851" s="13"/>
      <c r="AM851" s="13"/>
      <c r="AN851" s="13"/>
      <c r="EM851" s="13"/>
    </row>
    <row r="852" spans="6:143">
      <c r="F852" s="13"/>
      <c r="H852" s="13"/>
      <c r="AJ852" s="13"/>
      <c r="AK852" s="13"/>
      <c r="AL852" s="13"/>
      <c r="AM852" s="13"/>
      <c r="AN852" s="13"/>
      <c r="EM852" s="13"/>
    </row>
    <row r="853" spans="6:143">
      <c r="F853" s="13"/>
      <c r="H853" s="13"/>
      <c r="AJ853" s="13"/>
      <c r="AK853" s="13"/>
      <c r="AL853" s="13"/>
      <c r="AM853" s="13"/>
      <c r="AN853" s="13"/>
      <c r="EM853" s="13"/>
    </row>
    <row r="854" spans="6:143">
      <c r="F854" s="13"/>
      <c r="H854" s="13"/>
      <c r="AJ854" s="13"/>
      <c r="AK854" s="13"/>
      <c r="AL854" s="13"/>
      <c r="AM854" s="13"/>
      <c r="AN854" s="13"/>
      <c r="EM854" s="13"/>
    </row>
    <row r="855" spans="6:143">
      <c r="F855" s="13"/>
      <c r="H855" s="13"/>
      <c r="AJ855" s="13"/>
      <c r="AK855" s="13"/>
      <c r="AL855" s="13"/>
      <c r="AM855" s="13"/>
      <c r="AN855" s="13"/>
      <c r="EM855" s="13"/>
    </row>
    <row r="856" spans="6:143">
      <c r="F856" s="13"/>
      <c r="H856" s="13"/>
      <c r="AJ856" s="13"/>
      <c r="AK856" s="13"/>
      <c r="AL856" s="13"/>
      <c r="AM856" s="13"/>
      <c r="AN856" s="13"/>
      <c r="EM856" s="13"/>
    </row>
    <row r="857" spans="6:143">
      <c r="F857" s="13"/>
      <c r="H857" s="13"/>
      <c r="AJ857" s="13"/>
      <c r="AK857" s="13"/>
      <c r="AL857" s="13"/>
      <c r="AM857" s="13"/>
      <c r="AN857" s="13"/>
      <c r="EM857" s="13"/>
    </row>
    <row r="858" spans="6:143">
      <c r="F858" s="13"/>
      <c r="H858" s="13"/>
      <c r="AJ858" s="13"/>
      <c r="AK858" s="13"/>
      <c r="AL858" s="13"/>
      <c r="AM858" s="13"/>
      <c r="AN858" s="13"/>
      <c r="EM858" s="13"/>
    </row>
    <row r="859" spans="6:143">
      <c r="F859" s="13"/>
      <c r="H859" s="13"/>
      <c r="AJ859" s="13"/>
      <c r="AK859" s="13"/>
      <c r="AL859" s="13"/>
      <c r="AM859" s="13"/>
      <c r="AN859" s="13"/>
      <c r="EM859" s="13"/>
    </row>
    <row r="860" spans="6:143">
      <c r="F860" s="13"/>
      <c r="H860" s="13"/>
      <c r="AJ860" s="13"/>
      <c r="AK860" s="13"/>
      <c r="AL860" s="13"/>
      <c r="AM860" s="13"/>
      <c r="AN860" s="13"/>
      <c r="EM860" s="13"/>
    </row>
    <row r="861" spans="6:143">
      <c r="F861" s="13"/>
      <c r="H861" s="13"/>
      <c r="AJ861" s="13"/>
      <c r="AK861" s="13"/>
      <c r="AL861" s="13"/>
      <c r="AM861" s="13"/>
      <c r="AN861" s="13"/>
      <c r="EM861" s="13"/>
    </row>
    <row r="862" spans="6:143">
      <c r="F862" s="13"/>
      <c r="H862" s="13"/>
      <c r="AJ862" s="13"/>
      <c r="AK862" s="13"/>
      <c r="AL862" s="13"/>
      <c r="AM862" s="13"/>
      <c r="AN862" s="13"/>
      <c r="EM862" s="13"/>
    </row>
    <row r="863" spans="6:143">
      <c r="F863" s="13"/>
      <c r="H863" s="13"/>
      <c r="AJ863" s="13"/>
      <c r="AK863" s="13"/>
      <c r="AL863" s="13"/>
      <c r="AM863" s="13"/>
      <c r="AN863" s="13"/>
      <c r="EM863" s="13"/>
    </row>
    <row r="864" spans="6:143">
      <c r="F864" s="13"/>
      <c r="H864" s="13"/>
      <c r="AJ864" s="13"/>
      <c r="AK864" s="13"/>
      <c r="AL864" s="13"/>
      <c r="AM864" s="13"/>
      <c r="AN864" s="13"/>
      <c r="EM864" s="13"/>
    </row>
    <row r="865" spans="6:143">
      <c r="F865" s="13"/>
      <c r="H865" s="13"/>
      <c r="AJ865" s="13"/>
      <c r="AK865" s="13"/>
      <c r="AL865" s="13"/>
      <c r="AM865" s="13"/>
      <c r="AN865" s="13"/>
      <c r="EM865" s="13"/>
    </row>
    <row r="866" spans="6:143">
      <c r="F866" s="13"/>
      <c r="H866" s="13"/>
      <c r="AJ866" s="13"/>
      <c r="AK866" s="13"/>
      <c r="AL866" s="13"/>
      <c r="AM866" s="13"/>
      <c r="AN866" s="13"/>
      <c r="EM866" s="13"/>
    </row>
    <row r="867" spans="6:143">
      <c r="F867" s="13"/>
      <c r="H867" s="13"/>
      <c r="AJ867" s="13"/>
      <c r="AK867" s="13"/>
      <c r="AL867" s="13"/>
      <c r="AM867" s="13"/>
      <c r="AN867" s="13"/>
      <c r="EM867" s="13"/>
    </row>
    <row r="868" spans="6:143">
      <c r="F868" s="13"/>
      <c r="H868" s="13"/>
      <c r="AJ868" s="13"/>
      <c r="AK868" s="13"/>
      <c r="AL868" s="13"/>
      <c r="AM868" s="13"/>
      <c r="AN868" s="13"/>
      <c r="EM868" s="13"/>
    </row>
    <row r="869" spans="6:143">
      <c r="F869" s="13"/>
      <c r="H869" s="13"/>
      <c r="AJ869" s="13"/>
      <c r="AK869" s="13"/>
      <c r="AL869" s="13"/>
      <c r="AM869" s="13"/>
      <c r="AN869" s="13"/>
      <c r="EM869" s="13"/>
    </row>
    <row r="870" spans="6:143">
      <c r="F870" s="13"/>
      <c r="H870" s="13"/>
      <c r="AJ870" s="13"/>
      <c r="AK870" s="13"/>
      <c r="AL870" s="13"/>
      <c r="AM870" s="13"/>
      <c r="AN870" s="13"/>
      <c r="EM870" s="13"/>
    </row>
    <row r="871" spans="6:143">
      <c r="F871" s="13"/>
      <c r="H871" s="13"/>
      <c r="AJ871" s="13"/>
      <c r="AK871" s="13"/>
      <c r="AL871" s="13"/>
      <c r="AM871" s="13"/>
      <c r="AN871" s="13"/>
      <c r="EM871" s="13"/>
    </row>
    <row r="872" spans="6:143">
      <c r="F872" s="13"/>
      <c r="H872" s="13"/>
      <c r="AJ872" s="13"/>
      <c r="AK872" s="13"/>
      <c r="AL872" s="13"/>
      <c r="AM872" s="13"/>
      <c r="AN872" s="13"/>
      <c r="EM872" s="13"/>
    </row>
    <row r="873" spans="6:143">
      <c r="F873" s="13"/>
      <c r="H873" s="13"/>
      <c r="AJ873" s="13"/>
      <c r="AK873" s="13"/>
      <c r="AL873" s="13"/>
      <c r="AM873" s="13"/>
      <c r="AN873" s="13"/>
      <c r="EM873" s="13"/>
    </row>
    <row r="874" spans="6:143">
      <c r="F874" s="13"/>
      <c r="H874" s="13"/>
      <c r="AJ874" s="13"/>
      <c r="AK874" s="13"/>
      <c r="AL874" s="13"/>
      <c r="AM874" s="13"/>
      <c r="AN874" s="13"/>
      <c r="EM874" s="13"/>
    </row>
    <row r="875" spans="6:143">
      <c r="F875" s="13"/>
      <c r="H875" s="13"/>
      <c r="AJ875" s="13"/>
      <c r="AK875" s="13"/>
      <c r="AL875" s="13"/>
      <c r="AM875" s="13"/>
      <c r="AN875" s="13"/>
      <c r="EM875" s="13"/>
    </row>
    <row r="876" spans="6:143">
      <c r="F876" s="13"/>
      <c r="H876" s="13"/>
      <c r="AJ876" s="13"/>
      <c r="AK876" s="13"/>
      <c r="AL876" s="13"/>
      <c r="AM876" s="13"/>
      <c r="AN876" s="13"/>
      <c r="EM876" s="13"/>
    </row>
    <row r="877" spans="6:143">
      <c r="F877" s="13"/>
      <c r="H877" s="13"/>
      <c r="AJ877" s="13"/>
      <c r="AK877" s="13"/>
      <c r="AL877" s="13"/>
      <c r="AM877" s="13"/>
      <c r="AN877" s="13"/>
      <c r="EM877" s="13"/>
    </row>
    <row r="878" spans="6:143">
      <c r="F878" s="13"/>
      <c r="H878" s="13"/>
      <c r="AJ878" s="13"/>
      <c r="AK878" s="13"/>
      <c r="AL878" s="13"/>
      <c r="AM878" s="13"/>
      <c r="AN878" s="13"/>
      <c r="EM878" s="13"/>
    </row>
    <row r="879" spans="6:143">
      <c r="F879" s="13"/>
      <c r="H879" s="13"/>
      <c r="AJ879" s="13"/>
      <c r="AK879" s="13"/>
      <c r="AL879" s="13"/>
      <c r="AM879" s="13"/>
      <c r="AN879" s="13"/>
      <c r="EM879" s="13"/>
    </row>
    <row r="880" spans="6:143">
      <c r="F880" s="13"/>
      <c r="H880" s="13"/>
      <c r="AJ880" s="13"/>
      <c r="AK880" s="13"/>
      <c r="AL880" s="13"/>
      <c r="AM880" s="13"/>
      <c r="AN880" s="13"/>
      <c r="EM880" s="13"/>
    </row>
    <row r="881" spans="6:143">
      <c r="F881" s="13"/>
      <c r="H881" s="13"/>
      <c r="AJ881" s="13"/>
      <c r="AK881" s="13"/>
      <c r="AL881" s="13"/>
      <c r="AM881" s="13"/>
      <c r="AN881" s="13"/>
      <c r="EM881" s="13"/>
    </row>
    <row r="882" spans="6:143">
      <c r="F882" s="13"/>
      <c r="H882" s="13"/>
      <c r="AJ882" s="13"/>
      <c r="AK882" s="13"/>
      <c r="AL882" s="13"/>
      <c r="AM882" s="13"/>
      <c r="AN882" s="13"/>
      <c r="EM882" s="13"/>
    </row>
    <row r="883" spans="6:143">
      <c r="F883" s="13"/>
      <c r="H883" s="13"/>
      <c r="AJ883" s="13"/>
      <c r="AK883" s="13"/>
      <c r="AL883" s="13"/>
      <c r="AM883" s="13"/>
      <c r="AN883" s="13"/>
      <c r="EM883" s="13"/>
    </row>
    <row r="884" spans="6:143">
      <c r="F884" s="13"/>
      <c r="H884" s="13"/>
      <c r="AJ884" s="13"/>
      <c r="AK884" s="13"/>
      <c r="AL884" s="13"/>
      <c r="AM884" s="13"/>
      <c r="AN884" s="13"/>
      <c r="EM884" s="13"/>
    </row>
    <row r="885" spans="6:143">
      <c r="F885" s="13"/>
      <c r="H885" s="13"/>
      <c r="AJ885" s="13"/>
      <c r="AK885" s="13"/>
      <c r="AL885" s="13"/>
      <c r="AM885" s="13"/>
      <c r="AN885" s="13"/>
      <c r="EM885" s="13"/>
    </row>
    <row r="886" spans="6:143">
      <c r="F886" s="13"/>
      <c r="H886" s="13"/>
      <c r="AJ886" s="13"/>
      <c r="AK886" s="13"/>
      <c r="AL886" s="13"/>
      <c r="AM886" s="13"/>
      <c r="AN886" s="13"/>
      <c r="EM886" s="13"/>
    </row>
    <row r="887" spans="6:143">
      <c r="F887" s="13"/>
      <c r="H887" s="13"/>
      <c r="AJ887" s="13"/>
      <c r="AK887" s="13"/>
      <c r="AL887" s="13"/>
      <c r="AM887" s="13"/>
      <c r="AN887" s="13"/>
      <c r="EM887" s="13"/>
    </row>
    <row r="888" spans="6:143">
      <c r="F888" s="13"/>
      <c r="H888" s="13"/>
      <c r="AJ888" s="13"/>
      <c r="AK888" s="13"/>
      <c r="AL888" s="13"/>
      <c r="AM888" s="13"/>
      <c r="AN888" s="13"/>
      <c r="EM888" s="13"/>
    </row>
    <row r="889" spans="6:143">
      <c r="F889" s="13"/>
      <c r="H889" s="13"/>
      <c r="AJ889" s="13"/>
      <c r="AK889" s="13"/>
      <c r="AL889" s="13"/>
      <c r="AM889" s="13"/>
      <c r="AN889" s="13"/>
      <c r="EM889" s="13"/>
    </row>
    <row r="890" spans="6:143">
      <c r="F890" s="13"/>
      <c r="H890" s="13"/>
      <c r="AJ890" s="13"/>
      <c r="AK890" s="13"/>
      <c r="AL890" s="13"/>
      <c r="AM890" s="13"/>
      <c r="AN890" s="13"/>
      <c r="EM890" s="13"/>
    </row>
    <row r="891" spans="6:143">
      <c r="F891" s="13"/>
      <c r="H891" s="13"/>
      <c r="AJ891" s="13"/>
      <c r="AK891" s="13"/>
      <c r="AL891" s="13"/>
      <c r="AM891" s="13"/>
      <c r="AN891" s="13"/>
      <c r="EM891" s="13"/>
    </row>
    <row r="892" spans="6:143">
      <c r="F892" s="13"/>
      <c r="H892" s="13"/>
      <c r="AJ892" s="13"/>
      <c r="AK892" s="13"/>
      <c r="AL892" s="13"/>
      <c r="AM892" s="13"/>
      <c r="AN892" s="13"/>
      <c r="EM892" s="13"/>
    </row>
    <row r="893" spans="6:143">
      <c r="F893" s="13"/>
      <c r="H893" s="13"/>
      <c r="AJ893" s="13"/>
      <c r="AK893" s="13"/>
      <c r="AL893" s="13"/>
      <c r="AM893" s="13"/>
      <c r="AN893" s="13"/>
      <c r="EM893" s="13"/>
    </row>
    <row r="894" spans="6:143">
      <c r="F894" s="13"/>
      <c r="H894" s="13"/>
      <c r="AJ894" s="13"/>
      <c r="AK894" s="13"/>
      <c r="AL894" s="13"/>
      <c r="AM894" s="13"/>
      <c r="AN894" s="13"/>
      <c r="EM894" s="13"/>
    </row>
    <row r="895" spans="6:143">
      <c r="F895" s="13"/>
      <c r="H895" s="13"/>
      <c r="AJ895" s="13"/>
      <c r="AK895" s="13"/>
      <c r="AL895" s="13"/>
      <c r="AM895" s="13"/>
      <c r="AN895" s="13"/>
      <c r="EM895" s="13"/>
    </row>
    <row r="896" spans="6:143">
      <c r="F896" s="13"/>
      <c r="H896" s="13"/>
      <c r="AJ896" s="13"/>
      <c r="AK896" s="13"/>
      <c r="AL896" s="13"/>
      <c r="AM896" s="13"/>
      <c r="AN896" s="13"/>
      <c r="EM896" s="13"/>
    </row>
    <row r="897" spans="1:180">
      <c r="F897" s="13"/>
      <c r="H897" s="13"/>
      <c r="AJ897" s="13"/>
      <c r="AK897" s="13"/>
      <c r="AL897" s="13"/>
      <c r="AM897" s="13"/>
      <c r="AN897" s="13"/>
      <c r="EM897" s="13"/>
    </row>
    <row r="898" spans="1:180">
      <c r="F898" s="13"/>
      <c r="H898" s="13"/>
      <c r="AJ898" s="13"/>
      <c r="AK898" s="13"/>
      <c r="AL898" s="13"/>
      <c r="AM898" s="13"/>
      <c r="AN898" s="13"/>
      <c r="EM898" s="13"/>
    </row>
    <row r="899" spans="1:180">
      <c r="F899" s="13"/>
      <c r="H899" s="13"/>
      <c r="AJ899" s="13"/>
      <c r="AK899" s="13"/>
      <c r="AL899" s="13"/>
      <c r="AM899" s="13"/>
      <c r="AN899" s="13"/>
      <c r="EM899" s="13"/>
    </row>
    <row r="900" spans="1:180">
      <c r="A900" s="13" t="s">
        <v>298</v>
      </c>
      <c r="C900" s="13" t="s">
        <v>299</v>
      </c>
      <c r="D900" s="13" t="s">
        <v>300</v>
      </c>
      <c r="E900" s="13" t="s">
        <v>301</v>
      </c>
      <c r="F900" s="13" t="s">
        <v>302</v>
      </c>
      <c r="G900" s="13" t="s">
        <v>303</v>
      </c>
      <c r="H900" s="13" t="s">
        <v>304</v>
      </c>
      <c r="I900" s="13" t="s">
        <v>305</v>
      </c>
      <c r="J900" s="13" t="s">
        <v>306</v>
      </c>
      <c r="K900" s="13" t="s">
        <v>307</v>
      </c>
      <c r="L900" s="13" t="s">
        <v>308</v>
      </c>
      <c r="M900" s="13" t="s">
        <v>309</v>
      </c>
      <c r="N900" s="13" t="s">
        <v>310</v>
      </c>
      <c r="O900" s="13" t="s">
        <v>311</v>
      </c>
      <c r="P900" s="13" t="s">
        <v>312</v>
      </c>
      <c r="Q900" s="13" t="s">
        <v>313</v>
      </c>
      <c r="R900" s="13">
        <v>0</v>
      </c>
      <c r="S900" s="13">
        <v>0</v>
      </c>
      <c r="T900" s="13" t="s">
        <v>314</v>
      </c>
      <c r="U900" s="13" t="s">
        <v>315</v>
      </c>
      <c r="V900" s="13">
        <v>0</v>
      </c>
      <c r="W900" s="13" t="s">
        <v>316</v>
      </c>
      <c r="X900" s="13" t="s">
        <v>317</v>
      </c>
      <c r="Y900" s="13">
        <v>0</v>
      </c>
      <c r="Z900" s="13" t="s">
        <v>318</v>
      </c>
      <c r="AA900" s="13" t="s">
        <v>319</v>
      </c>
      <c r="AB900" s="13">
        <v>0</v>
      </c>
      <c r="AC900" s="13">
        <v>0</v>
      </c>
      <c r="AD900" s="13" t="s">
        <v>320</v>
      </c>
      <c r="AE900" s="13" t="s">
        <v>321</v>
      </c>
      <c r="AF900" s="13" t="s">
        <v>322</v>
      </c>
      <c r="AG900" s="13" t="s">
        <v>323</v>
      </c>
      <c r="AH900" s="13">
        <v>0</v>
      </c>
      <c r="AI900" s="13" t="s">
        <v>324</v>
      </c>
      <c r="AJ900" s="13" t="s">
        <v>325</v>
      </c>
      <c r="AK900" s="13" t="s">
        <v>326</v>
      </c>
      <c r="AL900" s="13" t="s">
        <v>327</v>
      </c>
      <c r="AM900" s="13">
        <v>0</v>
      </c>
      <c r="AN900" s="13">
        <v>0</v>
      </c>
      <c r="AO900" s="13" t="s">
        <v>328</v>
      </c>
      <c r="AP900" s="13" t="s">
        <v>138</v>
      </c>
      <c r="AQ900" s="13" t="s">
        <v>139</v>
      </c>
      <c r="AR900" s="13">
        <v>0</v>
      </c>
      <c r="AS900" s="13">
        <v>0</v>
      </c>
      <c r="AT900" s="13" t="s">
        <v>329</v>
      </c>
      <c r="AU900" s="13">
        <v>0</v>
      </c>
      <c r="AV900" s="13">
        <v>0</v>
      </c>
      <c r="AW900" s="13">
        <v>0</v>
      </c>
      <c r="AX900" s="13">
        <v>0</v>
      </c>
      <c r="AY900" s="13" t="s">
        <v>330</v>
      </c>
      <c r="AZ900" s="13" t="s">
        <v>331</v>
      </c>
      <c r="BA900" s="13" t="s">
        <v>332</v>
      </c>
      <c r="BB900" s="13">
        <v>0</v>
      </c>
      <c r="BC900" s="13">
        <v>0</v>
      </c>
      <c r="BD900" s="13" t="s">
        <v>333</v>
      </c>
      <c r="BE900" s="13">
        <v>0</v>
      </c>
      <c r="BF900" s="13">
        <v>0</v>
      </c>
      <c r="BG900" s="13">
        <v>0</v>
      </c>
      <c r="BH900" s="13">
        <v>0</v>
      </c>
      <c r="BI900" s="13" t="s">
        <v>334</v>
      </c>
      <c r="BJ900" s="13" t="s">
        <v>335</v>
      </c>
      <c r="BK900" s="13" t="s">
        <v>336</v>
      </c>
      <c r="BL900" s="13">
        <v>0</v>
      </c>
      <c r="BM900" s="13">
        <v>0</v>
      </c>
      <c r="BN900" s="13" t="s">
        <v>337</v>
      </c>
      <c r="BO900" s="13">
        <v>0</v>
      </c>
      <c r="BP900" s="13">
        <v>0</v>
      </c>
      <c r="BQ900" s="13">
        <v>0</v>
      </c>
      <c r="BR900" s="13">
        <v>0</v>
      </c>
      <c r="BS900" s="13" t="s">
        <v>156</v>
      </c>
      <c r="BT900" s="13" t="s">
        <v>157</v>
      </c>
      <c r="BU900" s="13" t="s">
        <v>158</v>
      </c>
      <c r="BV900" s="13">
        <v>0</v>
      </c>
      <c r="BW900" s="13">
        <v>0</v>
      </c>
      <c r="BX900" s="13">
        <v>0</v>
      </c>
      <c r="BY900" s="13">
        <v>0</v>
      </c>
      <c r="BZ900" s="13">
        <v>0</v>
      </c>
      <c r="CA900" s="13">
        <v>0</v>
      </c>
      <c r="CB900" s="13">
        <v>0</v>
      </c>
      <c r="CC900" s="13" t="s">
        <v>338</v>
      </c>
      <c r="CD900" s="13">
        <v>0</v>
      </c>
      <c r="CE900" s="13">
        <v>0</v>
      </c>
      <c r="CF900" s="13">
        <v>0</v>
      </c>
      <c r="CG900" s="13">
        <v>0</v>
      </c>
      <c r="CH900" s="13">
        <v>0</v>
      </c>
      <c r="CI900" s="13">
        <v>0</v>
      </c>
      <c r="CJ900" s="13">
        <v>0</v>
      </c>
      <c r="CK900" s="13">
        <v>0</v>
      </c>
      <c r="CL900" s="13">
        <v>0</v>
      </c>
      <c r="CM900" s="13">
        <v>0</v>
      </c>
      <c r="CN900" s="13">
        <v>0</v>
      </c>
      <c r="CO900" s="13">
        <v>0</v>
      </c>
      <c r="CP900" s="13">
        <v>0</v>
      </c>
      <c r="CQ900" s="13">
        <v>0</v>
      </c>
      <c r="CR900" s="13">
        <v>0</v>
      </c>
      <c r="CS900" s="13">
        <v>0</v>
      </c>
      <c r="CT900" s="13" t="s">
        <v>339</v>
      </c>
      <c r="CU900" s="13" t="s">
        <v>340</v>
      </c>
      <c r="CV900" s="13">
        <v>0</v>
      </c>
      <c r="CW900" s="13">
        <v>0</v>
      </c>
      <c r="CX900" s="13" t="s">
        <v>341</v>
      </c>
      <c r="CY900" s="13">
        <v>0</v>
      </c>
      <c r="CZ900" s="13">
        <v>0</v>
      </c>
      <c r="DA900" s="13">
        <v>0</v>
      </c>
      <c r="DB900" s="13">
        <v>0</v>
      </c>
      <c r="DC900" s="13" t="s">
        <v>342</v>
      </c>
      <c r="DD900" s="13">
        <v>0</v>
      </c>
      <c r="DE900" s="13">
        <v>0</v>
      </c>
      <c r="DF900" s="13">
        <v>0</v>
      </c>
      <c r="DG900" s="13">
        <v>0</v>
      </c>
      <c r="DH900" s="13" t="s">
        <v>343</v>
      </c>
      <c r="DI900" s="13">
        <v>0</v>
      </c>
      <c r="DJ900" s="13">
        <v>0</v>
      </c>
      <c r="DK900" s="13">
        <v>0</v>
      </c>
      <c r="DL900" s="13">
        <v>0</v>
      </c>
      <c r="DM900" s="13">
        <v>0</v>
      </c>
      <c r="DN900" s="13">
        <v>0</v>
      </c>
      <c r="DO900" s="13">
        <v>0</v>
      </c>
      <c r="DP900" s="13">
        <v>0</v>
      </c>
      <c r="DQ900" s="13">
        <v>0</v>
      </c>
      <c r="DR900" s="13">
        <v>0</v>
      </c>
      <c r="DS900" s="13">
        <v>0</v>
      </c>
      <c r="DT900" s="13">
        <v>0</v>
      </c>
      <c r="DU900" s="13">
        <v>0</v>
      </c>
      <c r="DV900" s="13">
        <v>0</v>
      </c>
      <c r="DW900" s="13">
        <v>0</v>
      </c>
      <c r="DX900" s="13">
        <v>0</v>
      </c>
      <c r="DY900" s="13">
        <v>0</v>
      </c>
      <c r="DZ900" s="13">
        <v>0</v>
      </c>
      <c r="EA900" s="13" t="s">
        <v>344</v>
      </c>
      <c r="EB900" s="13">
        <v>0</v>
      </c>
      <c r="EC900" s="13">
        <v>0</v>
      </c>
      <c r="ED900" s="13">
        <v>0</v>
      </c>
      <c r="EE900" s="13">
        <v>0</v>
      </c>
      <c r="EF900" s="13">
        <v>0</v>
      </c>
      <c r="EG900" s="13">
        <v>0</v>
      </c>
      <c r="EH900" s="13">
        <v>0</v>
      </c>
      <c r="EI900" s="13">
        <v>0</v>
      </c>
      <c r="EJ900" s="13">
        <v>0</v>
      </c>
      <c r="EK900" s="13">
        <v>0</v>
      </c>
      <c r="EL900" s="13">
        <v>0</v>
      </c>
      <c r="EM900" s="31" t="s">
        <v>345</v>
      </c>
      <c r="EN900" s="13" t="s">
        <v>346</v>
      </c>
      <c r="EO900" s="13" t="s">
        <v>347</v>
      </c>
      <c r="EP900" s="13" t="s">
        <v>348</v>
      </c>
      <c r="EQ900" s="13">
        <v>0</v>
      </c>
      <c r="ER900" s="13">
        <v>0</v>
      </c>
      <c r="ES900" s="13">
        <v>0</v>
      </c>
      <c r="ET900" s="13" t="s">
        <v>350</v>
      </c>
      <c r="EU900" s="13" t="s">
        <v>351</v>
      </c>
      <c r="EV900" s="50" t="s">
        <v>352</v>
      </c>
      <c r="EW900" s="13" t="s">
        <v>362</v>
      </c>
      <c r="EX900" s="13" t="s">
        <v>354</v>
      </c>
      <c r="EY900" s="13" t="s">
        <v>355</v>
      </c>
      <c r="EZ900" s="13">
        <v>0</v>
      </c>
      <c r="FA900" s="13">
        <v>0</v>
      </c>
      <c r="FB900" s="13">
        <v>0</v>
      </c>
      <c r="FC900" s="13" t="s">
        <v>356</v>
      </c>
      <c r="FD900" s="13" t="s">
        <v>357</v>
      </c>
      <c r="FE900" s="13" t="s">
        <v>358</v>
      </c>
      <c r="FF900" s="13">
        <v>0</v>
      </c>
      <c r="FG900" s="13">
        <v>0</v>
      </c>
      <c r="FH900" s="13">
        <v>0</v>
      </c>
      <c r="FI900" s="13" t="s">
        <v>359</v>
      </c>
      <c r="FJ900" s="13">
        <v>0</v>
      </c>
      <c r="FK900" s="13" t="s">
        <v>360</v>
      </c>
      <c r="FL900" s="13">
        <v>0</v>
      </c>
      <c r="FM900" s="13">
        <v>0</v>
      </c>
      <c r="FN900" s="13">
        <v>0</v>
      </c>
      <c r="FO900" s="13">
        <v>0</v>
      </c>
      <c r="FP900" s="13">
        <v>0</v>
      </c>
      <c r="FQ900" s="13">
        <v>0</v>
      </c>
      <c r="FR900" s="13">
        <v>0</v>
      </c>
      <c r="FS900" s="13">
        <v>0</v>
      </c>
      <c r="FT900" s="13">
        <v>0</v>
      </c>
      <c r="FU900" s="13">
        <v>0</v>
      </c>
      <c r="FV900" s="13">
        <v>0</v>
      </c>
      <c r="FW900" s="13">
        <v>0</v>
      </c>
      <c r="FX900" s="13">
        <v>0</v>
      </c>
    </row>
    <row r="901" spans="1:180">
      <c r="F901" s="13"/>
      <c r="H901" s="13"/>
      <c r="AJ901" s="13"/>
      <c r="AK901" s="13"/>
      <c r="AL901" s="13"/>
      <c r="AM901" s="13"/>
      <c r="AN901" s="13"/>
      <c r="EM901" s="13"/>
    </row>
    <row r="902" spans="1:180">
      <c r="F902" s="13"/>
      <c r="H902" s="13"/>
      <c r="AJ902" s="13"/>
      <c r="AK902" s="13"/>
      <c r="AL902" s="13"/>
      <c r="AM902" s="13"/>
      <c r="AN902" s="13"/>
      <c r="EM902" s="13"/>
    </row>
    <row r="903" spans="1:180">
      <c r="F903" s="13"/>
      <c r="H903" s="13"/>
      <c r="AJ903" s="13"/>
      <c r="AK903" s="13"/>
      <c r="AL903" s="13"/>
      <c r="AM903" s="13"/>
      <c r="AN903" s="13"/>
      <c r="EM903" s="13"/>
    </row>
    <row r="904" spans="1:180">
      <c r="F904" s="13"/>
      <c r="H904" s="13"/>
      <c r="AJ904" s="13"/>
      <c r="AK904" s="13"/>
      <c r="AL904" s="13"/>
      <c r="AM904" s="13"/>
      <c r="AN904" s="13"/>
      <c r="EM904" s="13"/>
    </row>
    <row r="905" spans="1:180">
      <c r="F905" s="13"/>
      <c r="H905" s="13"/>
      <c r="AJ905" s="13"/>
      <c r="AK905" s="13"/>
      <c r="AL905" s="13"/>
      <c r="AM905" s="13"/>
      <c r="AN905" s="13"/>
      <c r="EM905" s="13"/>
    </row>
    <row r="906" spans="1:180">
      <c r="F906" s="13"/>
      <c r="H906" s="13"/>
      <c r="AJ906" s="13"/>
      <c r="AK906" s="13"/>
      <c r="AL906" s="13"/>
      <c r="AM906" s="13"/>
      <c r="AN906" s="13"/>
      <c r="EM906" s="13"/>
    </row>
    <row r="907" spans="1:180">
      <c r="F907" s="13"/>
      <c r="H907" s="13"/>
      <c r="AJ907" s="13"/>
      <c r="AK907" s="13"/>
      <c r="AL907" s="13"/>
      <c r="AM907" s="13"/>
      <c r="AN907" s="13"/>
      <c r="EM907" s="13"/>
    </row>
    <row r="908" spans="1:180">
      <c r="F908" s="13"/>
      <c r="H908" s="13"/>
      <c r="AJ908" s="13"/>
      <c r="AK908" s="13"/>
      <c r="AL908" s="13"/>
      <c r="AM908" s="13"/>
      <c r="AN908" s="13"/>
      <c r="EM908" s="13"/>
    </row>
    <row r="909" spans="1:180">
      <c r="F909" s="13"/>
      <c r="H909" s="13"/>
      <c r="AJ909" s="13"/>
      <c r="AK909" s="13"/>
      <c r="AL909" s="13"/>
      <c r="AM909" s="13"/>
      <c r="AN909" s="13"/>
      <c r="EM909" s="13"/>
    </row>
    <row r="910" spans="1:180">
      <c r="F910" s="13"/>
      <c r="H910" s="13"/>
      <c r="AJ910" s="13"/>
      <c r="AK910" s="13"/>
      <c r="AL910" s="13"/>
      <c r="AM910" s="13"/>
      <c r="AN910" s="13"/>
      <c r="EM910" s="13"/>
    </row>
    <row r="911" spans="1:180">
      <c r="F911" s="13"/>
      <c r="H911" s="13"/>
      <c r="AJ911" s="13"/>
      <c r="AK911" s="13"/>
      <c r="AL911" s="13"/>
      <c r="AM911" s="13"/>
      <c r="AN911" s="13"/>
      <c r="EM911" s="13"/>
    </row>
    <row r="912" spans="1:180">
      <c r="F912" s="13"/>
      <c r="H912" s="13"/>
      <c r="AJ912" s="13"/>
      <c r="AK912" s="13"/>
      <c r="AL912" s="13"/>
      <c r="AM912" s="13"/>
      <c r="AN912" s="13"/>
      <c r="EM912" s="13"/>
    </row>
    <row r="913" spans="6:143">
      <c r="F913" s="13"/>
      <c r="H913" s="13"/>
      <c r="AJ913" s="13"/>
      <c r="AK913" s="13"/>
      <c r="AL913" s="13"/>
      <c r="AM913" s="13"/>
      <c r="AN913" s="13"/>
      <c r="EM913" s="13"/>
    </row>
    <row r="914" spans="6:143">
      <c r="F914" s="13"/>
      <c r="H914" s="13"/>
      <c r="AJ914" s="13"/>
      <c r="AK914" s="13"/>
      <c r="AL914" s="13"/>
      <c r="AM914" s="13"/>
      <c r="AN914" s="13"/>
      <c r="EM914" s="13"/>
    </row>
    <row r="915" spans="6:143">
      <c r="F915" s="13"/>
      <c r="H915" s="13"/>
      <c r="AJ915" s="13"/>
      <c r="AK915" s="13"/>
      <c r="AL915" s="13"/>
      <c r="AM915" s="13"/>
      <c r="AN915" s="13"/>
      <c r="EM915" s="13"/>
    </row>
    <row r="916" spans="6:143">
      <c r="F916" s="13"/>
      <c r="H916" s="13"/>
      <c r="AJ916" s="13"/>
      <c r="AK916" s="13"/>
      <c r="AL916" s="13"/>
      <c r="AM916" s="13"/>
      <c r="AN916" s="13"/>
      <c r="EM916" s="13"/>
    </row>
    <row r="917" spans="6:143">
      <c r="F917" s="13"/>
      <c r="H917" s="13"/>
      <c r="AJ917" s="13"/>
      <c r="AK917" s="13"/>
      <c r="AL917" s="13"/>
      <c r="AM917" s="13"/>
      <c r="AN917" s="13"/>
      <c r="EM917" s="13"/>
    </row>
    <row r="918" spans="6:143">
      <c r="F918" s="13"/>
      <c r="H918" s="13"/>
      <c r="AJ918" s="13"/>
      <c r="AK918" s="13"/>
      <c r="AL918" s="13"/>
      <c r="AM918" s="13"/>
      <c r="AN918" s="13"/>
      <c r="EM918" s="13"/>
    </row>
    <row r="919" spans="6:143">
      <c r="F919" s="13"/>
      <c r="H919" s="13"/>
      <c r="AJ919" s="13"/>
      <c r="AK919" s="13"/>
      <c r="AL919" s="13"/>
      <c r="AM919" s="13"/>
      <c r="AN919" s="13"/>
      <c r="EM919" s="13"/>
    </row>
    <row r="920" spans="6:143">
      <c r="F920" s="13"/>
      <c r="H920" s="13"/>
      <c r="AJ920" s="13"/>
      <c r="AK920" s="13"/>
      <c r="AL920" s="13"/>
      <c r="AM920" s="13"/>
      <c r="AN920" s="13"/>
      <c r="EM920" s="13"/>
    </row>
    <row r="921" spans="6:143">
      <c r="F921" s="13"/>
      <c r="H921" s="13"/>
      <c r="AJ921" s="13"/>
      <c r="AK921" s="13"/>
      <c r="AL921" s="13"/>
      <c r="AM921" s="13"/>
      <c r="AN921" s="13"/>
      <c r="EM921" s="13"/>
    </row>
    <row r="922" spans="6:143">
      <c r="F922" s="13"/>
      <c r="H922" s="13"/>
      <c r="AJ922" s="13"/>
      <c r="AK922" s="13"/>
      <c r="AL922" s="13"/>
      <c r="AM922" s="13"/>
      <c r="AN922" s="13"/>
      <c r="EM922" s="13"/>
    </row>
    <row r="923" spans="6:143">
      <c r="F923" s="13"/>
      <c r="H923" s="13"/>
      <c r="AJ923" s="13"/>
      <c r="AK923" s="13"/>
      <c r="AL923" s="13"/>
      <c r="AM923" s="13"/>
      <c r="AN923" s="13"/>
      <c r="EM923" s="13"/>
    </row>
    <row r="924" spans="6:143">
      <c r="F924" s="13"/>
      <c r="H924" s="13"/>
      <c r="AJ924" s="13"/>
      <c r="AK924" s="13"/>
      <c r="AL924" s="13"/>
      <c r="AM924" s="13"/>
      <c r="AN924" s="13"/>
      <c r="EM924" s="13"/>
    </row>
    <row r="925" spans="6:143">
      <c r="F925" s="13"/>
      <c r="H925" s="13"/>
      <c r="AJ925" s="13"/>
      <c r="AK925" s="13"/>
      <c r="AL925" s="13"/>
      <c r="AM925" s="13"/>
      <c r="AN925" s="13"/>
      <c r="EM925" s="13"/>
    </row>
    <row r="926" spans="6:143">
      <c r="F926" s="13"/>
      <c r="H926" s="13"/>
      <c r="AJ926" s="13"/>
      <c r="AK926" s="13"/>
      <c r="AL926" s="13"/>
      <c r="AM926" s="13"/>
      <c r="AN926" s="13"/>
      <c r="EM926" s="13"/>
    </row>
    <row r="927" spans="6:143">
      <c r="F927" s="13"/>
      <c r="H927" s="13"/>
      <c r="AJ927" s="13"/>
      <c r="AK927" s="13"/>
      <c r="AL927" s="13"/>
      <c r="AM927" s="13"/>
      <c r="AN927" s="13"/>
      <c r="EM927" s="13"/>
    </row>
    <row r="928" spans="6:143">
      <c r="F928" s="13"/>
      <c r="H928" s="13"/>
      <c r="AJ928" s="13"/>
      <c r="AK928" s="13"/>
      <c r="AL928" s="13"/>
      <c r="AM928" s="13"/>
      <c r="AN928" s="13"/>
      <c r="EM928" s="13"/>
    </row>
    <row r="929" spans="6:143">
      <c r="F929" s="13"/>
      <c r="H929" s="13"/>
      <c r="AJ929" s="13"/>
      <c r="AK929" s="13"/>
      <c r="AL929" s="13"/>
      <c r="AM929" s="13"/>
      <c r="AN929" s="13"/>
      <c r="EM929" s="13"/>
    </row>
    <row r="930" spans="6:143">
      <c r="F930" s="13"/>
      <c r="H930" s="13"/>
      <c r="AJ930" s="13"/>
      <c r="AK930" s="13"/>
      <c r="AL930" s="13"/>
      <c r="AM930" s="13"/>
      <c r="AN930" s="13"/>
      <c r="EM930" s="13"/>
    </row>
    <row r="931" spans="6:143">
      <c r="F931" s="13"/>
      <c r="H931" s="13"/>
      <c r="AJ931" s="13"/>
      <c r="AK931" s="13"/>
      <c r="AL931" s="13"/>
      <c r="AM931" s="13"/>
      <c r="AN931" s="13"/>
      <c r="EM931" s="13"/>
    </row>
    <row r="932" spans="6:143">
      <c r="F932" s="13"/>
      <c r="H932" s="13"/>
      <c r="AJ932" s="13"/>
      <c r="AK932" s="13"/>
      <c r="AL932" s="13"/>
      <c r="AM932" s="13"/>
      <c r="AN932" s="13"/>
      <c r="EM932" s="13"/>
    </row>
    <row r="933" spans="6:143">
      <c r="F933" s="13"/>
      <c r="H933" s="13"/>
      <c r="AJ933" s="13"/>
      <c r="AK933" s="13"/>
      <c r="AL933" s="13"/>
      <c r="AM933" s="13"/>
      <c r="AN933" s="13"/>
      <c r="EM933" s="13"/>
    </row>
    <row r="934" spans="6:143">
      <c r="F934" s="13"/>
      <c r="H934" s="13"/>
      <c r="AJ934" s="13"/>
      <c r="AK934" s="13"/>
      <c r="AL934" s="13"/>
      <c r="AM934" s="13"/>
      <c r="AN934" s="13"/>
      <c r="EM934" s="13"/>
    </row>
    <row r="935" spans="6:143">
      <c r="F935" s="13"/>
      <c r="H935" s="13"/>
      <c r="AJ935" s="13"/>
      <c r="AK935" s="13"/>
      <c r="AL935" s="13"/>
      <c r="AM935" s="13"/>
      <c r="AN935" s="13"/>
      <c r="EM935" s="13"/>
    </row>
    <row r="936" spans="6:143">
      <c r="F936" s="13"/>
      <c r="H936" s="13"/>
      <c r="AJ936" s="13"/>
      <c r="AK936" s="13"/>
      <c r="AL936" s="13"/>
      <c r="AM936" s="13"/>
      <c r="AN936" s="13"/>
      <c r="EM936" s="13"/>
    </row>
    <row r="937" spans="6:143">
      <c r="F937" s="13"/>
      <c r="H937" s="13"/>
      <c r="AJ937" s="13"/>
      <c r="AK937" s="13"/>
      <c r="AL937" s="13"/>
      <c r="AM937" s="13"/>
      <c r="AN937" s="13"/>
      <c r="EM937" s="13"/>
    </row>
    <row r="938" spans="6:143">
      <c r="F938" s="13"/>
      <c r="H938" s="13"/>
      <c r="AJ938" s="13"/>
      <c r="AK938" s="13"/>
      <c r="AL938" s="13"/>
      <c r="AM938" s="13"/>
      <c r="AN938" s="13"/>
      <c r="EM938" s="13"/>
    </row>
    <row r="939" spans="6:143">
      <c r="F939" s="13"/>
      <c r="H939" s="13"/>
      <c r="AJ939" s="13"/>
      <c r="AK939" s="13"/>
      <c r="AL939" s="13"/>
      <c r="AM939" s="13"/>
      <c r="AN939" s="13"/>
      <c r="EM939" s="13"/>
    </row>
    <row r="940" spans="6:143">
      <c r="F940" s="13"/>
      <c r="H940" s="13"/>
      <c r="AJ940" s="13"/>
      <c r="AK940" s="13"/>
      <c r="AL940" s="13"/>
      <c r="AM940" s="13"/>
      <c r="AN940" s="13"/>
      <c r="EM940" s="13"/>
    </row>
    <row r="941" spans="6:143">
      <c r="F941" s="13"/>
      <c r="H941" s="13"/>
      <c r="AJ941" s="13"/>
      <c r="AK941" s="13"/>
      <c r="AL941" s="13"/>
      <c r="AM941" s="13"/>
      <c r="AN941" s="13"/>
      <c r="EM941" s="13"/>
    </row>
    <row r="942" spans="6:143">
      <c r="F942" s="13"/>
      <c r="H942" s="13"/>
      <c r="AJ942" s="13"/>
      <c r="AK942" s="13"/>
      <c r="AL942" s="13"/>
      <c r="AM942" s="13"/>
      <c r="AN942" s="13"/>
      <c r="EM942" s="13"/>
    </row>
    <row r="943" spans="6:143">
      <c r="F943" s="13"/>
      <c r="H943" s="13"/>
      <c r="AJ943" s="13"/>
      <c r="AK943" s="13"/>
      <c r="AL943" s="13"/>
      <c r="AM943" s="13"/>
      <c r="AN943" s="13"/>
      <c r="EM943" s="13"/>
    </row>
    <row r="944" spans="6:143">
      <c r="F944" s="13"/>
      <c r="H944" s="13"/>
      <c r="AJ944" s="13"/>
      <c r="AK944" s="13"/>
      <c r="AL944" s="13"/>
      <c r="AM944" s="13"/>
      <c r="AN944" s="13"/>
      <c r="EM944" s="13"/>
    </row>
    <row r="945" spans="6:143">
      <c r="F945" s="13"/>
      <c r="H945" s="13"/>
      <c r="AJ945" s="13"/>
      <c r="AK945" s="13"/>
      <c r="AL945" s="13"/>
      <c r="AM945" s="13"/>
      <c r="AN945" s="13"/>
      <c r="EM945" s="13"/>
    </row>
    <row r="946" spans="6:143">
      <c r="F946" s="13"/>
      <c r="H946" s="13"/>
      <c r="AJ946" s="13"/>
      <c r="AK946" s="13"/>
      <c r="AL946" s="13"/>
      <c r="AM946" s="13"/>
      <c r="AN946" s="13"/>
      <c r="EM946" s="13"/>
    </row>
    <row r="947" spans="6:143">
      <c r="F947" s="13"/>
      <c r="H947" s="13"/>
      <c r="AJ947" s="13"/>
      <c r="AK947" s="13"/>
      <c r="AL947" s="13"/>
      <c r="AM947" s="13"/>
      <c r="AN947" s="13"/>
      <c r="EM947" s="13"/>
    </row>
    <row r="948" spans="6:143">
      <c r="F948" s="13"/>
      <c r="H948" s="13"/>
      <c r="AJ948" s="13"/>
      <c r="AK948" s="13"/>
      <c r="AL948" s="13"/>
      <c r="AM948" s="13"/>
      <c r="AN948" s="13"/>
      <c r="EM948" s="13"/>
    </row>
    <row r="949" spans="6:143">
      <c r="F949" s="13"/>
      <c r="H949" s="13"/>
      <c r="AJ949" s="13"/>
      <c r="AK949" s="13"/>
      <c r="AL949" s="13"/>
      <c r="AM949" s="13"/>
      <c r="AN949" s="13"/>
      <c r="EM949" s="13"/>
    </row>
    <row r="950" spans="6:143">
      <c r="F950" s="13"/>
      <c r="H950" s="13"/>
      <c r="AJ950" s="13"/>
      <c r="AK950" s="13"/>
      <c r="AL950" s="13"/>
      <c r="AM950" s="13"/>
      <c r="AN950" s="13"/>
      <c r="EM950" s="13"/>
    </row>
    <row r="951" spans="6:143">
      <c r="F951" s="13"/>
      <c r="H951" s="13"/>
      <c r="AJ951" s="13"/>
      <c r="AK951" s="13"/>
      <c r="AL951" s="13"/>
      <c r="AM951" s="13"/>
      <c r="AN951" s="13"/>
      <c r="EM951" s="13"/>
    </row>
    <row r="952" spans="6:143">
      <c r="F952" s="13"/>
      <c r="H952" s="13"/>
      <c r="AJ952" s="13"/>
      <c r="AK952" s="13"/>
      <c r="AL952" s="13"/>
      <c r="AM952" s="13"/>
      <c r="AN952" s="13"/>
      <c r="EM952" s="13"/>
    </row>
    <row r="953" spans="6:143">
      <c r="F953" s="13"/>
      <c r="H953" s="13"/>
      <c r="AJ953" s="13"/>
      <c r="AK953" s="13"/>
      <c r="AL953" s="13"/>
      <c r="AM953" s="13"/>
      <c r="AN953" s="13"/>
      <c r="EM953" s="13"/>
    </row>
    <row r="954" spans="6:143">
      <c r="F954" s="13"/>
      <c r="H954" s="13"/>
      <c r="AJ954" s="13"/>
      <c r="AK954" s="13"/>
      <c r="AL954" s="13"/>
      <c r="AM954" s="13"/>
      <c r="AN954" s="13"/>
      <c r="EM954" s="13"/>
    </row>
    <row r="955" spans="6:143">
      <c r="F955" s="13"/>
      <c r="H955" s="13"/>
      <c r="AJ955" s="13"/>
      <c r="AK955" s="13"/>
      <c r="AL955" s="13"/>
      <c r="AM955" s="13"/>
      <c r="AN955" s="13"/>
      <c r="EM955" s="13"/>
    </row>
    <row r="956" spans="6:143">
      <c r="F956" s="13"/>
      <c r="H956" s="13"/>
      <c r="AJ956" s="13"/>
      <c r="AK956" s="13"/>
      <c r="AL956" s="13"/>
      <c r="AM956" s="13"/>
      <c r="AN956" s="13"/>
      <c r="EM956" s="13"/>
    </row>
    <row r="957" spans="6:143">
      <c r="F957" s="13"/>
      <c r="H957" s="13"/>
      <c r="AJ957" s="13"/>
      <c r="AK957" s="13"/>
      <c r="AL957" s="13"/>
      <c r="AM957" s="13"/>
      <c r="AN957" s="13"/>
      <c r="EM957" s="13"/>
    </row>
    <row r="958" spans="6:143">
      <c r="F958" s="13"/>
      <c r="H958" s="13"/>
      <c r="AJ958" s="13"/>
      <c r="AK958" s="13"/>
      <c r="AL958" s="13"/>
      <c r="AM958" s="13"/>
      <c r="AN958" s="13"/>
      <c r="EM958" s="13"/>
    </row>
    <row r="959" spans="6:143">
      <c r="F959" s="13"/>
      <c r="H959" s="13"/>
      <c r="AJ959" s="13"/>
      <c r="AK959" s="13"/>
      <c r="AL959" s="13"/>
      <c r="AM959" s="13"/>
      <c r="AN959" s="13"/>
      <c r="EM959" s="13"/>
    </row>
    <row r="960" spans="6:143">
      <c r="F960" s="13"/>
      <c r="H960" s="13"/>
      <c r="AJ960" s="13"/>
      <c r="AK960" s="13"/>
      <c r="AL960" s="13"/>
      <c r="AM960" s="13"/>
      <c r="AN960" s="13"/>
      <c r="EM960" s="13"/>
    </row>
    <row r="961" spans="6:143">
      <c r="F961" s="13"/>
      <c r="H961" s="13"/>
      <c r="AJ961" s="13"/>
      <c r="AK961" s="13"/>
      <c r="AL961" s="13"/>
      <c r="AM961" s="13"/>
      <c r="AN961" s="13"/>
      <c r="EM961" s="13"/>
    </row>
    <row r="962" spans="6:143">
      <c r="F962" s="13"/>
      <c r="H962" s="13"/>
      <c r="AJ962" s="13"/>
      <c r="AK962" s="13"/>
      <c r="AL962" s="13"/>
      <c r="AM962" s="13"/>
      <c r="AN962" s="13"/>
      <c r="EM962" s="13"/>
    </row>
    <row r="963" spans="6:143">
      <c r="F963" s="13"/>
      <c r="H963" s="13"/>
      <c r="AJ963" s="13"/>
      <c r="AK963" s="13"/>
      <c r="AL963" s="13"/>
      <c r="AM963" s="13"/>
      <c r="AN963" s="13"/>
      <c r="EM963" s="13"/>
    </row>
    <row r="964" spans="6:143">
      <c r="F964" s="13"/>
      <c r="H964" s="13"/>
      <c r="AJ964" s="13"/>
      <c r="AK964" s="13"/>
      <c r="AL964" s="13"/>
      <c r="AM964" s="13"/>
      <c r="AN964" s="13"/>
      <c r="EM964" s="13"/>
    </row>
    <row r="965" spans="6:143">
      <c r="F965" s="13"/>
      <c r="H965" s="13"/>
      <c r="AJ965" s="13"/>
      <c r="AK965" s="13"/>
      <c r="AL965" s="13"/>
      <c r="AM965" s="13"/>
      <c r="AN965" s="13"/>
      <c r="EM965" s="13"/>
    </row>
    <row r="966" spans="6:143">
      <c r="F966" s="13"/>
      <c r="H966" s="13"/>
      <c r="AJ966" s="13"/>
      <c r="AK966" s="13"/>
      <c r="AL966" s="13"/>
      <c r="AM966" s="13"/>
      <c r="AN966" s="13"/>
      <c r="EM966" s="13"/>
    </row>
    <row r="967" spans="6:143">
      <c r="F967" s="13"/>
      <c r="H967" s="13"/>
      <c r="AJ967" s="13"/>
      <c r="AK967" s="13"/>
      <c r="AL967" s="13"/>
      <c r="AM967" s="13"/>
      <c r="AN967" s="13"/>
      <c r="EM967" s="13"/>
    </row>
    <row r="968" spans="6:143">
      <c r="F968" s="13"/>
      <c r="H968" s="13"/>
      <c r="AJ968" s="13"/>
      <c r="AK968" s="13"/>
      <c r="AL968" s="13"/>
      <c r="AM968" s="13"/>
      <c r="AN968" s="13"/>
      <c r="EM968" s="13"/>
    </row>
    <row r="969" spans="6:143">
      <c r="F969" s="13"/>
      <c r="H969" s="13"/>
      <c r="AJ969" s="13"/>
      <c r="AK969" s="13"/>
      <c r="AL969" s="13"/>
      <c r="AM969" s="13"/>
      <c r="AN969" s="13"/>
      <c r="EM969" s="13"/>
    </row>
    <row r="970" spans="6:143">
      <c r="F970" s="13"/>
      <c r="H970" s="13"/>
      <c r="AJ970" s="13"/>
      <c r="AK970" s="13"/>
      <c r="AL970" s="13"/>
      <c r="AM970" s="13"/>
      <c r="AN970" s="13"/>
      <c r="EM970" s="13"/>
    </row>
    <row r="971" spans="6:143">
      <c r="F971" s="13"/>
      <c r="H971" s="13"/>
      <c r="AJ971" s="13"/>
      <c r="AK971" s="13"/>
      <c r="AL971" s="13"/>
      <c r="AM971" s="13"/>
      <c r="AN971" s="13"/>
      <c r="EM971" s="13"/>
    </row>
    <row r="972" spans="6:143">
      <c r="F972" s="13"/>
      <c r="H972" s="13"/>
      <c r="AJ972" s="13"/>
      <c r="AK972" s="13"/>
      <c r="AL972" s="13"/>
      <c r="AM972" s="13"/>
      <c r="AN972" s="13"/>
      <c r="EM972" s="13"/>
    </row>
    <row r="973" spans="6:143">
      <c r="F973" s="13"/>
      <c r="H973" s="13"/>
      <c r="AJ973" s="13"/>
      <c r="AK973" s="13"/>
      <c r="AL973" s="13"/>
      <c r="AM973" s="13"/>
      <c r="AN973" s="13"/>
      <c r="EM973" s="13"/>
    </row>
    <row r="974" spans="6:143">
      <c r="F974" s="13"/>
      <c r="H974" s="13"/>
      <c r="AJ974" s="13"/>
      <c r="AK974" s="13"/>
      <c r="AL974" s="13"/>
      <c r="AM974" s="13"/>
      <c r="AN974" s="13"/>
      <c r="EM974" s="13"/>
    </row>
    <row r="975" spans="6:143">
      <c r="F975" s="13"/>
      <c r="H975" s="13"/>
      <c r="AJ975" s="13"/>
      <c r="AK975" s="13"/>
      <c r="AL975" s="13"/>
      <c r="AM975" s="13"/>
      <c r="AN975" s="13"/>
      <c r="EM975" s="13"/>
    </row>
    <row r="976" spans="6:143">
      <c r="F976" s="13"/>
      <c r="H976" s="13"/>
      <c r="AJ976" s="13"/>
      <c r="AK976" s="13"/>
      <c r="AL976" s="13"/>
      <c r="AM976" s="13"/>
      <c r="AN976" s="13"/>
      <c r="EM976" s="13"/>
    </row>
    <row r="977" spans="6:143">
      <c r="F977" s="13"/>
      <c r="H977" s="13"/>
      <c r="AJ977" s="13"/>
      <c r="AK977" s="13"/>
      <c r="AL977" s="13"/>
      <c r="AM977" s="13"/>
      <c r="AN977" s="13"/>
      <c r="EM977" s="13"/>
    </row>
    <row r="978" spans="6:143">
      <c r="F978" s="13"/>
      <c r="H978" s="13"/>
      <c r="AJ978" s="13"/>
      <c r="AK978" s="13"/>
      <c r="AL978" s="13"/>
      <c r="AM978" s="13"/>
      <c r="AN978" s="13"/>
      <c r="EM978" s="13"/>
    </row>
    <row r="979" spans="6:143">
      <c r="F979" s="13"/>
      <c r="H979" s="13"/>
      <c r="AJ979" s="13"/>
      <c r="AK979" s="13"/>
      <c r="AL979" s="13"/>
      <c r="AM979" s="13"/>
      <c r="AN979" s="13"/>
      <c r="EM979" s="13"/>
    </row>
    <row r="980" spans="6:143">
      <c r="F980" s="13"/>
      <c r="H980" s="13"/>
      <c r="AJ980" s="13"/>
      <c r="AK980" s="13"/>
      <c r="AL980" s="13"/>
      <c r="AM980" s="13"/>
      <c r="AN980" s="13"/>
      <c r="EM980" s="13"/>
    </row>
    <row r="981" spans="6:143">
      <c r="F981" s="13"/>
      <c r="H981" s="13"/>
      <c r="AJ981" s="13"/>
      <c r="AK981" s="13"/>
      <c r="AL981" s="13"/>
      <c r="AM981" s="13"/>
      <c r="AN981" s="13"/>
      <c r="EM981" s="13"/>
    </row>
    <row r="982" spans="6:143">
      <c r="F982" s="13"/>
      <c r="H982" s="13"/>
      <c r="AJ982" s="13"/>
      <c r="AK982" s="13"/>
      <c r="AL982" s="13"/>
      <c r="AM982" s="13"/>
      <c r="AN982" s="13"/>
      <c r="EM982" s="13"/>
    </row>
    <row r="983" spans="6:143">
      <c r="F983" s="13"/>
      <c r="H983" s="13"/>
      <c r="AJ983" s="13"/>
      <c r="AK983" s="13"/>
      <c r="AL983" s="13"/>
      <c r="AM983" s="13"/>
      <c r="AN983" s="13"/>
      <c r="EM983" s="13"/>
    </row>
    <row r="984" spans="6:143">
      <c r="F984" s="13"/>
      <c r="H984" s="13"/>
      <c r="AJ984" s="13"/>
      <c r="AK984" s="13"/>
      <c r="AL984" s="13"/>
      <c r="AM984" s="13"/>
      <c r="AN984" s="13"/>
      <c r="EM984" s="13"/>
    </row>
    <row r="985" spans="6:143">
      <c r="F985" s="13"/>
      <c r="H985" s="13"/>
      <c r="AJ985" s="13"/>
      <c r="AK985" s="13"/>
      <c r="AL985" s="13"/>
      <c r="AM985" s="13"/>
      <c r="AN985" s="13"/>
      <c r="EM985" s="13"/>
    </row>
    <row r="986" spans="6:143">
      <c r="F986" s="13"/>
      <c r="H986" s="13"/>
      <c r="AJ986" s="13"/>
      <c r="AK986" s="13"/>
      <c r="AL986" s="13"/>
      <c r="AM986" s="13"/>
      <c r="AN986" s="13"/>
      <c r="EM986" s="13"/>
    </row>
    <row r="987" spans="6:143">
      <c r="F987" s="13"/>
      <c r="H987" s="13"/>
      <c r="AJ987" s="13"/>
      <c r="AK987" s="13"/>
      <c r="AL987" s="13"/>
      <c r="AM987" s="13"/>
      <c r="AN987" s="13"/>
      <c r="EM987" s="13"/>
    </row>
    <row r="988" spans="6:143">
      <c r="F988" s="13"/>
      <c r="H988" s="13"/>
      <c r="AJ988" s="13"/>
      <c r="AK988" s="13"/>
      <c r="AL988" s="13"/>
      <c r="AM988" s="13"/>
      <c r="AN988" s="13"/>
      <c r="EM988" s="13"/>
    </row>
    <row r="989" spans="6:143">
      <c r="F989" s="13"/>
      <c r="H989" s="13"/>
      <c r="AJ989" s="13"/>
      <c r="AK989" s="13"/>
      <c r="AL989" s="13"/>
      <c r="AM989" s="13"/>
      <c r="AN989" s="13"/>
      <c r="EM989" s="13"/>
    </row>
    <row r="990" spans="6:143">
      <c r="F990" s="13"/>
      <c r="H990" s="13"/>
      <c r="AJ990" s="13"/>
      <c r="AK990" s="13"/>
      <c r="AL990" s="13"/>
      <c r="AM990" s="13"/>
      <c r="AN990" s="13"/>
      <c r="EM990" s="13"/>
    </row>
    <row r="991" spans="6:143">
      <c r="F991" s="13"/>
      <c r="H991" s="13"/>
      <c r="AJ991" s="13"/>
      <c r="AK991" s="13"/>
      <c r="AL991" s="13"/>
      <c r="AM991" s="13"/>
      <c r="AN991" s="13"/>
      <c r="EM991" s="13"/>
    </row>
    <row r="992" spans="6:143">
      <c r="F992" s="13"/>
      <c r="H992" s="13"/>
      <c r="AJ992" s="13"/>
      <c r="AK992" s="13"/>
      <c r="AL992" s="13"/>
      <c r="AM992" s="13"/>
      <c r="AN992" s="13"/>
      <c r="EM992" s="13"/>
    </row>
    <row r="993" spans="1:180">
      <c r="F993" s="13"/>
      <c r="H993" s="13"/>
      <c r="AJ993" s="13"/>
      <c r="AK993" s="13"/>
      <c r="AL993" s="13"/>
      <c r="AM993" s="13"/>
      <c r="AN993" s="13"/>
      <c r="EM993" s="13"/>
    </row>
    <row r="994" spans="1:180">
      <c r="F994" s="13"/>
      <c r="H994" s="13"/>
      <c r="AJ994" s="13"/>
      <c r="AK994" s="13"/>
      <c r="AL994" s="13"/>
      <c r="AM994" s="13"/>
      <c r="AN994" s="13"/>
      <c r="EM994" s="13"/>
    </row>
    <row r="995" spans="1:180">
      <c r="F995" s="13"/>
      <c r="H995" s="13"/>
      <c r="AJ995" s="13"/>
      <c r="AK995" s="13"/>
      <c r="AL995" s="13"/>
      <c r="AM995" s="13"/>
      <c r="AN995" s="13"/>
      <c r="EM995" s="13"/>
    </row>
    <row r="996" spans="1:180">
      <c r="F996" s="13"/>
      <c r="H996" s="13"/>
      <c r="AJ996" s="13"/>
      <c r="AK996" s="13"/>
      <c r="AL996" s="13"/>
      <c r="AM996" s="13"/>
      <c r="AN996" s="13"/>
      <c r="EM996" s="13"/>
    </row>
    <row r="997" spans="1:180">
      <c r="F997" s="13"/>
      <c r="H997" s="13"/>
      <c r="AJ997" s="13"/>
      <c r="AK997" s="13"/>
      <c r="AL997" s="13"/>
      <c r="AM997" s="13"/>
      <c r="AN997" s="13"/>
      <c r="EM997" s="13"/>
    </row>
    <row r="998" spans="1:180">
      <c r="F998" s="13"/>
      <c r="H998" s="13"/>
      <c r="AJ998" s="13"/>
      <c r="AK998" s="13"/>
      <c r="AL998" s="13"/>
      <c r="AM998" s="13"/>
      <c r="AN998" s="13"/>
      <c r="EM998" s="13"/>
    </row>
    <row r="999" spans="1:180">
      <c r="F999" s="13"/>
      <c r="H999" s="13"/>
      <c r="AJ999" s="13"/>
      <c r="AK999" s="13"/>
      <c r="AL999" s="13"/>
      <c r="AM999" s="13"/>
      <c r="AN999" s="13"/>
      <c r="EM999" s="13"/>
    </row>
    <row r="1000" spans="1:180">
      <c r="A1000" s="13" t="s">
        <v>298</v>
      </c>
      <c r="C1000" s="13" t="s">
        <v>299</v>
      </c>
      <c r="D1000" s="13" t="s">
        <v>300</v>
      </c>
      <c r="E1000" s="13" t="s">
        <v>301</v>
      </c>
      <c r="F1000" s="13" t="s">
        <v>302</v>
      </c>
      <c r="G1000" s="13" t="s">
        <v>303</v>
      </c>
      <c r="H1000" s="13" t="s">
        <v>304</v>
      </c>
      <c r="I1000" s="13" t="s">
        <v>305</v>
      </c>
      <c r="J1000" s="13" t="s">
        <v>306</v>
      </c>
      <c r="K1000" s="13" t="s">
        <v>307</v>
      </c>
      <c r="L1000" s="13" t="s">
        <v>308</v>
      </c>
      <c r="M1000" s="13" t="s">
        <v>309</v>
      </c>
      <c r="N1000" s="13" t="s">
        <v>310</v>
      </c>
      <c r="O1000" s="13" t="s">
        <v>311</v>
      </c>
      <c r="P1000" s="13" t="s">
        <v>312</v>
      </c>
      <c r="Q1000" s="13" t="s">
        <v>313</v>
      </c>
      <c r="R1000" s="13">
        <v>0</v>
      </c>
      <c r="S1000" s="13">
        <v>0</v>
      </c>
      <c r="T1000" s="13" t="s">
        <v>314</v>
      </c>
      <c r="U1000" s="13" t="s">
        <v>315</v>
      </c>
      <c r="V1000" s="13">
        <v>0</v>
      </c>
      <c r="W1000" s="13" t="s">
        <v>316</v>
      </c>
      <c r="X1000" s="13" t="s">
        <v>317</v>
      </c>
      <c r="Y1000" s="13">
        <v>0</v>
      </c>
      <c r="Z1000" s="13" t="s">
        <v>318</v>
      </c>
      <c r="AA1000" s="13" t="s">
        <v>319</v>
      </c>
      <c r="AB1000" s="13">
        <v>0</v>
      </c>
      <c r="AC1000" s="13">
        <v>0</v>
      </c>
      <c r="AD1000" s="13" t="s">
        <v>320</v>
      </c>
      <c r="AE1000" s="13" t="s">
        <v>321</v>
      </c>
      <c r="AF1000" s="13" t="s">
        <v>322</v>
      </c>
      <c r="AG1000" s="13" t="s">
        <v>323</v>
      </c>
      <c r="AH1000" s="13">
        <v>0</v>
      </c>
      <c r="AI1000" s="13" t="s">
        <v>324</v>
      </c>
      <c r="AJ1000" s="13" t="s">
        <v>325</v>
      </c>
      <c r="AK1000" s="13" t="s">
        <v>326</v>
      </c>
      <c r="AL1000" s="13" t="s">
        <v>327</v>
      </c>
      <c r="AM1000" s="13">
        <v>0</v>
      </c>
      <c r="AN1000" s="13">
        <v>0</v>
      </c>
      <c r="AO1000" s="13" t="s">
        <v>328</v>
      </c>
      <c r="AP1000" s="13" t="s">
        <v>138</v>
      </c>
      <c r="AQ1000" s="13" t="s">
        <v>139</v>
      </c>
      <c r="AR1000" s="13">
        <v>0</v>
      </c>
      <c r="AS1000" s="13">
        <v>0</v>
      </c>
      <c r="AT1000" s="13" t="s">
        <v>329</v>
      </c>
      <c r="AU1000" s="13">
        <v>0</v>
      </c>
      <c r="AV1000" s="13">
        <v>0</v>
      </c>
      <c r="AW1000" s="13">
        <v>0</v>
      </c>
      <c r="AX1000" s="13">
        <v>0</v>
      </c>
      <c r="AY1000" s="13" t="s">
        <v>330</v>
      </c>
      <c r="AZ1000" s="13" t="s">
        <v>331</v>
      </c>
      <c r="BA1000" s="13" t="s">
        <v>332</v>
      </c>
      <c r="BB1000" s="13">
        <v>0</v>
      </c>
      <c r="BC1000" s="13">
        <v>0</v>
      </c>
      <c r="BD1000" s="13" t="s">
        <v>333</v>
      </c>
      <c r="BE1000" s="13">
        <v>0</v>
      </c>
      <c r="BF1000" s="13">
        <v>0</v>
      </c>
      <c r="BG1000" s="13">
        <v>0</v>
      </c>
      <c r="BH1000" s="13">
        <v>0</v>
      </c>
      <c r="BI1000" s="13" t="s">
        <v>334</v>
      </c>
      <c r="BJ1000" s="13" t="s">
        <v>335</v>
      </c>
      <c r="BK1000" s="13" t="s">
        <v>336</v>
      </c>
      <c r="BL1000" s="13">
        <v>0</v>
      </c>
      <c r="BM1000" s="13">
        <v>0</v>
      </c>
      <c r="BN1000" s="13" t="s">
        <v>337</v>
      </c>
      <c r="BO1000" s="13">
        <v>0</v>
      </c>
      <c r="BP1000" s="13">
        <v>0</v>
      </c>
      <c r="BQ1000" s="13">
        <v>0</v>
      </c>
      <c r="BR1000" s="13">
        <v>0</v>
      </c>
      <c r="BS1000" s="13" t="s">
        <v>156</v>
      </c>
      <c r="BT1000" s="13" t="s">
        <v>157</v>
      </c>
      <c r="BU1000" s="13" t="s">
        <v>158</v>
      </c>
      <c r="BV1000" s="13">
        <v>0</v>
      </c>
      <c r="BW1000" s="13">
        <v>0</v>
      </c>
      <c r="BX1000" s="13">
        <v>0</v>
      </c>
      <c r="BY1000" s="13">
        <v>0</v>
      </c>
      <c r="BZ1000" s="13">
        <v>0</v>
      </c>
      <c r="CA1000" s="13">
        <v>0</v>
      </c>
      <c r="CB1000" s="13">
        <v>0</v>
      </c>
      <c r="CC1000" s="13" t="s">
        <v>338</v>
      </c>
      <c r="CD1000" s="13">
        <v>0</v>
      </c>
      <c r="CE1000" s="13">
        <v>0</v>
      </c>
      <c r="CF1000" s="13">
        <v>0</v>
      </c>
      <c r="CG1000" s="13">
        <v>0</v>
      </c>
      <c r="CH1000" s="13">
        <v>0</v>
      </c>
      <c r="CI1000" s="13">
        <v>0</v>
      </c>
      <c r="CJ1000" s="13">
        <v>0</v>
      </c>
      <c r="CK1000" s="13">
        <v>0</v>
      </c>
      <c r="CL1000" s="13">
        <v>0</v>
      </c>
      <c r="CM1000" s="13">
        <v>0</v>
      </c>
      <c r="CN1000" s="13">
        <v>0</v>
      </c>
      <c r="CO1000" s="13">
        <v>0</v>
      </c>
      <c r="CP1000" s="13">
        <v>0</v>
      </c>
      <c r="CQ1000" s="13">
        <v>0</v>
      </c>
      <c r="CR1000" s="13">
        <v>0</v>
      </c>
      <c r="CS1000" s="13">
        <v>0</v>
      </c>
      <c r="CT1000" s="13" t="s">
        <v>339</v>
      </c>
      <c r="CU1000" s="13" t="s">
        <v>340</v>
      </c>
      <c r="CV1000" s="13">
        <v>0</v>
      </c>
      <c r="CW1000" s="13">
        <v>0</v>
      </c>
      <c r="CX1000" s="13" t="s">
        <v>341</v>
      </c>
      <c r="CY1000" s="13">
        <v>0</v>
      </c>
      <c r="CZ1000" s="13">
        <v>0</v>
      </c>
      <c r="DA1000" s="13">
        <v>0</v>
      </c>
      <c r="DB1000" s="13">
        <v>0</v>
      </c>
      <c r="DC1000" s="13" t="s">
        <v>342</v>
      </c>
      <c r="DD1000" s="13">
        <v>0</v>
      </c>
      <c r="DE1000" s="13">
        <v>0</v>
      </c>
      <c r="DF1000" s="13">
        <v>0</v>
      </c>
      <c r="DG1000" s="13">
        <v>0</v>
      </c>
      <c r="DH1000" s="13" t="s">
        <v>343</v>
      </c>
      <c r="DI1000" s="13">
        <v>0</v>
      </c>
      <c r="DJ1000" s="13">
        <v>0</v>
      </c>
      <c r="DK1000" s="13">
        <v>0</v>
      </c>
      <c r="DL1000" s="13">
        <v>0</v>
      </c>
      <c r="DM1000" s="13">
        <v>0</v>
      </c>
      <c r="DN1000" s="13">
        <v>0</v>
      </c>
      <c r="DO1000" s="13">
        <v>0</v>
      </c>
      <c r="DP1000" s="13">
        <v>0</v>
      </c>
      <c r="DQ1000" s="13">
        <v>0</v>
      </c>
      <c r="DR1000" s="13">
        <v>0</v>
      </c>
      <c r="DS1000" s="13">
        <v>0</v>
      </c>
      <c r="DT1000" s="13">
        <v>0</v>
      </c>
      <c r="DU1000" s="13">
        <v>0</v>
      </c>
      <c r="DV1000" s="13">
        <v>0</v>
      </c>
      <c r="DW1000" s="13">
        <v>0</v>
      </c>
      <c r="DX1000" s="13">
        <v>0</v>
      </c>
      <c r="DY1000" s="13">
        <v>0</v>
      </c>
      <c r="DZ1000" s="13">
        <v>0</v>
      </c>
      <c r="EA1000" s="13" t="s">
        <v>344</v>
      </c>
      <c r="EB1000" s="13">
        <v>0</v>
      </c>
      <c r="EC1000" s="13">
        <v>0</v>
      </c>
      <c r="ED1000" s="13">
        <v>0</v>
      </c>
      <c r="EE1000" s="13">
        <v>0</v>
      </c>
      <c r="EF1000" s="13">
        <v>0</v>
      </c>
      <c r="EG1000" s="13">
        <v>0</v>
      </c>
      <c r="EH1000" s="13">
        <v>0</v>
      </c>
      <c r="EI1000" s="13">
        <v>0</v>
      </c>
      <c r="EJ1000" s="13">
        <v>0</v>
      </c>
      <c r="EK1000" s="13">
        <v>0</v>
      </c>
      <c r="EL1000" s="13">
        <v>0</v>
      </c>
      <c r="EM1000" s="31" t="s">
        <v>345</v>
      </c>
      <c r="EN1000" s="13" t="s">
        <v>346</v>
      </c>
      <c r="EO1000" s="13" t="s">
        <v>347</v>
      </c>
      <c r="EP1000" s="13" t="s">
        <v>348</v>
      </c>
      <c r="EQ1000" s="13">
        <v>0</v>
      </c>
      <c r="ER1000" s="13">
        <v>0</v>
      </c>
      <c r="ES1000" s="13">
        <v>0</v>
      </c>
      <c r="ET1000" s="13" t="s">
        <v>350</v>
      </c>
      <c r="EU1000" s="13" t="s">
        <v>351</v>
      </c>
      <c r="EV1000" s="50" t="s">
        <v>352</v>
      </c>
      <c r="EW1000" s="13" t="s">
        <v>362</v>
      </c>
      <c r="EX1000" s="13" t="s">
        <v>354</v>
      </c>
      <c r="EY1000" s="13" t="s">
        <v>355</v>
      </c>
      <c r="EZ1000" s="13">
        <v>0</v>
      </c>
      <c r="FA1000" s="13">
        <v>0</v>
      </c>
      <c r="FB1000" s="13">
        <v>0</v>
      </c>
      <c r="FC1000" s="13" t="s">
        <v>356</v>
      </c>
      <c r="FD1000" s="13" t="s">
        <v>357</v>
      </c>
      <c r="FE1000" s="13" t="s">
        <v>358</v>
      </c>
      <c r="FF1000" s="13">
        <v>0</v>
      </c>
      <c r="FG1000" s="13">
        <v>0</v>
      </c>
      <c r="FH1000" s="13">
        <v>0</v>
      </c>
      <c r="FI1000" s="13" t="s">
        <v>359</v>
      </c>
      <c r="FJ1000" s="13">
        <v>0</v>
      </c>
      <c r="FK1000" s="13" t="s">
        <v>360</v>
      </c>
      <c r="FL1000" s="13">
        <v>0</v>
      </c>
      <c r="FM1000" s="13">
        <v>0</v>
      </c>
      <c r="FN1000" s="13">
        <v>0</v>
      </c>
      <c r="FO1000" s="13">
        <v>0</v>
      </c>
      <c r="FP1000" s="13">
        <v>0</v>
      </c>
      <c r="FQ1000" s="13">
        <v>0</v>
      </c>
      <c r="FR1000" s="13">
        <v>0</v>
      </c>
      <c r="FS1000" s="13">
        <v>0</v>
      </c>
      <c r="FT1000" s="13">
        <v>0</v>
      </c>
      <c r="FU1000" s="13">
        <v>0</v>
      </c>
      <c r="FV1000" s="13">
        <v>0</v>
      </c>
      <c r="FW1000" s="13">
        <v>0</v>
      </c>
      <c r="FX1000" s="13">
        <v>0</v>
      </c>
    </row>
    <row r="1001" spans="1:180">
      <c r="F1001" s="13"/>
      <c r="H1001" s="13"/>
      <c r="AJ1001" s="13"/>
      <c r="AK1001" s="13"/>
      <c r="AL1001" s="13"/>
      <c r="AM1001" s="13"/>
      <c r="AN1001" s="13"/>
      <c r="EM1001" s="13"/>
    </row>
    <row r="1002" spans="1:180">
      <c r="F1002" s="13"/>
      <c r="H1002" s="13"/>
      <c r="AJ1002" s="13"/>
      <c r="AK1002" s="13"/>
      <c r="AL1002" s="13"/>
      <c r="AM1002" s="13"/>
      <c r="AN1002" s="13"/>
      <c r="EM1002" s="13"/>
    </row>
    <row r="1003" spans="1:180">
      <c r="F1003" s="13"/>
      <c r="H1003" s="13"/>
      <c r="AJ1003" s="13"/>
      <c r="AK1003" s="13"/>
      <c r="AL1003" s="13"/>
      <c r="AM1003" s="13"/>
      <c r="AN1003" s="13"/>
      <c r="EM1003" s="13"/>
    </row>
    <row r="1004" spans="1:180">
      <c r="F1004" s="13"/>
      <c r="H1004" s="13"/>
      <c r="AJ1004" s="13"/>
      <c r="AK1004" s="13"/>
      <c r="AL1004" s="13"/>
      <c r="AM1004" s="13"/>
      <c r="AN1004" s="13"/>
      <c r="EM1004" s="13"/>
    </row>
    <row r="1005" spans="1:180">
      <c r="F1005" s="13"/>
      <c r="H1005" s="13"/>
      <c r="AJ1005" s="13"/>
      <c r="AK1005" s="13"/>
      <c r="AL1005" s="13"/>
      <c r="AM1005" s="13"/>
      <c r="AN1005" s="13"/>
      <c r="EM1005" s="13"/>
    </row>
    <row r="1006" spans="1:180">
      <c r="F1006" s="13"/>
      <c r="H1006" s="13"/>
      <c r="AJ1006" s="13"/>
      <c r="AK1006" s="13"/>
      <c r="AL1006" s="13"/>
      <c r="AM1006" s="13"/>
      <c r="AN1006" s="13"/>
      <c r="EM1006" s="13"/>
    </row>
    <row r="1007" spans="1:180">
      <c r="F1007" s="13"/>
      <c r="H1007" s="13"/>
      <c r="AJ1007" s="13"/>
      <c r="AK1007" s="13"/>
      <c r="AL1007" s="13"/>
      <c r="AM1007" s="13"/>
      <c r="AN1007" s="13"/>
      <c r="EM1007" s="13"/>
    </row>
    <row r="1008" spans="1:180">
      <c r="F1008" s="13"/>
      <c r="H1008" s="13"/>
      <c r="AJ1008" s="13"/>
      <c r="AK1008" s="13"/>
      <c r="AL1008" s="13"/>
      <c r="AM1008" s="13"/>
      <c r="AN1008" s="13"/>
      <c r="EM1008" s="13"/>
    </row>
    <row r="1009" spans="6:143">
      <c r="F1009" s="13"/>
      <c r="H1009" s="13"/>
      <c r="AJ1009" s="13"/>
      <c r="AK1009" s="13"/>
      <c r="AL1009" s="13"/>
      <c r="AM1009" s="13"/>
      <c r="AN1009" s="13"/>
      <c r="EM1009" s="13"/>
    </row>
    <row r="1010" spans="6:143">
      <c r="F1010" s="13"/>
      <c r="H1010" s="13"/>
      <c r="AJ1010" s="13"/>
      <c r="AK1010" s="13"/>
      <c r="AL1010" s="13"/>
      <c r="AM1010" s="13"/>
      <c r="AN1010" s="13"/>
      <c r="EM1010" s="13"/>
    </row>
    <row r="1011" spans="6:143">
      <c r="F1011" s="13"/>
      <c r="H1011" s="13"/>
      <c r="AJ1011" s="13"/>
      <c r="AK1011" s="13"/>
      <c r="AL1011" s="13"/>
      <c r="AM1011" s="13"/>
      <c r="AN1011" s="13"/>
      <c r="EM1011" s="13"/>
    </row>
    <row r="1012" spans="6:143">
      <c r="F1012" s="13"/>
      <c r="H1012" s="13"/>
      <c r="AJ1012" s="13"/>
      <c r="AK1012" s="13"/>
      <c r="AL1012" s="13"/>
      <c r="AM1012" s="13"/>
      <c r="AN1012" s="13"/>
      <c r="EM1012" s="13"/>
    </row>
    <row r="1013" spans="6:143">
      <c r="F1013" s="13"/>
      <c r="H1013" s="13"/>
      <c r="AJ1013" s="13"/>
      <c r="AK1013" s="13"/>
      <c r="AL1013" s="13"/>
      <c r="AM1013" s="13"/>
      <c r="AN1013" s="13"/>
      <c r="EM1013" s="13"/>
    </row>
    <row r="1014" spans="6:143">
      <c r="F1014" s="13"/>
      <c r="H1014" s="13"/>
      <c r="AJ1014" s="13"/>
      <c r="AK1014" s="13"/>
      <c r="AL1014" s="13"/>
      <c r="AM1014" s="13"/>
      <c r="AN1014" s="13"/>
      <c r="EM1014" s="13"/>
    </row>
    <row r="1015" spans="6:143">
      <c r="F1015" s="13"/>
      <c r="H1015" s="13"/>
      <c r="AJ1015" s="13"/>
      <c r="AK1015" s="13"/>
      <c r="AL1015" s="13"/>
      <c r="AM1015" s="13"/>
      <c r="AN1015" s="13"/>
      <c r="EM1015" s="13"/>
    </row>
    <row r="1016" spans="6:143">
      <c r="F1016" s="13"/>
      <c r="H1016" s="13"/>
      <c r="AJ1016" s="13"/>
      <c r="AK1016" s="13"/>
      <c r="AL1016" s="13"/>
      <c r="AM1016" s="13"/>
      <c r="AN1016" s="13"/>
      <c r="EM1016" s="13"/>
    </row>
    <row r="1017" spans="6:143">
      <c r="F1017" s="13"/>
      <c r="H1017" s="13"/>
      <c r="AJ1017" s="13"/>
      <c r="AK1017" s="13"/>
      <c r="AL1017" s="13"/>
      <c r="AM1017" s="13"/>
      <c r="AN1017" s="13"/>
      <c r="EM1017" s="13"/>
    </row>
    <row r="1018" spans="6:143">
      <c r="F1018" s="13"/>
      <c r="H1018" s="13"/>
      <c r="AJ1018" s="13"/>
      <c r="AK1018" s="13"/>
      <c r="AL1018" s="13"/>
      <c r="AM1018" s="13"/>
      <c r="AN1018" s="13"/>
      <c r="EM1018" s="13"/>
    </row>
    <row r="1019" spans="6:143">
      <c r="F1019" s="13"/>
      <c r="H1019" s="13"/>
      <c r="AJ1019" s="13"/>
      <c r="AK1019" s="13"/>
      <c r="AL1019" s="13"/>
      <c r="AM1019" s="13"/>
      <c r="AN1019" s="13"/>
      <c r="EM1019" s="13"/>
    </row>
    <row r="1020" spans="6:143">
      <c r="F1020" s="13"/>
      <c r="H1020" s="13"/>
      <c r="AJ1020" s="13"/>
      <c r="AK1020" s="13"/>
      <c r="AL1020" s="13"/>
      <c r="AM1020" s="13"/>
      <c r="AN1020" s="13"/>
      <c r="EM1020" s="13"/>
    </row>
    <row r="1021" spans="6:143">
      <c r="F1021" s="13"/>
      <c r="H1021" s="13"/>
      <c r="AJ1021" s="13"/>
      <c r="AK1021" s="13"/>
      <c r="AL1021" s="13"/>
      <c r="AM1021" s="13"/>
      <c r="AN1021" s="13"/>
      <c r="EM1021" s="13"/>
    </row>
    <row r="1022" spans="6:143">
      <c r="F1022" s="13"/>
      <c r="H1022" s="13"/>
      <c r="AJ1022" s="13"/>
      <c r="AK1022" s="13"/>
      <c r="AL1022" s="13"/>
      <c r="AM1022" s="13"/>
      <c r="AN1022" s="13"/>
      <c r="EM1022" s="13"/>
    </row>
    <row r="1023" spans="6:143">
      <c r="F1023" s="13"/>
      <c r="H1023" s="13"/>
      <c r="AJ1023" s="13"/>
      <c r="AK1023" s="13"/>
      <c r="AL1023" s="13"/>
      <c r="AM1023" s="13"/>
      <c r="AN1023" s="13"/>
      <c r="EM1023" s="13"/>
    </row>
    <row r="1024" spans="6:143">
      <c r="F1024" s="13"/>
      <c r="H1024" s="13"/>
      <c r="AJ1024" s="13"/>
      <c r="AK1024" s="13"/>
      <c r="AL1024" s="13"/>
      <c r="AM1024" s="13"/>
      <c r="AN1024" s="13"/>
      <c r="EM1024" s="13"/>
    </row>
    <row r="1025" spans="6:143">
      <c r="F1025" s="13"/>
      <c r="H1025" s="13"/>
      <c r="AJ1025" s="13"/>
      <c r="AK1025" s="13"/>
      <c r="AL1025" s="13"/>
      <c r="AM1025" s="13"/>
      <c r="AN1025" s="13"/>
      <c r="EM1025" s="13"/>
    </row>
    <row r="1026" spans="6:143">
      <c r="F1026" s="13"/>
      <c r="H1026" s="13"/>
      <c r="AJ1026" s="13"/>
      <c r="AK1026" s="13"/>
      <c r="AL1026" s="13"/>
      <c r="AM1026" s="13"/>
      <c r="AN1026" s="13"/>
      <c r="EM1026" s="13"/>
    </row>
    <row r="1027" spans="6:143">
      <c r="F1027" s="13"/>
      <c r="H1027" s="13"/>
      <c r="AJ1027" s="13"/>
      <c r="AK1027" s="13"/>
      <c r="AL1027" s="13"/>
      <c r="AM1027" s="13"/>
      <c r="AN1027" s="13"/>
      <c r="EM1027" s="13"/>
    </row>
    <row r="1028" spans="6:143">
      <c r="F1028" s="13"/>
      <c r="H1028" s="13"/>
      <c r="AJ1028" s="13"/>
      <c r="AK1028" s="13"/>
      <c r="AL1028" s="13"/>
      <c r="AM1028" s="13"/>
      <c r="AN1028" s="13"/>
      <c r="EM1028" s="13"/>
    </row>
    <row r="1029" spans="6:143">
      <c r="F1029" s="13"/>
      <c r="H1029" s="13"/>
      <c r="AJ1029" s="13"/>
      <c r="AK1029" s="13"/>
      <c r="AL1029" s="13"/>
      <c r="AM1029" s="13"/>
      <c r="AN1029" s="13"/>
      <c r="EM1029" s="13"/>
    </row>
    <row r="1030" spans="6:143">
      <c r="F1030" s="13"/>
      <c r="H1030" s="13"/>
      <c r="AJ1030" s="13"/>
      <c r="AK1030" s="13"/>
      <c r="AL1030" s="13"/>
      <c r="AM1030" s="13"/>
      <c r="AN1030" s="13"/>
      <c r="EM1030" s="13"/>
    </row>
    <row r="1031" spans="6:143">
      <c r="F1031" s="13"/>
      <c r="H1031" s="13"/>
      <c r="AJ1031" s="13"/>
      <c r="AK1031" s="13"/>
      <c r="AL1031" s="13"/>
      <c r="AM1031" s="13"/>
      <c r="AN1031" s="13"/>
      <c r="EM1031" s="13"/>
    </row>
    <row r="1032" spans="6:143">
      <c r="F1032" s="13"/>
      <c r="H1032" s="13"/>
      <c r="AJ1032" s="13"/>
      <c r="AK1032" s="13"/>
      <c r="AL1032" s="13"/>
      <c r="AM1032" s="13"/>
      <c r="AN1032" s="13"/>
      <c r="EM1032" s="13"/>
    </row>
    <row r="1033" spans="6:143">
      <c r="F1033" s="13"/>
      <c r="H1033" s="13"/>
      <c r="AJ1033" s="13"/>
      <c r="AK1033" s="13"/>
      <c r="AL1033" s="13"/>
      <c r="AM1033" s="13"/>
      <c r="AN1033" s="13"/>
      <c r="EM1033" s="13"/>
    </row>
    <row r="1034" spans="6:143">
      <c r="F1034" s="13"/>
      <c r="H1034" s="13"/>
      <c r="AJ1034" s="13"/>
      <c r="AK1034" s="13"/>
      <c r="AL1034" s="13"/>
      <c r="AM1034" s="13"/>
      <c r="AN1034" s="13"/>
      <c r="EM1034" s="13"/>
    </row>
    <row r="1035" spans="6:143">
      <c r="F1035" s="13"/>
      <c r="H1035" s="13"/>
      <c r="AJ1035" s="13"/>
      <c r="AK1035" s="13"/>
      <c r="AL1035" s="13"/>
      <c r="AM1035" s="13"/>
      <c r="AN1035" s="13"/>
      <c r="EM1035" s="13"/>
    </row>
    <row r="1036" spans="6:143">
      <c r="F1036" s="13"/>
      <c r="H1036" s="13"/>
      <c r="AJ1036" s="13"/>
      <c r="AK1036" s="13"/>
      <c r="AL1036" s="13"/>
      <c r="AM1036" s="13"/>
      <c r="AN1036" s="13"/>
      <c r="EM1036" s="13"/>
    </row>
    <row r="1037" spans="6:143">
      <c r="F1037" s="13"/>
      <c r="H1037" s="13"/>
      <c r="AJ1037" s="13"/>
      <c r="AK1037" s="13"/>
      <c r="AL1037" s="13"/>
      <c r="AM1037" s="13"/>
      <c r="AN1037" s="13"/>
      <c r="EM1037" s="13"/>
    </row>
    <row r="1038" spans="6:143">
      <c r="F1038" s="13"/>
      <c r="H1038" s="13"/>
      <c r="AJ1038" s="13"/>
      <c r="AK1038" s="13"/>
      <c r="AL1038" s="13"/>
      <c r="AM1038" s="13"/>
      <c r="AN1038" s="13"/>
      <c r="EM1038" s="13"/>
    </row>
    <row r="1039" spans="6:143">
      <c r="F1039" s="13"/>
      <c r="H1039" s="13"/>
      <c r="AJ1039" s="13"/>
      <c r="AK1039" s="13"/>
      <c r="AL1039" s="13"/>
      <c r="AM1039" s="13"/>
      <c r="AN1039" s="13"/>
      <c r="EM1039" s="13"/>
    </row>
    <row r="1040" spans="6:143">
      <c r="F1040" s="13"/>
      <c r="H1040" s="13"/>
      <c r="AJ1040" s="13"/>
      <c r="AK1040" s="13"/>
      <c r="AL1040" s="13"/>
      <c r="AM1040" s="13"/>
      <c r="AN1040" s="13"/>
      <c r="EM1040" s="13"/>
    </row>
    <row r="1041" spans="6:143">
      <c r="F1041" s="13"/>
      <c r="H1041" s="13"/>
      <c r="AJ1041" s="13"/>
      <c r="AK1041" s="13"/>
      <c r="AL1041" s="13"/>
      <c r="AM1041" s="13"/>
      <c r="AN1041" s="13"/>
      <c r="EM1041" s="13"/>
    </row>
    <row r="1042" spans="6:143">
      <c r="F1042" s="13"/>
      <c r="H1042" s="13"/>
      <c r="AJ1042" s="13"/>
      <c r="AK1042" s="13"/>
      <c r="AL1042" s="13"/>
      <c r="AM1042" s="13"/>
      <c r="AN1042" s="13"/>
      <c r="EM1042" s="13"/>
    </row>
    <row r="1043" spans="6:143">
      <c r="F1043" s="13"/>
      <c r="H1043" s="13"/>
      <c r="AJ1043" s="13"/>
      <c r="AK1043" s="13"/>
      <c r="AL1043" s="13"/>
      <c r="AM1043" s="13"/>
      <c r="AN1043" s="13"/>
      <c r="EM1043" s="13"/>
    </row>
    <row r="1044" spans="6:143">
      <c r="F1044" s="13"/>
      <c r="H1044" s="13"/>
      <c r="AJ1044" s="13"/>
      <c r="AK1044" s="13"/>
      <c r="AL1044" s="13"/>
      <c r="AM1044" s="13"/>
      <c r="AN1044" s="13"/>
      <c r="EM1044" s="13"/>
    </row>
    <row r="1045" spans="6:143">
      <c r="F1045" s="13"/>
      <c r="H1045" s="13"/>
      <c r="AJ1045" s="13"/>
      <c r="AK1045" s="13"/>
      <c r="AL1045" s="13"/>
      <c r="AM1045" s="13"/>
      <c r="AN1045" s="13"/>
      <c r="EM1045" s="13"/>
    </row>
    <row r="1046" spans="6:143">
      <c r="F1046" s="13"/>
      <c r="H1046" s="13"/>
      <c r="AJ1046" s="13"/>
      <c r="AK1046" s="13"/>
      <c r="AL1046" s="13"/>
      <c r="AM1046" s="13"/>
      <c r="AN1046" s="13"/>
      <c r="EM1046" s="13"/>
    </row>
    <row r="1047" spans="6:143">
      <c r="F1047" s="13"/>
      <c r="H1047" s="13"/>
      <c r="AJ1047" s="13"/>
      <c r="AK1047" s="13"/>
      <c r="AL1047" s="13"/>
      <c r="AM1047" s="13"/>
      <c r="AN1047" s="13"/>
      <c r="EM1047" s="13"/>
    </row>
    <row r="1048" spans="6:143">
      <c r="F1048" s="13"/>
      <c r="H1048" s="13"/>
      <c r="AJ1048" s="13"/>
      <c r="AK1048" s="13"/>
      <c r="AL1048" s="13"/>
      <c r="AM1048" s="13"/>
      <c r="AN1048" s="13"/>
      <c r="EM1048" s="13"/>
    </row>
    <row r="1049" spans="6:143">
      <c r="F1049" s="13"/>
      <c r="H1049" s="13"/>
      <c r="AJ1049" s="13"/>
      <c r="AK1049" s="13"/>
      <c r="AL1049" s="13"/>
      <c r="AM1049" s="13"/>
      <c r="AN1049" s="13"/>
      <c r="EM1049" s="13"/>
    </row>
    <row r="1050" spans="6:143">
      <c r="F1050" s="13"/>
      <c r="H1050" s="13"/>
      <c r="AJ1050" s="13"/>
      <c r="AK1050" s="13"/>
      <c r="AL1050" s="13"/>
      <c r="AM1050" s="13"/>
      <c r="AN1050" s="13"/>
      <c r="EM1050" s="13"/>
    </row>
    <row r="1051" spans="6:143">
      <c r="F1051" s="13"/>
      <c r="H1051" s="13"/>
      <c r="AJ1051" s="13"/>
      <c r="AK1051" s="13"/>
      <c r="AL1051" s="13"/>
      <c r="AM1051" s="13"/>
      <c r="AN1051" s="13"/>
      <c r="EM1051" s="13"/>
    </row>
    <row r="1052" spans="6:143">
      <c r="F1052" s="13"/>
      <c r="H1052" s="13"/>
      <c r="AJ1052" s="13"/>
      <c r="AK1052" s="13"/>
      <c r="AL1052" s="13"/>
      <c r="AM1052" s="13"/>
      <c r="AN1052" s="13"/>
      <c r="EM1052" s="13"/>
    </row>
    <row r="1053" spans="6:143">
      <c r="F1053" s="13"/>
      <c r="H1053" s="13"/>
      <c r="AJ1053" s="13"/>
      <c r="AK1053" s="13"/>
      <c r="AL1053" s="13"/>
      <c r="AM1053" s="13"/>
      <c r="AN1053" s="13"/>
      <c r="EM1053" s="13"/>
    </row>
    <row r="1054" spans="6:143">
      <c r="F1054" s="13"/>
      <c r="H1054" s="13"/>
      <c r="AJ1054" s="13"/>
      <c r="AK1054" s="13"/>
      <c r="AL1054" s="13"/>
      <c r="AM1054" s="13"/>
      <c r="AN1054" s="13"/>
      <c r="EM1054" s="13"/>
    </row>
    <row r="1055" spans="6:143">
      <c r="F1055" s="13"/>
      <c r="H1055" s="13"/>
      <c r="AJ1055" s="13"/>
      <c r="AK1055" s="13"/>
      <c r="AL1055" s="13"/>
      <c r="AM1055" s="13"/>
      <c r="AN1055" s="13"/>
      <c r="EM1055" s="13"/>
    </row>
    <row r="1056" spans="6:143">
      <c r="F1056" s="13"/>
      <c r="H1056" s="13"/>
      <c r="AJ1056" s="13"/>
      <c r="AK1056" s="13"/>
      <c r="AL1056" s="13"/>
      <c r="AM1056" s="13"/>
      <c r="AN1056" s="13"/>
      <c r="EM1056" s="13"/>
    </row>
    <row r="1057" spans="6:143">
      <c r="F1057" s="13"/>
      <c r="H1057" s="13"/>
      <c r="AJ1057" s="13"/>
      <c r="AK1057" s="13"/>
      <c r="AL1057" s="13"/>
      <c r="AM1057" s="13"/>
      <c r="AN1057" s="13"/>
      <c r="EM1057" s="13"/>
    </row>
    <row r="1058" spans="6:143">
      <c r="F1058" s="13"/>
      <c r="H1058" s="13"/>
      <c r="AJ1058" s="13"/>
      <c r="AK1058" s="13"/>
      <c r="AL1058" s="13"/>
      <c r="AM1058" s="13"/>
      <c r="AN1058" s="13"/>
      <c r="EM1058" s="13"/>
    </row>
    <row r="1059" spans="6:143">
      <c r="F1059" s="13"/>
      <c r="H1059" s="13"/>
      <c r="AJ1059" s="13"/>
      <c r="AK1059" s="13"/>
      <c r="AL1059" s="13"/>
      <c r="AM1059" s="13"/>
      <c r="AN1059" s="13"/>
      <c r="EM1059" s="13"/>
    </row>
    <row r="1060" spans="6:143">
      <c r="F1060" s="13"/>
      <c r="H1060" s="13"/>
      <c r="AJ1060" s="13"/>
      <c r="AK1060" s="13"/>
      <c r="AL1060" s="13"/>
      <c r="AM1060" s="13"/>
      <c r="AN1060" s="13"/>
      <c r="EM1060" s="13"/>
    </row>
    <row r="1061" spans="6:143">
      <c r="F1061" s="13"/>
      <c r="H1061" s="13"/>
      <c r="AJ1061" s="13"/>
      <c r="AK1061" s="13"/>
      <c r="AL1061" s="13"/>
      <c r="AM1061" s="13"/>
      <c r="AN1061" s="13"/>
      <c r="EM1061" s="13"/>
    </row>
    <row r="1062" spans="6:143">
      <c r="F1062" s="13"/>
      <c r="H1062" s="13"/>
      <c r="AJ1062" s="13"/>
      <c r="AK1062" s="13"/>
      <c r="AL1062" s="13"/>
      <c r="AM1062" s="13"/>
      <c r="AN1062" s="13"/>
      <c r="EM1062" s="13"/>
    </row>
    <row r="1063" spans="6:143">
      <c r="F1063" s="13"/>
      <c r="H1063" s="13"/>
      <c r="AJ1063" s="13"/>
      <c r="AK1063" s="13"/>
      <c r="AL1063" s="13"/>
      <c r="AM1063" s="13"/>
      <c r="AN1063" s="13"/>
      <c r="EM1063" s="13"/>
    </row>
    <row r="1064" spans="6:143">
      <c r="F1064" s="13"/>
      <c r="H1064" s="13"/>
      <c r="AJ1064" s="13"/>
      <c r="AK1064" s="13"/>
      <c r="AL1064" s="13"/>
      <c r="AM1064" s="13"/>
      <c r="AN1064" s="13"/>
      <c r="EM1064" s="13"/>
    </row>
    <row r="1065" spans="6:143">
      <c r="F1065" s="13"/>
      <c r="H1065" s="13"/>
      <c r="AJ1065" s="13"/>
      <c r="AK1065" s="13"/>
      <c r="AL1065" s="13"/>
      <c r="AM1065" s="13"/>
      <c r="AN1065" s="13"/>
      <c r="EM1065" s="13"/>
    </row>
    <row r="1066" spans="6:143">
      <c r="F1066" s="13"/>
      <c r="H1066" s="13"/>
      <c r="AJ1066" s="13"/>
      <c r="AK1066" s="13"/>
      <c r="AL1066" s="13"/>
      <c r="AM1066" s="13"/>
      <c r="AN1066" s="13"/>
      <c r="EM1066" s="13"/>
    </row>
    <row r="1067" spans="6:143">
      <c r="F1067" s="13"/>
      <c r="H1067" s="13"/>
      <c r="AJ1067" s="13"/>
      <c r="AK1067" s="13"/>
      <c r="AL1067" s="13"/>
      <c r="AM1067" s="13"/>
      <c r="AN1067" s="13"/>
      <c r="EM1067" s="13"/>
    </row>
    <row r="1068" spans="6:143">
      <c r="F1068" s="13"/>
      <c r="H1068" s="13"/>
      <c r="AJ1068" s="13"/>
      <c r="AK1068" s="13"/>
      <c r="AL1068" s="13"/>
      <c r="AM1068" s="13"/>
      <c r="AN1068" s="13"/>
      <c r="EM1068" s="13"/>
    </row>
    <row r="1069" spans="6:143">
      <c r="F1069" s="13"/>
      <c r="H1069" s="13"/>
      <c r="AJ1069" s="13"/>
      <c r="AK1069" s="13"/>
      <c r="AL1069" s="13"/>
      <c r="AM1069" s="13"/>
      <c r="AN1069" s="13"/>
      <c r="EM1069" s="13"/>
    </row>
    <row r="1070" spans="6:143">
      <c r="F1070" s="13"/>
      <c r="H1070" s="13"/>
      <c r="AJ1070" s="13"/>
      <c r="AK1070" s="13"/>
      <c r="AL1070" s="13"/>
      <c r="AM1070" s="13"/>
      <c r="AN1070" s="13"/>
      <c r="EM1070" s="13"/>
    </row>
    <row r="1071" spans="6:143">
      <c r="F1071" s="13"/>
      <c r="H1071" s="13"/>
      <c r="AJ1071" s="13"/>
      <c r="AK1071" s="13"/>
      <c r="AL1071" s="13"/>
      <c r="AM1071" s="13"/>
      <c r="AN1071" s="13"/>
      <c r="EM1071" s="13"/>
    </row>
    <row r="1072" spans="6:143">
      <c r="F1072" s="13"/>
      <c r="H1072" s="13"/>
      <c r="AJ1072" s="13"/>
      <c r="AK1072" s="13"/>
      <c r="AL1072" s="13"/>
      <c r="AM1072" s="13"/>
      <c r="AN1072" s="13"/>
      <c r="EM1072" s="13"/>
    </row>
    <row r="1073" spans="6:143">
      <c r="F1073" s="13"/>
      <c r="H1073" s="13"/>
      <c r="AJ1073" s="13"/>
      <c r="AK1073" s="13"/>
      <c r="AL1073" s="13"/>
      <c r="AM1073" s="13"/>
      <c r="AN1073" s="13"/>
      <c r="EM1073" s="13"/>
    </row>
    <row r="1074" spans="6:143">
      <c r="F1074" s="13"/>
      <c r="H1074" s="13"/>
      <c r="AJ1074" s="13"/>
      <c r="AK1074" s="13"/>
      <c r="AL1074" s="13"/>
      <c r="AM1074" s="13"/>
      <c r="AN1074" s="13"/>
      <c r="EM1074" s="13"/>
    </row>
    <row r="1075" spans="6:143">
      <c r="F1075" s="13"/>
      <c r="H1075" s="13"/>
      <c r="AJ1075" s="13"/>
      <c r="AK1075" s="13"/>
      <c r="AL1075" s="13"/>
      <c r="AM1075" s="13"/>
      <c r="AN1075" s="13"/>
      <c r="EM1075" s="13"/>
    </row>
    <row r="1076" spans="6:143">
      <c r="F1076" s="13"/>
      <c r="H1076" s="13"/>
      <c r="AJ1076" s="13"/>
      <c r="AK1076" s="13"/>
      <c r="AL1076" s="13"/>
      <c r="AM1076" s="13"/>
      <c r="AN1076" s="13"/>
      <c r="EM1076" s="13"/>
    </row>
    <row r="1077" spans="6:143">
      <c r="F1077" s="13"/>
      <c r="H1077" s="13"/>
      <c r="AJ1077" s="13"/>
      <c r="AK1077" s="13"/>
      <c r="AL1077" s="13"/>
      <c r="AM1077" s="13"/>
      <c r="AN1077" s="13"/>
      <c r="EM1077" s="13"/>
    </row>
    <row r="1078" spans="6:143">
      <c r="F1078" s="13"/>
      <c r="H1078" s="13"/>
      <c r="AJ1078" s="13"/>
      <c r="AK1078" s="13"/>
      <c r="AL1078" s="13"/>
      <c r="AM1078" s="13"/>
      <c r="AN1078" s="13"/>
      <c r="EM1078" s="13"/>
    </row>
    <row r="1079" spans="6:143">
      <c r="F1079" s="13"/>
      <c r="H1079" s="13"/>
      <c r="AJ1079" s="13"/>
      <c r="AK1079" s="13"/>
      <c r="AL1079" s="13"/>
      <c r="AM1079" s="13"/>
      <c r="AN1079" s="13"/>
      <c r="EM1079" s="13"/>
    </row>
    <row r="1080" spans="6:143">
      <c r="F1080" s="13"/>
      <c r="H1080" s="13"/>
      <c r="AJ1080" s="13"/>
      <c r="AK1080" s="13"/>
      <c r="AL1080" s="13"/>
      <c r="AM1080" s="13"/>
      <c r="AN1080" s="13"/>
      <c r="EM1080" s="13"/>
    </row>
    <row r="1081" spans="6:143">
      <c r="F1081" s="13"/>
      <c r="H1081" s="13"/>
      <c r="AJ1081" s="13"/>
      <c r="AK1081" s="13"/>
      <c r="AL1081" s="13"/>
      <c r="AM1081" s="13"/>
      <c r="AN1081" s="13"/>
      <c r="EM1081" s="13"/>
    </row>
    <row r="1082" spans="6:143">
      <c r="F1082" s="13"/>
      <c r="H1082" s="13"/>
      <c r="AJ1082" s="13"/>
      <c r="AK1082" s="13"/>
      <c r="AL1082" s="13"/>
      <c r="AM1082" s="13"/>
      <c r="AN1082" s="13"/>
      <c r="EM1082" s="13"/>
    </row>
    <row r="1083" spans="6:143">
      <c r="F1083" s="13"/>
      <c r="H1083" s="13"/>
      <c r="AJ1083" s="13"/>
      <c r="AK1083" s="13"/>
      <c r="AL1083" s="13"/>
      <c r="AM1083" s="13"/>
      <c r="AN1083" s="13"/>
      <c r="EM1083" s="13"/>
    </row>
    <row r="1084" spans="6:143">
      <c r="F1084" s="13"/>
      <c r="H1084" s="13"/>
      <c r="AJ1084" s="13"/>
      <c r="AK1084" s="13"/>
      <c r="AL1084" s="13"/>
      <c r="AM1084" s="13"/>
      <c r="AN1084" s="13"/>
      <c r="EM1084" s="13"/>
    </row>
    <row r="1085" spans="6:143">
      <c r="F1085" s="13"/>
      <c r="H1085" s="13"/>
      <c r="AJ1085" s="13"/>
      <c r="AK1085" s="13"/>
      <c r="AL1085" s="13"/>
      <c r="AM1085" s="13"/>
      <c r="AN1085" s="13"/>
      <c r="EM1085" s="13"/>
    </row>
    <row r="1086" spans="6:143">
      <c r="F1086" s="13"/>
      <c r="H1086" s="13"/>
      <c r="AJ1086" s="13"/>
      <c r="AK1086" s="13"/>
      <c r="AL1086" s="13"/>
      <c r="AM1086" s="13"/>
      <c r="AN1086" s="13"/>
      <c r="EM1086" s="13"/>
    </row>
    <row r="1087" spans="6:143">
      <c r="F1087" s="13"/>
      <c r="H1087" s="13"/>
      <c r="AJ1087" s="13"/>
      <c r="AK1087" s="13"/>
      <c r="AL1087" s="13"/>
      <c r="AM1087" s="13"/>
      <c r="AN1087" s="13"/>
      <c r="EM1087" s="13"/>
    </row>
    <row r="1088" spans="6:143">
      <c r="F1088" s="13"/>
      <c r="H1088" s="13"/>
      <c r="AJ1088" s="13"/>
      <c r="AK1088" s="13"/>
      <c r="AL1088" s="13"/>
      <c r="AM1088" s="13"/>
      <c r="AN1088" s="13"/>
      <c r="EM1088" s="13"/>
    </row>
    <row r="1089" spans="1:180">
      <c r="F1089" s="13"/>
      <c r="H1089" s="13"/>
      <c r="AJ1089" s="13"/>
      <c r="AK1089" s="13"/>
      <c r="AL1089" s="13"/>
      <c r="AM1089" s="13"/>
      <c r="AN1089" s="13"/>
      <c r="EM1089" s="13"/>
    </row>
    <row r="1090" spans="1:180">
      <c r="F1090" s="13"/>
      <c r="H1090" s="13"/>
      <c r="AJ1090" s="13"/>
      <c r="AK1090" s="13"/>
      <c r="AL1090" s="13"/>
      <c r="AM1090" s="13"/>
      <c r="AN1090" s="13"/>
      <c r="EM1090" s="13"/>
    </row>
    <row r="1091" spans="1:180">
      <c r="F1091" s="13"/>
      <c r="H1091" s="13"/>
      <c r="AJ1091" s="13"/>
      <c r="AK1091" s="13"/>
      <c r="AL1091" s="13"/>
      <c r="AM1091" s="13"/>
      <c r="AN1091" s="13"/>
      <c r="EM1091" s="13"/>
    </row>
    <row r="1092" spans="1:180">
      <c r="F1092" s="13"/>
      <c r="H1092" s="13"/>
      <c r="AJ1092" s="13"/>
      <c r="AK1092" s="13"/>
      <c r="AL1092" s="13"/>
      <c r="AM1092" s="13"/>
      <c r="AN1092" s="13"/>
      <c r="EM1092" s="13"/>
    </row>
    <row r="1093" spans="1:180">
      <c r="F1093" s="13"/>
      <c r="H1093" s="13"/>
      <c r="AJ1093" s="13"/>
      <c r="AK1093" s="13"/>
      <c r="AL1093" s="13"/>
      <c r="AM1093" s="13"/>
      <c r="AN1093" s="13"/>
      <c r="EM1093" s="13"/>
    </row>
    <row r="1094" spans="1:180">
      <c r="F1094" s="13"/>
      <c r="H1094" s="13"/>
      <c r="AJ1094" s="13"/>
      <c r="AK1094" s="13"/>
      <c r="AL1094" s="13"/>
      <c r="AM1094" s="13"/>
      <c r="AN1094" s="13"/>
      <c r="EM1094" s="13"/>
    </row>
    <row r="1095" spans="1:180">
      <c r="F1095" s="13"/>
      <c r="H1095" s="13"/>
      <c r="AJ1095" s="13"/>
      <c r="AK1095" s="13"/>
      <c r="AL1095" s="13"/>
      <c r="AM1095" s="13"/>
      <c r="AN1095" s="13"/>
      <c r="EM1095" s="13"/>
    </row>
    <row r="1096" spans="1:180">
      <c r="F1096" s="13"/>
      <c r="H1096" s="13"/>
      <c r="AJ1096" s="13"/>
      <c r="AK1096" s="13"/>
      <c r="AL1096" s="13"/>
      <c r="AM1096" s="13"/>
      <c r="AN1096" s="13"/>
      <c r="EM1096" s="13"/>
    </row>
    <row r="1097" spans="1:180">
      <c r="F1097" s="13"/>
      <c r="H1097" s="13"/>
      <c r="AJ1097" s="13"/>
      <c r="AK1097" s="13"/>
      <c r="AL1097" s="13"/>
      <c r="AM1097" s="13"/>
      <c r="AN1097" s="13"/>
      <c r="EM1097" s="13"/>
    </row>
    <row r="1098" spans="1:180">
      <c r="F1098" s="13"/>
      <c r="H1098" s="13"/>
      <c r="AJ1098" s="13"/>
      <c r="AK1098" s="13"/>
      <c r="AL1098" s="13"/>
      <c r="AM1098" s="13"/>
      <c r="AN1098" s="13"/>
      <c r="EM1098" s="13"/>
    </row>
    <row r="1099" spans="1:180">
      <c r="F1099" s="13"/>
      <c r="H1099" s="13"/>
      <c r="AJ1099" s="13"/>
      <c r="AK1099" s="13"/>
      <c r="AL1099" s="13"/>
      <c r="AM1099" s="13"/>
      <c r="AN1099" s="13"/>
      <c r="EM1099" s="13"/>
    </row>
    <row r="1100" spans="1:180">
      <c r="A1100" s="13" t="s">
        <v>298</v>
      </c>
      <c r="C1100" s="13" t="s">
        <v>299</v>
      </c>
      <c r="D1100" s="13" t="s">
        <v>300</v>
      </c>
      <c r="E1100" s="13" t="s">
        <v>301</v>
      </c>
      <c r="F1100" s="13" t="s">
        <v>302</v>
      </c>
      <c r="G1100" s="13" t="s">
        <v>303</v>
      </c>
      <c r="H1100" s="13" t="s">
        <v>304</v>
      </c>
      <c r="I1100" s="13" t="s">
        <v>305</v>
      </c>
      <c r="J1100" s="13" t="s">
        <v>306</v>
      </c>
      <c r="K1100" s="13" t="s">
        <v>307</v>
      </c>
      <c r="L1100" s="13" t="s">
        <v>308</v>
      </c>
      <c r="M1100" s="13" t="s">
        <v>309</v>
      </c>
      <c r="N1100" s="13" t="s">
        <v>310</v>
      </c>
      <c r="O1100" s="13" t="s">
        <v>311</v>
      </c>
      <c r="P1100" s="13" t="s">
        <v>312</v>
      </c>
      <c r="Q1100" s="13" t="s">
        <v>313</v>
      </c>
      <c r="R1100" s="13">
        <v>0</v>
      </c>
      <c r="S1100" s="13">
        <v>0</v>
      </c>
      <c r="T1100" s="13" t="s">
        <v>314</v>
      </c>
      <c r="U1100" s="13" t="s">
        <v>315</v>
      </c>
      <c r="V1100" s="13">
        <v>0</v>
      </c>
      <c r="W1100" s="13" t="s">
        <v>316</v>
      </c>
      <c r="X1100" s="13" t="s">
        <v>317</v>
      </c>
      <c r="Y1100" s="13">
        <v>0</v>
      </c>
      <c r="Z1100" s="13" t="s">
        <v>318</v>
      </c>
      <c r="AA1100" s="13" t="s">
        <v>319</v>
      </c>
      <c r="AB1100" s="13">
        <v>0</v>
      </c>
      <c r="AC1100" s="13">
        <v>0</v>
      </c>
      <c r="AD1100" s="13" t="s">
        <v>320</v>
      </c>
      <c r="AE1100" s="13" t="s">
        <v>321</v>
      </c>
      <c r="AF1100" s="13" t="s">
        <v>322</v>
      </c>
      <c r="AG1100" s="13" t="s">
        <v>323</v>
      </c>
      <c r="AH1100" s="13">
        <v>0</v>
      </c>
      <c r="AI1100" s="13" t="s">
        <v>324</v>
      </c>
      <c r="AJ1100" s="13" t="s">
        <v>325</v>
      </c>
      <c r="AK1100" s="13" t="s">
        <v>326</v>
      </c>
      <c r="AL1100" s="13" t="s">
        <v>327</v>
      </c>
      <c r="AM1100" s="13">
        <v>0</v>
      </c>
      <c r="AN1100" s="13">
        <v>0</v>
      </c>
      <c r="AO1100" s="13" t="s">
        <v>328</v>
      </c>
      <c r="AP1100" s="13" t="s">
        <v>138</v>
      </c>
      <c r="AQ1100" s="13" t="s">
        <v>139</v>
      </c>
      <c r="AR1100" s="13">
        <v>0</v>
      </c>
      <c r="AS1100" s="13">
        <v>0</v>
      </c>
      <c r="AT1100" s="13" t="s">
        <v>329</v>
      </c>
      <c r="AU1100" s="13">
        <v>0</v>
      </c>
      <c r="AV1100" s="13">
        <v>0</v>
      </c>
      <c r="AW1100" s="13">
        <v>0</v>
      </c>
      <c r="AX1100" s="13">
        <v>0</v>
      </c>
      <c r="AY1100" s="13" t="s">
        <v>330</v>
      </c>
      <c r="AZ1100" s="13" t="s">
        <v>331</v>
      </c>
      <c r="BA1100" s="13" t="s">
        <v>332</v>
      </c>
      <c r="BB1100" s="13">
        <v>0</v>
      </c>
      <c r="BC1100" s="13">
        <v>0</v>
      </c>
      <c r="BD1100" s="13" t="s">
        <v>333</v>
      </c>
      <c r="BE1100" s="13">
        <v>0</v>
      </c>
      <c r="BF1100" s="13">
        <v>0</v>
      </c>
      <c r="BG1100" s="13">
        <v>0</v>
      </c>
      <c r="BH1100" s="13">
        <v>0</v>
      </c>
      <c r="BI1100" s="13" t="s">
        <v>334</v>
      </c>
      <c r="BJ1100" s="13" t="s">
        <v>335</v>
      </c>
      <c r="BK1100" s="13" t="s">
        <v>336</v>
      </c>
      <c r="BL1100" s="13">
        <v>0</v>
      </c>
      <c r="BM1100" s="13">
        <v>0</v>
      </c>
      <c r="BN1100" s="13" t="s">
        <v>337</v>
      </c>
      <c r="BO1100" s="13">
        <v>0</v>
      </c>
      <c r="BP1100" s="13">
        <v>0</v>
      </c>
      <c r="BQ1100" s="13">
        <v>0</v>
      </c>
      <c r="BR1100" s="13">
        <v>0</v>
      </c>
      <c r="BS1100" s="13" t="s">
        <v>156</v>
      </c>
      <c r="BT1100" s="13" t="s">
        <v>157</v>
      </c>
      <c r="BU1100" s="13" t="s">
        <v>158</v>
      </c>
      <c r="BV1100" s="13">
        <v>0</v>
      </c>
      <c r="BW1100" s="13">
        <v>0</v>
      </c>
      <c r="BX1100" s="13">
        <v>0</v>
      </c>
      <c r="BY1100" s="13">
        <v>0</v>
      </c>
      <c r="BZ1100" s="13">
        <v>0</v>
      </c>
      <c r="CA1100" s="13">
        <v>0</v>
      </c>
      <c r="CB1100" s="13">
        <v>0</v>
      </c>
      <c r="CC1100" s="13" t="s">
        <v>338</v>
      </c>
      <c r="CD1100" s="13">
        <v>0</v>
      </c>
      <c r="CE1100" s="13">
        <v>0</v>
      </c>
      <c r="CF1100" s="13">
        <v>0</v>
      </c>
      <c r="CG1100" s="13">
        <v>0</v>
      </c>
      <c r="CH1100" s="13">
        <v>0</v>
      </c>
      <c r="CI1100" s="13">
        <v>0</v>
      </c>
      <c r="CJ1100" s="13">
        <v>0</v>
      </c>
      <c r="CK1100" s="13">
        <v>0</v>
      </c>
      <c r="CL1100" s="13">
        <v>0</v>
      </c>
      <c r="CM1100" s="13">
        <v>0</v>
      </c>
      <c r="CN1100" s="13">
        <v>0</v>
      </c>
      <c r="CO1100" s="13">
        <v>0</v>
      </c>
      <c r="CP1100" s="13">
        <v>0</v>
      </c>
      <c r="CQ1100" s="13">
        <v>0</v>
      </c>
      <c r="CR1100" s="13">
        <v>0</v>
      </c>
      <c r="CS1100" s="13">
        <v>0</v>
      </c>
      <c r="CT1100" s="13" t="s">
        <v>339</v>
      </c>
      <c r="CU1100" s="13" t="s">
        <v>340</v>
      </c>
      <c r="CV1100" s="13">
        <v>0</v>
      </c>
      <c r="CW1100" s="13">
        <v>0</v>
      </c>
      <c r="CX1100" s="13" t="s">
        <v>341</v>
      </c>
      <c r="CY1100" s="13">
        <v>0</v>
      </c>
      <c r="CZ1100" s="13">
        <v>0</v>
      </c>
      <c r="DA1100" s="13">
        <v>0</v>
      </c>
      <c r="DB1100" s="13">
        <v>0</v>
      </c>
      <c r="DC1100" s="13" t="s">
        <v>342</v>
      </c>
      <c r="DD1100" s="13">
        <v>0</v>
      </c>
      <c r="DE1100" s="13">
        <v>0</v>
      </c>
      <c r="DF1100" s="13">
        <v>0</v>
      </c>
      <c r="DG1100" s="13">
        <v>0</v>
      </c>
      <c r="DH1100" s="13" t="s">
        <v>343</v>
      </c>
      <c r="DI1100" s="13">
        <v>0</v>
      </c>
      <c r="DJ1100" s="13">
        <v>0</v>
      </c>
      <c r="DK1100" s="13">
        <v>0</v>
      </c>
      <c r="DL1100" s="13">
        <v>0</v>
      </c>
      <c r="DM1100" s="13">
        <v>0</v>
      </c>
      <c r="DN1100" s="13">
        <v>0</v>
      </c>
      <c r="DO1100" s="13">
        <v>0</v>
      </c>
      <c r="DP1100" s="13">
        <v>0</v>
      </c>
      <c r="DQ1100" s="13">
        <v>0</v>
      </c>
      <c r="DR1100" s="13">
        <v>0</v>
      </c>
      <c r="DS1100" s="13">
        <v>0</v>
      </c>
      <c r="DT1100" s="13">
        <v>0</v>
      </c>
      <c r="DU1100" s="13">
        <v>0</v>
      </c>
      <c r="DV1100" s="13">
        <v>0</v>
      </c>
      <c r="DW1100" s="13">
        <v>0</v>
      </c>
      <c r="DX1100" s="13">
        <v>0</v>
      </c>
      <c r="DY1100" s="13">
        <v>0</v>
      </c>
      <c r="DZ1100" s="13">
        <v>0</v>
      </c>
      <c r="EA1100" s="13" t="s">
        <v>344</v>
      </c>
      <c r="EB1100" s="13">
        <v>0</v>
      </c>
      <c r="EC1100" s="13">
        <v>0</v>
      </c>
      <c r="ED1100" s="13">
        <v>0</v>
      </c>
      <c r="EE1100" s="13">
        <v>0</v>
      </c>
      <c r="EF1100" s="13">
        <v>0</v>
      </c>
      <c r="EG1100" s="13">
        <v>0</v>
      </c>
      <c r="EH1100" s="13">
        <v>0</v>
      </c>
      <c r="EI1100" s="13">
        <v>0</v>
      </c>
      <c r="EJ1100" s="13">
        <v>0</v>
      </c>
      <c r="EK1100" s="13">
        <v>0</v>
      </c>
      <c r="EL1100" s="13">
        <v>0</v>
      </c>
      <c r="EM1100" s="31" t="s">
        <v>345</v>
      </c>
      <c r="EN1100" s="13" t="s">
        <v>346</v>
      </c>
      <c r="EO1100" s="13" t="s">
        <v>347</v>
      </c>
      <c r="EP1100" s="13" t="s">
        <v>348</v>
      </c>
      <c r="EQ1100" s="13">
        <v>0</v>
      </c>
      <c r="ER1100" s="13">
        <v>0</v>
      </c>
      <c r="ES1100" s="13">
        <v>0</v>
      </c>
      <c r="ET1100" s="13" t="s">
        <v>350</v>
      </c>
      <c r="EU1100" s="13" t="s">
        <v>351</v>
      </c>
      <c r="EV1100" s="50" t="s">
        <v>352</v>
      </c>
      <c r="EW1100" s="13" t="s">
        <v>362</v>
      </c>
      <c r="EX1100" s="13" t="s">
        <v>354</v>
      </c>
      <c r="EY1100" s="13" t="s">
        <v>355</v>
      </c>
      <c r="EZ1100" s="13">
        <v>0</v>
      </c>
      <c r="FA1100" s="13">
        <v>0</v>
      </c>
      <c r="FB1100" s="13">
        <v>0</v>
      </c>
      <c r="FC1100" s="13" t="s">
        <v>356</v>
      </c>
      <c r="FD1100" s="13" t="s">
        <v>357</v>
      </c>
      <c r="FE1100" s="13" t="s">
        <v>358</v>
      </c>
      <c r="FF1100" s="13">
        <v>0</v>
      </c>
      <c r="FG1100" s="13">
        <v>0</v>
      </c>
      <c r="FH1100" s="13">
        <v>0</v>
      </c>
      <c r="FI1100" s="13" t="s">
        <v>359</v>
      </c>
      <c r="FJ1100" s="13">
        <v>0</v>
      </c>
      <c r="FK1100" s="13" t="s">
        <v>360</v>
      </c>
      <c r="FL1100" s="13">
        <v>0</v>
      </c>
      <c r="FM1100" s="13">
        <v>0</v>
      </c>
      <c r="FN1100" s="13">
        <v>0</v>
      </c>
      <c r="FO1100" s="13">
        <v>0</v>
      </c>
      <c r="FP1100" s="13">
        <v>0</v>
      </c>
      <c r="FQ1100" s="13">
        <v>0</v>
      </c>
      <c r="FR1100" s="13">
        <v>0</v>
      </c>
      <c r="FS1100" s="13">
        <v>0</v>
      </c>
      <c r="FT1100" s="13">
        <v>0</v>
      </c>
      <c r="FU1100" s="13">
        <v>0</v>
      </c>
      <c r="FV1100" s="13">
        <v>0</v>
      </c>
      <c r="FW1100" s="13">
        <v>0</v>
      </c>
      <c r="FX1100" s="13">
        <v>0</v>
      </c>
    </row>
    <row r="1101" spans="1:180">
      <c r="F1101" s="13"/>
      <c r="H1101" s="13"/>
      <c r="AJ1101" s="13"/>
      <c r="AK1101" s="13"/>
      <c r="AL1101" s="13"/>
      <c r="AM1101" s="13"/>
      <c r="AN1101" s="13"/>
      <c r="EM1101" s="13"/>
    </row>
    <row r="1102" spans="1:180">
      <c r="F1102" s="13"/>
      <c r="H1102" s="13"/>
      <c r="AJ1102" s="13"/>
      <c r="AK1102" s="13"/>
      <c r="AL1102" s="13"/>
      <c r="AM1102" s="13"/>
      <c r="AN1102" s="13"/>
      <c r="EM1102" s="13"/>
    </row>
    <row r="1103" spans="1:180">
      <c r="F1103" s="13"/>
      <c r="H1103" s="13"/>
      <c r="AJ1103" s="13"/>
      <c r="AK1103" s="13"/>
      <c r="AL1103" s="13"/>
      <c r="AM1103" s="13"/>
      <c r="AN1103" s="13"/>
      <c r="EM1103" s="13"/>
    </row>
    <row r="1104" spans="1:180">
      <c r="F1104" s="13"/>
      <c r="H1104" s="13"/>
      <c r="AJ1104" s="13"/>
      <c r="AK1104" s="13"/>
      <c r="AL1104" s="13"/>
      <c r="AM1104" s="13"/>
      <c r="AN1104" s="13"/>
      <c r="EM1104" s="13"/>
    </row>
    <row r="1105" spans="6:143">
      <c r="F1105" s="13"/>
      <c r="H1105" s="13"/>
      <c r="AJ1105" s="13"/>
      <c r="AK1105" s="13"/>
      <c r="AL1105" s="13"/>
      <c r="AM1105" s="13"/>
      <c r="AN1105" s="13"/>
      <c r="EM1105" s="13"/>
    </row>
    <row r="1106" spans="6:143">
      <c r="F1106" s="13"/>
      <c r="H1106" s="13"/>
      <c r="AJ1106" s="13"/>
      <c r="AK1106" s="13"/>
      <c r="AL1106" s="13"/>
      <c r="AM1106" s="13"/>
      <c r="AN1106" s="13"/>
      <c r="EM1106" s="13"/>
    </row>
    <row r="1107" spans="6:143">
      <c r="F1107" s="13"/>
      <c r="H1107" s="13"/>
      <c r="AJ1107" s="13"/>
      <c r="AK1107" s="13"/>
      <c r="AL1107" s="13"/>
      <c r="AM1107" s="13"/>
      <c r="AN1107" s="13"/>
      <c r="EM1107" s="13"/>
    </row>
    <row r="1108" spans="6:143">
      <c r="F1108" s="13"/>
      <c r="H1108" s="13"/>
      <c r="AJ1108" s="13"/>
      <c r="AK1108" s="13"/>
      <c r="AL1108" s="13"/>
      <c r="AM1108" s="13"/>
      <c r="AN1108" s="13"/>
      <c r="EM1108" s="13"/>
    </row>
    <row r="1109" spans="6:143">
      <c r="F1109" s="13"/>
      <c r="H1109" s="13"/>
      <c r="AJ1109" s="13"/>
      <c r="AK1109" s="13"/>
      <c r="AL1109" s="13"/>
      <c r="AM1109" s="13"/>
      <c r="AN1109" s="13"/>
      <c r="EM1109" s="13"/>
    </row>
    <row r="1110" spans="6:143">
      <c r="F1110" s="13"/>
      <c r="H1110" s="13"/>
      <c r="AJ1110" s="13"/>
      <c r="AK1110" s="13"/>
      <c r="AL1110" s="13"/>
      <c r="AM1110" s="13"/>
      <c r="AN1110" s="13"/>
      <c r="EM1110" s="13"/>
    </row>
    <row r="1111" spans="6:143">
      <c r="F1111" s="13"/>
      <c r="H1111" s="13"/>
      <c r="AJ1111" s="13"/>
      <c r="AK1111" s="13"/>
      <c r="AL1111" s="13"/>
      <c r="AM1111" s="13"/>
      <c r="AN1111" s="13"/>
      <c r="EM1111" s="13"/>
    </row>
    <row r="1112" spans="6:143">
      <c r="F1112" s="13"/>
      <c r="H1112" s="13"/>
      <c r="AJ1112" s="13"/>
      <c r="AK1112" s="13"/>
      <c r="AL1112" s="13"/>
      <c r="AM1112" s="13"/>
      <c r="AN1112" s="13"/>
      <c r="EM1112" s="13"/>
    </row>
    <row r="1113" spans="6:143">
      <c r="F1113" s="13"/>
      <c r="H1113" s="13"/>
      <c r="AJ1113" s="13"/>
      <c r="AK1113" s="13"/>
      <c r="AL1113" s="13"/>
      <c r="AM1113" s="13"/>
      <c r="AN1113" s="13"/>
      <c r="EM1113" s="13"/>
    </row>
    <row r="1114" spans="6:143">
      <c r="F1114" s="13"/>
      <c r="H1114" s="13"/>
      <c r="AJ1114" s="13"/>
      <c r="AK1114" s="13"/>
      <c r="AL1114" s="13"/>
      <c r="AM1114" s="13"/>
      <c r="AN1114" s="13"/>
      <c r="EM1114" s="13"/>
    </row>
    <row r="1115" spans="6:143">
      <c r="F1115" s="13"/>
      <c r="H1115" s="13"/>
      <c r="AJ1115" s="13"/>
      <c r="AK1115" s="13"/>
      <c r="AL1115" s="13"/>
      <c r="AM1115" s="13"/>
      <c r="AN1115" s="13"/>
      <c r="EM1115" s="13"/>
    </row>
    <row r="1116" spans="6:143">
      <c r="F1116" s="13"/>
      <c r="H1116" s="13"/>
      <c r="AJ1116" s="13"/>
      <c r="AK1116" s="13"/>
      <c r="AL1116" s="13"/>
      <c r="AM1116" s="13"/>
      <c r="AN1116" s="13"/>
      <c r="EM1116" s="13"/>
    </row>
    <row r="1117" spans="6:143">
      <c r="F1117" s="13"/>
      <c r="H1117" s="13"/>
      <c r="AJ1117" s="13"/>
      <c r="AK1117" s="13"/>
      <c r="AL1117" s="13"/>
      <c r="AM1117" s="13"/>
      <c r="AN1117" s="13"/>
      <c r="EM1117" s="13"/>
    </row>
    <row r="1118" spans="6:143">
      <c r="F1118" s="13"/>
      <c r="H1118" s="13"/>
      <c r="AJ1118" s="13"/>
      <c r="AK1118" s="13"/>
      <c r="AL1118" s="13"/>
      <c r="AM1118" s="13"/>
      <c r="AN1118" s="13"/>
      <c r="EM1118" s="13"/>
    </row>
    <row r="1119" spans="6:143">
      <c r="F1119" s="13"/>
      <c r="H1119" s="13"/>
      <c r="AJ1119" s="13"/>
      <c r="AK1119" s="13"/>
      <c r="AL1119" s="13"/>
      <c r="AM1119" s="13"/>
      <c r="AN1119" s="13"/>
      <c r="EM1119" s="13"/>
    </row>
    <row r="1120" spans="6:143">
      <c r="F1120" s="13"/>
      <c r="H1120" s="13"/>
      <c r="AJ1120" s="13"/>
      <c r="AK1120" s="13"/>
      <c r="AL1120" s="13"/>
      <c r="AM1120" s="13"/>
      <c r="AN1120" s="13"/>
      <c r="EM1120" s="13"/>
    </row>
    <row r="1121" spans="6:143">
      <c r="F1121" s="13"/>
      <c r="H1121" s="13"/>
      <c r="AJ1121" s="13"/>
      <c r="AK1121" s="13"/>
      <c r="AL1121" s="13"/>
      <c r="AM1121" s="13"/>
      <c r="AN1121" s="13"/>
      <c r="EM1121" s="13"/>
    </row>
    <row r="1122" spans="6:143">
      <c r="F1122" s="13"/>
      <c r="H1122" s="13"/>
      <c r="AJ1122" s="13"/>
      <c r="AK1122" s="13"/>
      <c r="AL1122" s="13"/>
      <c r="AM1122" s="13"/>
      <c r="AN1122" s="13"/>
      <c r="EM1122" s="13"/>
    </row>
    <row r="1123" spans="6:143">
      <c r="F1123" s="13"/>
      <c r="H1123" s="13"/>
      <c r="AJ1123" s="13"/>
      <c r="AK1123" s="13"/>
      <c r="AL1123" s="13"/>
      <c r="AM1123" s="13"/>
      <c r="AN1123" s="13"/>
      <c r="EM1123" s="13"/>
    </row>
    <row r="1124" spans="6:143">
      <c r="F1124" s="13"/>
      <c r="H1124" s="13"/>
      <c r="AJ1124" s="13"/>
      <c r="AK1124" s="13"/>
      <c r="AL1124" s="13"/>
      <c r="AM1124" s="13"/>
      <c r="AN1124" s="13"/>
      <c r="EM1124" s="13"/>
    </row>
    <row r="1125" spans="6:143">
      <c r="F1125" s="13"/>
      <c r="H1125" s="13"/>
      <c r="AJ1125" s="13"/>
      <c r="AK1125" s="13"/>
      <c r="AL1125" s="13"/>
      <c r="AM1125" s="13"/>
      <c r="AN1125" s="13"/>
      <c r="EM1125" s="13"/>
    </row>
    <row r="1126" spans="6:143">
      <c r="F1126" s="13"/>
      <c r="H1126" s="13"/>
      <c r="AJ1126" s="13"/>
      <c r="AK1126" s="13"/>
      <c r="AL1126" s="13"/>
      <c r="AM1126" s="13"/>
      <c r="AN1126" s="13"/>
      <c r="EM1126" s="13"/>
    </row>
    <row r="1127" spans="6:143">
      <c r="F1127" s="13"/>
      <c r="H1127" s="13"/>
      <c r="AJ1127" s="13"/>
      <c r="AK1127" s="13"/>
      <c r="AL1127" s="13"/>
      <c r="AM1127" s="13"/>
      <c r="AN1127" s="13"/>
      <c r="EM1127" s="13"/>
    </row>
    <row r="1128" spans="6:143">
      <c r="F1128" s="13"/>
      <c r="H1128" s="13"/>
      <c r="AJ1128" s="13"/>
      <c r="AK1128" s="13"/>
      <c r="AL1128" s="13"/>
      <c r="AM1128" s="13"/>
      <c r="AN1128" s="13"/>
      <c r="EM1128" s="13"/>
    </row>
    <row r="1129" spans="6:143">
      <c r="F1129" s="13"/>
      <c r="H1129" s="13"/>
      <c r="AJ1129" s="13"/>
      <c r="AK1129" s="13"/>
      <c r="AL1129" s="13"/>
      <c r="AM1129" s="13"/>
      <c r="AN1129" s="13"/>
      <c r="EM1129" s="13"/>
    </row>
    <row r="1130" spans="6:143">
      <c r="F1130" s="13"/>
      <c r="H1130" s="13"/>
      <c r="AJ1130" s="13"/>
      <c r="AK1130" s="13"/>
      <c r="AL1130" s="13"/>
      <c r="AM1130" s="13"/>
      <c r="AN1130" s="13"/>
      <c r="EM1130" s="13"/>
    </row>
    <row r="1131" spans="6:143">
      <c r="F1131" s="13"/>
      <c r="H1131" s="13"/>
      <c r="AJ1131" s="13"/>
      <c r="AK1131" s="13"/>
      <c r="AL1131" s="13"/>
      <c r="AM1131" s="13"/>
      <c r="AN1131" s="13"/>
      <c r="EM1131" s="13"/>
    </row>
    <row r="1132" spans="6:143">
      <c r="F1132" s="13"/>
      <c r="H1132" s="13"/>
      <c r="AJ1132" s="13"/>
      <c r="AK1132" s="13"/>
      <c r="AL1132" s="13"/>
      <c r="AM1132" s="13"/>
      <c r="AN1132" s="13"/>
      <c r="EM1132" s="13"/>
    </row>
    <row r="1133" spans="6:143">
      <c r="F1133" s="13"/>
      <c r="H1133" s="13"/>
      <c r="AJ1133" s="13"/>
      <c r="AK1133" s="13"/>
      <c r="AL1133" s="13"/>
      <c r="AM1133" s="13"/>
      <c r="AN1133" s="13"/>
      <c r="EM1133" s="13"/>
    </row>
    <row r="1134" spans="6:143">
      <c r="F1134" s="13"/>
      <c r="H1134" s="13"/>
      <c r="AJ1134" s="13"/>
      <c r="AK1134" s="13"/>
      <c r="AL1134" s="13"/>
      <c r="AM1134" s="13"/>
      <c r="AN1134" s="13"/>
      <c r="EM1134" s="13"/>
    </row>
    <row r="1135" spans="6:143">
      <c r="F1135" s="13"/>
      <c r="H1135" s="13"/>
      <c r="AJ1135" s="13"/>
      <c r="AK1135" s="13"/>
      <c r="AL1135" s="13"/>
      <c r="AM1135" s="13"/>
      <c r="AN1135" s="13"/>
      <c r="EM1135" s="13"/>
    </row>
    <row r="1136" spans="6:143">
      <c r="F1136" s="13"/>
      <c r="H1136" s="13"/>
      <c r="AJ1136" s="13"/>
      <c r="AK1136" s="13"/>
      <c r="AL1136" s="13"/>
      <c r="AM1136" s="13"/>
      <c r="AN1136" s="13"/>
      <c r="EM1136" s="13"/>
    </row>
    <row r="1137" spans="6:143">
      <c r="F1137" s="13"/>
      <c r="H1137" s="13"/>
      <c r="AJ1137" s="13"/>
      <c r="AK1137" s="13"/>
      <c r="AL1137" s="13"/>
      <c r="AM1137" s="13"/>
      <c r="AN1137" s="13"/>
      <c r="EM1137" s="13"/>
    </row>
    <row r="1138" spans="6:143">
      <c r="F1138" s="13"/>
      <c r="H1138" s="13"/>
      <c r="AJ1138" s="13"/>
      <c r="AK1138" s="13"/>
      <c r="AL1138" s="13"/>
      <c r="AM1138" s="13"/>
      <c r="AN1138" s="13"/>
      <c r="EM1138" s="13"/>
    </row>
    <row r="1139" spans="6:143">
      <c r="F1139" s="13"/>
      <c r="H1139" s="13"/>
      <c r="AJ1139" s="13"/>
      <c r="AK1139" s="13"/>
      <c r="AL1139" s="13"/>
      <c r="AM1139" s="13"/>
      <c r="AN1139" s="13"/>
      <c r="EM1139" s="13"/>
    </row>
    <row r="1140" spans="6:143">
      <c r="F1140" s="13"/>
      <c r="H1140" s="13"/>
      <c r="AJ1140" s="13"/>
      <c r="AK1140" s="13"/>
      <c r="AL1140" s="13"/>
      <c r="AM1140" s="13"/>
      <c r="AN1140" s="13"/>
      <c r="EM1140" s="13"/>
    </row>
    <row r="1141" spans="6:143">
      <c r="F1141" s="13"/>
      <c r="H1141" s="13"/>
      <c r="AJ1141" s="13"/>
      <c r="AK1141" s="13"/>
      <c r="AL1141" s="13"/>
      <c r="AM1141" s="13"/>
      <c r="AN1141" s="13"/>
      <c r="EM1141" s="13"/>
    </row>
    <row r="1142" spans="6:143">
      <c r="F1142" s="13"/>
      <c r="H1142" s="13"/>
      <c r="AJ1142" s="13"/>
      <c r="AK1142" s="13"/>
      <c r="AL1142" s="13"/>
      <c r="AM1142" s="13"/>
      <c r="AN1142" s="13"/>
      <c r="EM1142" s="13"/>
    </row>
    <row r="1143" spans="6:143">
      <c r="F1143" s="13"/>
      <c r="H1143" s="13"/>
      <c r="AJ1143" s="13"/>
      <c r="AK1143" s="13"/>
      <c r="AL1143" s="13"/>
      <c r="AM1143" s="13"/>
      <c r="AN1143" s="13"/>
      <c r="EM1143" s="13"/>
    </row>
    <row r="1144" spans="6:143">
      <c r="F1144" s="13"/>
      <c r="H1144" s="13"/>
      <c r="AJ1144" s="13"/>
      <c r="AK1144" s="13"/>
      <c r="AL1144" s="13"/>
      <c r="AM1144" s="13"/>
      <c r="AN1144" s="13"/>
      <c r="EM1144" s="13"/>
    </row>
    <row r="1145" spans="6:143">
      <c r="F1145" s="13"/>
      <c r="H1145" s="13"/>
      <c r="AJ1145" s="13"/>
      <c r="AK1145" s="13"/>
      <c r="AL1145" s="13"/>
      <c r="AM1145" s="13"/>
      <c r="AN1145" s="13"/>
      <c r="EM1145" s="13"/>
    </row>
    <row r="1146" spans="6:143">
      <c r="F1146" s="13"/>
      <c r="H1146" s="13"/>
      <c r="AJ1146" s="13"/>
      <c r="AK1146" s="13"/>
      <c r="AL1146" s="13"/>
      <c r="AM1146" s="13"/>
      <c r="AN1146" s="13"/>
      <c r="EM1146" s="13"/>
    </row>
    <row r="1147" spans="6:143">
      <c r="F1147" s="13"/>
      <c r="H1147" s="13"/>
      <c r="AJ1147" s="13"/>
      <c r="AK1147" s="13"/>
      <c r="AL1147" s="13"/>
      <c r="AM1147" s="13"/>
      <c r="AN1147" s="13"/>
      <c r="EM1147" s="13"/>
    </row>
    <row r="1148" spans="6:143">
      <c r="F1148" s="13"/>
      <c r="H1148" s="13"/>
      <c r="AJ1148" s="13"/>
      <c r="AK1148" s="13"/>
      <c r="AL1148" s="13"/>
      <c r="AM1148" s="13"/>
      <c r="AN1148" s="13"/>
      <c r="EM1148" s="13"/>
    </row>
    <row r="1149" spans="6:143">
      <c r="F1149" s="13"/>
      <c r="H1149" s="13"/>
      <c r="AJ1149" s="13"/>
      <c r="AK1149" s="13"/>
      <c r="AL1149" s="13"/>
      <c r="AM1149" s="13"/>
      <c r="AN1149" s="13"/>
      <c r="EM1149" s="13"/>
    </row>
    <row r="1150" spans="6:143">
      <c r="F1150" s="13"/>
      <c r="H1150" s="13"/>
      <c r="AJ1150" s="13"/>
      <c r="AK1150" s="13"/>
      <c r="AL1150" s="13"/>
      <c r="AM1150" s="13"/>
      <c r="AN1150" s="13"/>
      <c r="EM1150" s="13"/>
    </row>
    <row r="1151" spans="6:143">
      <c r="F1151" s="13"/>
      <c r="H1151" s="13"/>
      <c r="AJ1151" s="13"/>
      <c r="AK1151" s="13"/>
      <c r="AL1151" s="13"/>
      <c r="AM1151" s="13"/>
      <c r="AN1151" s="13"/>
      <c r="EM1151" s="13"/>
    </row>
    <row r="1152" spans="6:143">
      <c r="F1152" s="13"/>
      <c r="H1152" s="13"/>
      <c r="AJ1152" s="13"/>
      <c r="AK1152" s="13"/>
      <c r="AL1152" s="13"/>
      <c r="AM1152" s="13"/>
      <c r="AN1152" s="13"/>
      <c r="EM1152" s="13"/>
    </row>
    <row r="1153" spans="6:143">
      <c r="F1153" s="13"/>
      <c r="H1153" s="13"/>
      <c r="AJ1153" s="13"/>
      <c r="AK1153" s="13"/>
      <c r="AL1153" s="13"/>
      <c r="AM1153" s="13"/>
      <c r="AN1153" s="13"/>
      <c r="EM1153" s="13"/>
    </row>
    <row r="1154" spans="6:143">
      <c r="F1154" s="13"/>
      <c r="H1154" s="13"/>
      <c r="AJ1154" s="13"/>
      <c r="AK1154" s="13"/>
      <c r="AL1154" s="13"/>
      <c r="AM1154" s="13"/>
      <c r="AN1154" s="13"/>
      <c r="EM1154" s="13"/>
    </row>
    <row r="1155" spans="6:143">
      <c r="F1155" s="13"/>
      <c r="H1155" s="13"/>
      <c r="AJ1155" s="13"/>
      <c r="AK1155" s="13"/>
      <c r="AL1155" s="13"/>
      <c r="AM1155" s="13"/>
      <c r="AN1155" s="13"/>
      <c r="EM1155" s="13"/>
    </row>
    <row r="1156" spans="6:143">
      <c r="F1156" s="13"/>
      <c r="H1156" s="13"/>
      <c r="AJ1156" s="13"/>
      <c r="AK1156" s="13"/>
      <c r="AL1156" s="13"/>
      <c r="AM1156" s="13"/>
      <c r="AN1156" s="13"/>
      <c r="EM1156" s="13"/>
    </row>
    <row r="1157" spans="6:143">
      <c r="F1157" s="13"/>
      <c r="H1157" s="13"/>
      <c r="AJ1157" s="13"/>
      <c r="AK1157" s="13"/>
      <c r="AL1157" s="13"/>
      <c r="AM1157" s="13"/>
      <c r="AN1157" s="13"/>
      <c r="EM1157" s="13"/>
    </row>
    <row r="1158" spans="6:143">
      <c r="F1158" s="13"/>
      <c r="H1158" s="13"/>
      <c r="AJ1158" s="13"/>
      <c r="AK1158" s="13"/>
      <c r="AL1158" s="13"/>
      <c r="AM1158" s="13"/>
      <c r="AN1158" s="13"/>
      <c r="EM1158" s="13"/>
    </row>
    <row r="1159" spans="6:143">
      <c r="F1159" s="13"/>
      <c r="H1159" s="13"/>
      <c r="AJ1159" s="13"/>
      <c r="AK1159" s="13"/>
      <c r="AL1159" s="13"/>
      <c r="AM1159" s="13"/>
      <c r="AN1159" s="13"/>
      <c r="EM1159" s="13"/>
    </row>
    <row r="1160" spans="6:143">
      <c r="F1160" s="13"/>
      <c r="H1160" s="13"/>
      <c r="AJ1160" s="13"/>
      <c r="AK1160" s="13"/>
      <c r="AL1160" s="13"/>
      <c r="AM1160" s="13"/>
      <c r="AN1160" s="13"/>
      <c r="EM1160" s="13"/>
    </row>
    <row r="1161" spans="6:143">
      <c r="F1161" s="13"/>
      <c r="H1161" s="13"/>
      <c r="AJ1161" s="13"/>
      <c r="AK1161" s="13"/>
      <c r="AL1161" s="13"/>
      <c r="AM1161" s="13"/>
      <c r="AN1161" s="13"/>
      <c r="EM1161" s="13"/>
    </row>
    <row r="1162" spans="6:143">
      <c r="F1162" s="13"/>
      <c r="H1162" s="13"/>
      <c r="AJ1162" s="13"/>
      <c r="AK1162" s="13"/>
      <c r="AL1162" s="13"/>
      <c r="AM1162" s="13"/>
      <c r="AN1162" s="13"/>
      <c r="EM1162" s="13"/>
    </row>
    <row r="1163" spans="6:143">
      <c r="F1163" s="13"/>
      <c r="H1163" s="13"/>
      <c r="AJ1163" s="13"/>
      <c r="AK1163" s="13"/>
      <c r="AL1163" s="13"/>
      <c r="AM1163" s="13"/>
      <c r="AN1163" s="13"/>
      <c r="EM1163" s="13"/>
    </row>
    <row r="1164" spans="6:143">
      <c r="F1164" s="13"/>
      <c r="H1164" s="13"/>
      <c r="AJ1164" s="13"/>
      <c r="AK1164" s="13"/>
      <c r="AL1164" s="13"/>
      <c r="AM1164" s="13"/>
      <c r="AN1164" s="13"/>
      <c r="EM1164" s="13"/>
    </row>
    <row r="1165" spans="6:143">
      <c r="F1165" s="13"/>
      <c r="H1165" s="13"/>
      <c r="AJ1165" s="13"/>
      <c r="AK1165" s="13"/>
      <c r="AL1165" s="13"/>
      <c r="AM1165" s="13"/>
      <c r="AN1165" s="13"/>
      <c r="EM1165" s="13"/>
    </row>
    <row r="1166" spans="6:143">
      <c r="F1166" s="13"/>
      <c r="H1166" s="13"/>
      <c r="AJ1166" s="13"/>
      <c r="AK1166" s="13"/>
      <c r="AL1166" s="13"/>
      <c r="AM1166" s="13"/>
      <c r="AN1166" s="13"/>
      <c r="EM1166" s="13"/>
    </row>
    <row r="1167" spans="6:143">
      <c r="F1167" s="13"/>
      <c r="H1167" s="13"/>
      <c r="AJ1167" s="13"/>
      <c r="AK1167" s="13"/>
      <c r="AL1167" s="13"/>
      <c r="AM1167" s="13"/>
      <c r="AN1167" s="13"/>
      <c r="EM1167" s="13"/>
    </row>
    <row r="1168" spans="6:143">
      <c r="F1168" s="13"/>
      <c r="H1168" s="13"/>
      <c r="AJ1168" s="13"/>
      <c r="AK1168" s="13"/>
      <c r="AL1168" s="13"/>
      <c r="AM1168" s="13"/>
      <c r="AN1168" s="13"/>
      <c r="EM1168" s="13"/>
    </row>
    <row r="1169" spans="6:143">
      <c r="F1169" s="13"/>
      <c r="H1169" s="13"/>
      <c r="AJ1169" s="13"/>
      <c r="AK1169" s="13"/>
      <c r="AL1169" s="13"/>
      <c r="AM1169" s="13"/>
      <c r="AN1169" s="13"/>
      <c r="EM1169" s="13"/>
    </row>
    <row r="1170" spans="6:143">
      <c r="F1170" s="13"/>
      <c r="H1170" s="13"/>
      <c r="AJ1170" s="13"/>
      <c r="AK1170" s="13"/>
      <c r="AL1170" s="13"/>
      <c r="AM1170" s="13"/>
      <c r="AN1170" s="13"/>
      <c r="EM1170" s="13"/>
    </row>
    <row r="1171" spans="6:143">
      <c r="F1171" s="13"/>
      <c r="H1171" s="13"/>
      <c r="AJ1171" s="13"/>
      <c r="AK1171" s="13"/>
      <c r="AL1171" s="13"/>
      <c r="AM1171" s="13"/>
      <c r="AN1171" s="13"/>
      <c r="EM1171" s="13"/>
    </row>
    <row r="1172" spans="6:143">
      <c r="F1172" s="13"/>
      <c r="H1172" s="13"/>
      <c r="AJ1172" s="13"/>
      <c r="AK1172" s="13"/>
      <c r="AL1172" s="13"/>
      <c r="AM1172" s="13"/>
      <c r="AN1172" s="13"/>
      <c r="EM1172" s="13"/>
    </row>
    <row r="1173" spans="6:143">
      <c r="F1173" s="13"/>
      <c r="H1173" s="13"/>
      <c r="AJ1173" s="13"/>
      <c r="AK1173" s="13"/>
      <c r="AL1173" s="13"/>
      <c r="AM1173" s="13"/>
      <c r="AN1173" s="13"/>
      <c r="EM1173" s="13"/>
    </row>
    <row r="1174" spans="6:143">
      <c r="F1174" s="13"/>
      <c r="H1174" s="13"/>
      <c r="AJ1174" s="13"/>
      <c r="AK1174" s="13"/>
      <c r="AL1174" s="13"/>
      <c r="AM1174" s="13"/>
      <c r="AN1174" s="13"/>
      <c r="EM1174" s="13"/>
    </row>
    <row r="1175" spans="6:143">
      <c r="F1175" s="13"/>
      <c r="H1175" s="13"/>
      <c r="AJ1175" s="13"/>
      <c r="AK1175" s="13"/>
      <c r="AL1175" s="13"/>
      <c r="AM1175" s="13"/>
      <c r="AN1175" s="13"/>
      <c r="EM1175" s="13"/>
    </row>
    <row r="1176" spans="6:143">
      <c r="F1176" s="13"/>
      <c r="H1176" s="13"/>
      <c r="AJ1176" s="13"/>
      <c r="AK1176" s="13"/>
      <c r="AL1176" s="13"/>
      <c r="AM1176" s="13"/>
      <c r="AN1176" s="13"/>
      <c r="EM1176" s="13"/>
    </row>
    <row r="1177" spans="6:143">
      <c r="F1177" s="13"/>
      <c r="H1177" s="13"/>
      <c r="AJ1177" s="13"/>
      <c r="AK1177" s="13"/>
      <c r="AL1177" s="13"/>
      <c r="AM1177" s="13"/>
      <c r="AN1177" s="13"/>
      <c r="EM1177" s="13"/>
    </row>
    <row r="1178" spans="6:143">
      <c r="F1178" s="13"/>
      <c r="H1178" s="13"/>
      <c r="AJ1178" s="13"/>
      <c r="AK1178" s="13"/>
      <c r="AL1178" s="13"/>
      <c r="AM1178" s="13"/>
      <c r="AN1178" s="13"/>
      <c r="EM1178" s="13"/>
    </row>
    <row r="1179" spans="6:143">
      <c r="F1179" s="13"/>
      <c r="H1179" s="13"/>
      <c r="AJ1179" s="13"/>
      <c r="AK1179" s="13"/>
      <c r="AL1179" s="13"/>
      <c r="AM1179" s="13"/>
      <c r="AN1179" s="13"/>
      <c r="EM1179" s="13"/>
    </row>
    <row r="1180" spans="6:143">
      <c r="F1180" s="13"/>
      <c r="H1180" s="13"/>
      <c r="AJ1180" s="13"/>
      <c r="AK1180" s="13"/>
      <c r="AL1180" s="13"/>
      <c r="AM1180" s="13"/>
      <c r="AN1180" s="13"/>
      <c r="EM1180" s="13"/>
    </row>
    <row r="1181" spans="6:143">
      <c r="F1181" s="13"/>
      <c r="H1181" s="13"/>
      <c r="AJ1181" s="13"/>
      <c r="AK1181" s="13"/>
      <c r="AL1181" s="13"/>
      <c r="AM1181" s="13"/>
      <c r="AN1181" s="13"/>
      <c r="EM1181" s="13"/>
    </row>
    <row r="1182" spans="6:143">
      <c r="F1182" s="13"/>
      <c r="H1182" s="13"/>
      <c r="AJ1182" s="13"/>
      <c r="AK1182" s="13"/>
      <c r="AL1182" s="13"/>
      <c r="AM1182" s="13"/>
      <c r="AN1182" s="13"/>
      <c r="EM1182" s="13"/>
    </row>
    <row r="1183" spans="6:143">
      <c r="F1183" s="13"/>
      <c r="H1183" s="13"/>
      <c r="AJ1183" s="13"/>
      <c r="AK1183" s="13"/>
      <c r="AL1183" s="13"/>
      <c r="AM1183" s="13"/>
      <c r="AN1183" s="13"/>
      <c r="EM1183" s="13"/>
    </row>
    <row r="1184" spans="6:143">
      <c r="F1184" s="13"/>
      <c r="H1184" s="13"/>
      <c r="AJ1184" s="13"/>
      <c r="AK1184" s="13"/>
      <c r="AL1184" s="13"/>
      <c r="AM1184" s="13"/>
      <c r="AN1184" s="13"/>
      <c r="EM1184" s="13"/>
    </row>
    <row r="1185" spans="1:180">
      <c r="F1185" s="13"/>
      <c r="H1185" s="13"/>
      <c r="AJ1185" s="13"/>
      <c r="AK1185" s="13"/>
      <c r="AL1185" s="13"/>
      <c r="AM1185" s="13"/>
      <c r="AN1185" s="13"/>
      <c r="EM1185" s="13"/>
    </row>
    <row r="1186" spans="1:180">
      <c r="F1186" s="13"/>
      <c r="H1186" s="13"/>
      <c r="AJ1186" s="13"/>
      <c r="AK1186" s="13"/>
      <c r="AL1186" s="13"/>
      <c r="AM1186" s="13"/>
      <c r="AN1186" s="13"/>
      <c r="EM1186" s="13"/>
    </row>
    <row r="1187" spans="1:180">
      <c r="F1187" s="13"/>
      <c r="H1187" s="13"/>
      <c r="AJ1187" s="13"/>
      <c r="AK1187" s="13"/>
      <c r="AL1187" s="13"/>
      <c r="AM1187" s="13"/>
      <c r="AN1187" s="13"/>
      <c r="EM1187" s="13"/>
    </row>
    <row r="1188" spans="1:180">
      <c r="F1188" s="13"/>
      <c r="H1188" s="13"/>
      <c r="AJ1188" s="13"/>
      <c r="AK1188" s="13"/>
      <c r="AL1188" s="13"/>
      <c r="AM1188" s="13"/>
      <c r="AN1188" s="13"/>
      <c r="EM1188" s="13"/>
    </row>
    <row r="1189" spans="1:180">
      <c r="F1189" s="13"/>
      <c r="H1189" s="13"/>
      <c r="AJ1189" s="13"/>
      <c r="AK1189" s="13"/>
      <c r="AL1189" s="13"/>
      <c r="AM1189" s="13"/>
      <c r="AN1189" s="13"/>
      <c r="EM1189" s="13"/>
    </row>
    <row r="1190" spans="1:180">
      <c r="F1190" s="13"/>
      <c r="H1190" s="13"/>
      <c r="AJ1190" s="13"/>
      <c r="AK1190" s="13"/>
      <c r="AL1190" s="13"/>
      <c r="AM1190" s="13"/>
      <c r="AN1190" s="13"/>
      <c r="EM1190" s="13"/>
    </row>
    <row r="1191" spans="1:180">
      <c r="F1191" s="13"/>
      <c r="H1191" s="13"/>
      <c r="AJ1191" s="13"/>
      <c r="AK1191" s="13"/>
      <c r="AL1191" s="13"/>
      <c r="AM1191" s="13"/>
      <c r="AN1191" s="13"/>
      <c r="EM1191" s="13"/>
    </row>
    <row r="1192" spans="1:180">
      <c r="F1192" s="13"/>
      <c r="H1192" s="13"/>
      <c r="AJ1192" s="13"/>
      <c r="AK1192" s="13"/>
      <c r="AL1192" s="13"/>
      <c r="AM1192" s="13"/>
      <c r="AN1192" s="13"/>
      <c r="EM1192" s="13"/>
    </row>
    <row r="1193" spans="1:180">
      <c r="F1193" s="13"/>
      <c r="H1193" s="13"/>
      <c r="AJ1193" s="13"/>
      <c r="AK1193" s="13"/>
      <c r="AL1193" s="13"/>
      <c r="AM1193" s="13"/>
      <c r="AN1193" s="13"/>
      <c r="EM1193" s="13"/>
    </row>
    <row r="1194" spans="1:180">
      <c r="F1194" s="13"/>
      <c r="H1194" s="13"/>
      <c r="AJ1194" s="13"/>
      <c r="AK1194" s="13"/>
      <c r="AL1194" s="13"/>
      <c r="AM1194" s="13"/>
      <c r="AN1194" s="13"/>
      <c r="EM1194" s="13"/>
    </row>
    <row r="1195" spans="1:180">
      <c r="F1195" s="13"/>
      <c r="H1195" s="13"/>
      <c r="AJ1195" s="13"/>
      <c r="AK1195" s="13"/>
      <c r="AL1195" s="13"/>
      <c r="AM1195" s="13"/>
      <c r="AN1195" s="13"/>
      <c r="EM1195" s="13"/>
    </row>
    <row r="1196" spans="1:180">
      <c r="F1196" s="13"/>
      <c r="H1196" s="13"/>
      <c r="AJ1196" s="13"/>
      <c r="AK1196" s="13"/>
      <c r="AL1196" s="13"/>
      <c r="AM1196" s="13"/>
      <c r="AN1196" s="13"/>
      <c r="EM1196" s="13"/>
    </row>
    <row r="1197" spans="1:180">
      <c r="F1197" s="13"/>
      <c r="H1197" s="13"/>
      <c r="AJ1197" s="13"/>
      <c r="AK1197" s="13"/>
      <c r="AL1197" s="13"/>
      <c r="AM1197" s="13"/>
      <c r="AN1197" s="13"/>
      <c r="EM1197" s="13"/>
    </row>
    <row r="1198" spans="1:180">
      <c r="F1198" s="13"/>
      <c r="H1198" s="13"/>
      <c r="AJ1198" s="13"/>
      <c r="AK1198" s="13"/>
      <c r="AL1198" s="13"/>
      <c r="AM1198" s="13"/>
      <c r="AN1198" s="13"/>
      <c r="EM1198" s="13"/>
    </row>
    <row r="1199" spans="1:180">
      <c r="F1199" s="13"/>
      <c r="H1199" s="13"/>
      <c r="AJ1199" s="13"/>
      <c r="AK1199" s="13"/>
      <c r="AL1199" s="13"/>
      <c r="AM1199" s="13"/>
      <c r="AN1199" s="13"/>
      <c r="EM1199" s="13"/>
    </row>
    <row r="1200" spans="1:180">
      <c r="A1200" s="13" t="s">
        <v>298</v>
      </c>
      <c r="C1200" s="13" t="s">
        <v>299</v>
      </c>
      <c r="D1200" s="13" t="s">
        <v>300</v>
      </c>
      <c r="E1200" s="13" t="s">
        <v>301</v>
      </c>
      <c r="F1200" s="13" t="s">
        <v>302</v>
      </c>
      <c r="G1200" s="13" t="s">
        <v>303</v>
      </c>
      <c r="H1200" s="13" t="s">
        <v>304</v>
      </c>
      <c r="I1200" s="13" t="s">
        <v>305</v>
      </c>
      <c r="J1200" s="13" t="s">
        <v>306</v>
      </c>
      <c r="K1200" s="13" t="s">
        <v>307</v>
      </c>
      <c r="L1200" s="13" t="s">
        <v>308</v>
      </c>
      <c r="M1200" s="13" t="s">
        <v>309</v>
      </c>
      <c r="N1200" s="13" t="s">
        <v>310</v>
      </c>
      <c r="O1200" s="13" t="s">
        <v>311</v>
      </c>
      <c r="P1200" s="13" t="s">
        <v>312</v>
      </c>
      <c r="Q1200" s="13" t="s">
        <v>313</v>
      </c>
      <c r="R1200" s="13">
        <v>0</v>
      </c>
      <c r="S1200" s="13">
        <v>0</v>
      </c>
      <c r="T1200" s="13" t="s">
        <v>314</v>
      </c>
      <c r="U1200" s="13" t="s">
        <v>315</v>
      </c>
      <c r="V1200" s="13">
        <v>0</v>
      </c>
      <c r="W1200" s="13" t="s">
        <v>316</v>
      </c>
      <c r="X1200" s="13" t="s">
        <v>317</v>
      </c>
      <c r="Y1200" s="13">
        <v>0</v>
      </c>
      <c r="Z1200" s="13" t="s">
        <v>318</v>
      </c>
      <c r="AA1200" s="13" t="s">
        <v>319</v>
      </c>
      <c r="AB1200" s="13">
        <v>0</v>
      </c>
      <c r="AC1200" s="13">
        <v>0</v>
      </c>
      <c r="AD1200" s="13" t="s">
        <v>320</v>
      </c>
      <c r="AE1200" s="13" t="s">
        <v>321</v>
      </c>
      <c r="AF1200" s="13" t="s">
        <v>322</v>
      </c>
      <c r="AG1200" s="13" t="s">
        <v>323</v>
      </c>
      <c r="AH1200" s="13">
        <v>0</v>
      </c>
      <c r="AI1200" s="13" t="s">
        <v>324</v>
      </c>
      <c r="AJ1200" s="13" t="s">
        <v>325</v>
      </c>
      <c r="AK1200" s="13" t="s">
        <v>326</v>
      </c>
      <c r="AL1200" s="13" t="s">
        <v>327</v>
      </c>
      <c r="AM1200" s="13">
        <v>0</v>
      </c>
      <c r="AN1200" s="13">
        <v>0</v>
      </c>
      <c r="AO1200" s="13" t="s">
        <v>328</v>
      </c>
      <c r="AP1200" s="13" t="s">
        <v>138</v>
      </c>
      <c r="AQ1200" s="13" t="s">
        <v>139</v>
      </c>
      <c r="AR1200" s="13">
        <v>0</v>
      </c>
      <c r="AS1200" s="13">
        <v>0</v>
      </c>
      <c r="AT1200" s="13" t="s">
        <v>329</v>
      </c>
      <c r="AU1200" s="13">
        <v>0</v>
      </c>
      <c r="AV1200" s="13">
        <v>0</v>
      </c>
      <c r="AW1200" s="13">
        <v>0</v>
      </c>
      <c r="AX1200" s="13">
        <v>0</v>
      </c>
      <c r="AY1200" s="13" t="s">
        <v>330</v>
      </c>
      <c r="AZ1200" s="13" t="s">
        <v>331</v>
      </c>
      <c r="BA1200" s="13" t="s">
        <v>332</v>
      </c>
      <c r="BB1200" s="13">
        <v>0</v>
      </c>
      <c r="BC1200" s="13">
        <v>0</v>
      </c>
      <c r="BD1200" s="13" t="s">
        <v>333</v>
      </c>
      <c r="BE1200" s="13">
        <v>0</v>
      </c>
      <c r="BF1200" s="13">
        <v>0</v>
      </c>
      <c r="BG1200" s="13">
        <v>0</v>
      </c>
      <c r="BH1200" s="13">
        <v>0</v>
      </c>
      <c r="BI1200" s="13" t="s">
        <v>334</v>
      </c>
      <c r="BJ1200" s="13" t="s">
        <v>335</v>
      </c>
      <c r="BK1200" s="13" t="s">
        <v>336</v>
      </c>
      <c r="BL1200" s="13">
        <v>0</v>
      </c>
      <c r="BM1200" s="13">
        <v>0</v>
      </c>
      <c r="BN1200" s="13" t="s">
        <v>337</v>
      </c>
      <c r="BO1200" s="13">
        <v>0</v>
      </c>
      <c r="BP1200" s="13">
        <v>0</v>
      </c>
      <c r="BQ1200" s="13">
        <v>0</v>
      </c>
      <c r="BR1200" s="13">
        <v>0</v>
      </c>
      <c r="BS1200" s="13" t="s">
        <v>156</v>
      </c>
      <c r="BT1200" s="13" t="s">
        <v>157</v>
      </c>
      <c r="BU1200" s="13" t="s">
        <v>158</v>
      </c>
      <c r="BV1200" s="13">
        <v>0</v>
      </c>
      <c r="BW1200" s="13">
        <v>0</v>
      </c>
      <c r="BX1200" s="13">
        <v>0</v>
      </c>
      <c r="BY1200" s="13">
        <v>0</v>
      </c>
      <c r="BZ1200" s="13">
        <v>0</v>
      </c>
      <c r="CA1200" s="13">
        <v>0</v>
      </c>
      <c r="CB1200" s="13">
        <v>0</v>
      </c>
      <c r="CC1200" s="13" t="s">
        <v>338</v>
      </c>
      <c r="CD1200" s="13">
        <v>0</v>
      </c>
      <c r="CE1200" s="13">
        <v>0</v>
      </c>
      <c r="CF1200" s="13">
        <v>0</v>
      </c>
      <c r="CG1200" s="13">
        <v>0</v>
      </c>
      <c r="CH1200" s="13">
        <v>0</v>
      </c>
      <c r="CI1200" s="13">
        <v>0</v>
      </c>
      <c r="CJ1200" s="13">
        <v>0</v>
      </c>
      <c r="CK1200" s="13">
        <v>0</v>
      </c>
      <c r="CL1200" s="13">
        <v>0</v>
      </c>
      <c r="CM1200" s="13">
        <v>0</v>
      </c>
      <c r="CN1200" s="13">
        <v>0</v>
      </c>
      <c r="CO1200" s="13">
        <v>0</v>
      </c>
      <c r="CP1200" s="13">
        <v>0</v>
      </c>
      <c r="CQ1200" s="13">
        <v>0</v>
      </c>
      <c r="CR1200" s="13">
        <v>0</v>
      </c>
      <c r="CS1200" s="13">
        <v>0</v>
      </c>
      <c r="CT1200" s="13" t="s">
        <v>339</v>
      </c>
      <c r="CU1200" s="13" t="s">
        <v>340</v>
      </c>
      <c r="CV1200" s="13">
        <v>0</v>
      </c>
      <c r="CW1200" s="13">
        <v>0</v>
      </c>
      <c r="CX1200" s="13" t="s">
        <v>341</v>
      </c>
      <c r="CY1200" s="13">
        <v>0</v>
      </c>
      <c r="CZ1200" s="13">
        <v>0</v>
      </c>
      <c r="DA1200" s="13">
        <v>0</v>
      </c>
      <c r="DB1200" s="13">
        <v>0</v>
      </c>
      <c r="DC1200" s="13" t="s">
        <v>342</v>
      </c>
      <c r="DD1200" s="13">
        <v>0</v>
      </c>
      <c r="DE1200" s="13">
        <v>0</v>
      </c>
      <c r="DF1200" s="13">
        <v>0</v>
      </c>
      <c r="DG1200" s="13">
        <v>0</v>
      </c>
      <c r="DH1200" s="13" t="s">
        <v>343</v>
      </c>
      <c r="DI1200" s="13">
        <v>0</v>
      </c>
      <c r="DJ1200" s="13">
        <v>0</v>
      </c>
      <c r="DK1200" s="13">
        <v>0</v>
      </c>
      <c r="DL1200" s="13">
        <v>0</v>
      </c>
      <c r="DM1200" s="13">
        <v>0</v>
      </c>
      <c r="DN1200" s="13">
        <v>0</v>
      </c>
      <c r="DO1200" s="13">
        <v>0</v>
      </c>
      <c r="DP1200" s="13">
        <v>0</v>
      </c>
      <c r="DQ1200" s="13">
        <v>0</v>
      </c>
      <c r="DR1200" s="13">
        <v>0</v>
      </c>
      <c r="DS1200" s="13">
        <v>0</v>
      </c>
      <c r="DT1200" s="13">
        <v>0</v>
      </c>
      <c r="DU1200" s="13">
        <v>0</v>
      </c>
      <c r="DV1200" s="13">
        <v>0</v>
      </c>
      <c r="DW1200" s="13">
        <v>0</v>
      </c>
      <c r="DX1200" s="13">
        <v>0</v>
      </c>
      <c r="DY1200" s="13">
        <v>0</v>
      </c>
      <c r="DZ1200" s="13">
        <v>0</v>
      </c>
      <c r="EA1200" s="13" t="s">
        <v>344</v>
      </c>
      <c r="EB1200" s="13">
        <v>0</v>
      </c>
      <c r="EC1200" s="13">
        <v>0</v>
      </c>
      <c r="ED1200" s="13">
        <v>0</v>
      </c>
      <c r="EE1200" s="13">
        <v>0</v>
      </c>
      <c r="EF1200" s="13">
        <v>0</v>
      </c>
      <c r="EG1200" s="13">
        <v>0</v>
      </c>
      <c r="EH1200" s="13">
        <v>0</v>
      </c>
      <c r="EI1200" s="13">
        <v>0</v>
      </c>
      <c r="EJ1200" s="13">
        <v>0</v>
      </c>
      <c r="EK1200" s="13">
        <v>0</v>
      </c>
      <c r="EL1200" s="13">
        <v>0</v>
      </c>
      <c r="EM1200" s="31" t="s">
        <v>345</v>
      </c>
      <c r="EN1200" s="13" t="s">
        <v>346</v>
      </c>
      <c r="EO1200" s="13" t="s">
        <v>347</v>
      </c>
      <c r="EP1200" s="13" t="s">
        <v>348</v>
      </c>
      <c r="EQ1200" s="13">
        <v>0</v>
      </c>
      <c r="ER1200" s="13">
        <v>0</v>
      </c>
      <c r="ES1200" s="13">
        <v>0</v>
      </c>
      <c r="ET1200" s="13" t="s">
        <v>350</v>
      </c>
      <c r="EU1200" s="13" t="s">
        <v>351</v>
      </c>
      <c r="EV1200" s="50" t="s">
        <v>352</v>
      </c>
      <c r="EW1200" s="13" t="s">
        <v>353</v>
      </c>
      <c r="EX1200" s="13" t="s">
        <v>354</v>
      </c>
      <c r="EY1200" s="13" t="s">
        <v>355</v>
      </c>
      <c r="EZ1200" s="13">
        <v>0</v>
      </c>
      <c r="FA1200" s="13">
        <v>0</v>
      </c>
      <c r="FB1200" s="13">
        <v>0</v>
      </c>
      <c r="FC1200" s="13" t="s">
        <v>356</v>
      </c>
      <c r="FD1200" s="13" t="s">
        <v>357</v>
      </c>
      <c r="FE1200" s="13" t="s">
        <v>358</v>
      </c>
      <c r="FF1200" s="13">
        <v>0</v>
      </c>
      <c r="FG1200" s="13">
        <v>0</v>
      </c>
      <c r="FH1200" s="13">
        <v>0</v>
      </c>
      <c r="FI1200" s="13" t="s">
        <v>359</v>
      </c>
      <c r="FJ1200" s="13">
        <v>0</v>
      </c>
      <c r="FK1200" s="13" t="s">
        <v>360</v>
      </c>
      <c r="FL1200" s="13">
        <v>0</v>
      </c>
      <c r="FM1200" s="13">
        <v>0</v>
      </c>
      <c r="FN1200" s="13">
        <v>0</v>
      </c>
      <c r="FO1200" s="13">
        <v>0</v>
      </c>
      <c r="FP1200" s="13">
        <v>0</v>
      </c>
      <c r="FQ1200" s="13">
        <v>0</v>
      </c>
      <c r="FR1200" s="13">
        <v>0</v>
      </c>
      <c r="FS1200" s="13">
        <v>0</v>
      </c>
      <c r="FT1200" s="13">
        <v>0</v>
      </c>
      <c r="FU1200" s="13">
        <v>0</v>
      </c>
      <c r="FV1200" s="13">
        <v>0</v>
      </c>
      <c r="FW1200" s="13">
        <v>0</v>
      </c>
      <c r="FX1200" s="13">
        <v>0</v>
      </c>
    </row>
    <row r="1201" spans="6:143">
      <c r="F1201" s="13"/>
      <c r="H1201" s="13"/>
      <c r="AJ1201" s="13"/>
      <c r="AK1201" s="13"/>
      <c r="AL1201" s="13"/>
      <c r="AM1201" s="13"/>
      <c r="AN1201" s="13"/>
      <c r="EM1201" s="13"/>
    </row>
    <row r="1202" spans="6:143">
      <c r="F1202" s="13"/>
      <c r="H1202" s="13"/>
      <c r="AJ1202" s="13"/>
      <c r="AK1202" s="13"/>
      <c r="AL1202" s="13"/>
      <c r="AM1202" s="13"/>
      <c r="AN1202" s="13"/>
      <c r="EM1202" s="13"/>
    </row>
    <row r="1203" spans="6:143">
      <c r="F1203" s="13"/>
      <c r="H1203" s="13"/>
      <c r="AJ1203" s="13"/>
      <c r="AK1203" s="13"/>
      <c r="AL1203" s="13"/>
      <c r="AM1203" s="13"/>
      <c r="AN1203" s="13"/>
      <c r="EM1203" s="13"/>
    </row>
    <row r="1204" spans="6:143">
      <c r="F1204" s="13"/>
      <c r="H1204" s="13"/>
      <c r="AJ1204" s="13"/>
      <c r="AK1204" s="13"/>
      <c r="AL1204" s="13"/>
      <c r="AM1204" s="13"/>
      <c r="AN1204" s="13"/>
      <c r="EM1204" s="13"/>
    </row>
    <row r="1205" spans="6:143">
      <c r="F1205" s="13"/>
      <c r="H1205" s="13"/>
      <c r="AJ1205" s="13"/>
      <c r="AK1205" s="13"/>
      <c r="AL1205" s="13"/>
      <c r="AM1205" s="13"/>
      <c r="AN1205" s="13"/>
      <c r="EM1205" s="13"/>
    </row>
    <row r="1206" spans="6:143">
      <c r="F1206" s="13"/>
      <c r="H1206" s="13"/>
      <c r="AJ1206" s="13"/>
      <c r="AK1206" s="13"/>
      <c r="AL1206" s="13"/>
      <c r="AM1206" s="13"/>
      <c r="AN1206" s="13"/>
      <c r="EM1206" s="13"/>
    </row>
    <row r="1207" spans="6:143">
      <c r="F1207" s="13"/>
      <c r="H1207" s="13"/>
      <c r="AJ1207" s="13"/>
      <c r="AK1207" s="13"/>
      <c r="AL1207" s="13"/>
      <c r="AM1207" s="13"/>
      <c r="AN1207" s="13"/>
      <c r="EM1207" s="13"/>
    </row>
    <row r="1208" spans="6:143">
      <c r="F1208" s="13"/>
      <c r="H1208" s="13"/>
      <c r="AJ1208" s="13"/>
      <c r="AK1208" s="13"/>
      <c r="AL1208" s="13"/>
      <c r="AM1208" s="13"/>
      <c r="AN1208" s="13"/>
      <c r="EM1208" s="13"/>
    </row>
    <row r="1209" spans="6:143">
      <c r="F1209" s="13"/>
      <c r="H1209" s="13"/>
      <c r="AJ1209" s="13"/>
      <c r="AK1209" s="13"/>
      <c r="AL1209" s="13"/>
      <c r="AM1209" s="13"/>
      <c r="AN1209" s="13"/>
      <c r="EM1209" s="13"/>
    </row>
    <row r="1210" spans="6:143">
      <c r="F1210" s="13"/>
      <c r="H1210" s="13"/>
      <c r="AJ1210" s="13"/>
      <c r="AK1210" s="13"/>
      <c r="AL1210" s="13"/>
      <c r="AM1210" s="13"/>
      <c r="AN1210" s="13"/>
      <c r="EM1210" s="13"/>
    </row>
    <row r="1211" spans="6:143">
      <c r="F1211" s="13"/>
      <c r="H1211" s="13"/>
      <c r="AJ1211" s="13"/>
      <c r="AK1211" s="13"/>
      <c r="AL1211" s="13"/>
      <c r="AM1211" s="13"/>
      <c r="AN1211" s="13"/>
      <c r="EM1211" s="13"/>
    </row>
    <row r="1212" spans="6:143">
      <c r="F1212" s="13"/>
      <c r="H1212" s="13"/>
      <c r="AJ1212" s="13"/>
      <c r="AK1212" s="13"/>
      <c r="AL1212" s="13"/>
      <c r="AM1212" s="13"/>
      <c r="AN1212" s="13"/>
      <c r="EM1212" s="13"/>
    </row>
    <row r="1213" spans="6:143">
      <c r="F1213" s="13"/>
      <c r="H1213" s="13"/>
      <c r="AJ1213" s="13"/>
      <c r="AK1213" s="13"/>
      <c r="AL1213" s="13"/>
      <c r="AM1213" s="13"/>
      <c r="AN1213" s="13"/>
      <c r="EM1213" s="13"/>
    </row>
    <row r="1214" spans="6:143">
      <c r="F1214" s="13"/>
      <c r="H1214" s="13"/>
      <c r="AJ1214" s="13"/>
      <c r="AK1214" s="13"/>
      <c r="AL1214" s="13"/>
      <c r="AM1214" s="13"/>
      <c r="AN1214" s="13"/>
      <c r="EM1214" s="13"/>
    </row>
    <row r="1215" spans="6:143">
      <c r="F1215" s="13"/>
      <c r="H1215" s="13"/>
      <c r="AJ1215" s="13"/>
      <c r="AK1215" s="13"/>
      <c r="AL1215" s="13"/>
      <c r="AM1215" s="13"/>
      <c r="AN1215" s="13"/>
      <c r="EM1215" s="13"/>
    </row>
    <row r="1216" spans="6:143">
      <c r="F1216" s="13"/>
      <c r="H1216" s="13"/>
      <c r="AJ1216" s="13"/>
      <c r="AK1216" s="13"/>
      <c r="AL1216" s="13"/>
      <c r="AM1216" s="13"/>
      <c r="AN1216" s="13"/>
      <c r="EM1216" s="13"/>
    </row>
    <row r="1217" spans="6:143">
      <c r="F1217" s="13"/>
      <c r="H1217" s="13"/>
      <c r="AJ1217" s="13"/>
      <c r="AK1217" s="13"/>
      <c r="AL1217" s="13"/>
      <c r="AM1217" s="13"/>
      <c r="AN1217" s="13"/>
      <c r="EM1217" s="13"/>
    </row>
    <row r="1218" spans="6:143">
      <c r="F1218" s="13"/>
      <c r="H1218" s="13"/>
      <c r="AJ1218" s="13"/>
      <c r="AK1218" s="13"/>
      <c r="AL1218" s="13"/>
      <c r="AM1218" s="13"/>
      <c r="AN1218" s="13"/>
      <c r="EM1218" s="13"/>
    </row>
    <row r="1219" spans="6:143">
      <c r="F1219" s="13"/>
      <c r="H1219" s="13"/>
      <c r="AJ1219" s="13"/>
      <c r="AK1219" s="13"/>
      <c r="AL1219" s="13"/>
      <c r="AM1219" s="13"/>
      <c r="AN1219" s="13"/>
      <c r="EM1219" s="13"/>
    </row>
    <row r="1220" spans="6:143">
      <c r="F1220" s="13"/>
      <c r="H1220" s="13"/>
      <c r="AJ1220" s="13"/>
      <c r="AK1220" s="13"/>
      <c r="AL1220" s="13"/>
      <c r="AM1220" s="13"/>
      <c r="AN1220" s="13"/>
      <c r="EM1220" s="13"/>
    </row>
    <row r="1221" spans="6:143">
      <c r="F1221" s="13"/>
      <c r="H1221" s="13"/>
      <c r="AJ1221" s="13"/>
      <c r="AK1221" s="13"/>
      <c r="AL1221" s="13"/>
      <c r="AM1221" s="13"/>
      <c r="AN1221" s="13"/>
      <c r="EM1221" s="13"/>
    </row>
    <row r="1222" spans="6:143">
      <c r="F1222" s="13"/>
      <c r="H1222" s="13"/>
      <c r="AJ1222" s="13"/>
      <c r="AK1222" s="13"/>
      <c r="AL1222" s="13"/>
      <c r="AM1222" s="13"/>
      <c r="AN1222" s="13"/>
      <c r="EM1222" s="13"/>
    </row>
    <row r="1223" spans="6:143">
      <c r="F1223" s="13"/>
      <c r="H1223" s="13"/>
      <c r="AJ1223" s="13"/>
      <c r="AK1223" s="13"/>
      <c r="AL1223" s="13"/>
      <c r="AM1223" s="13"/>
      <c r="AN1223" s="13"/>
      <c r="EM1223" s="13"/>
    </row>
    <row r="1224" spans="6:143">
      <c r="F1224" s="13"/>
      <c r="H1224" s="13"/>
      <c r="AJ1224" s="13"/>
      <c r="AK1224" s="13"/>
      <c r="AL1224" s="13"/>
      <c r="AM1224" s="13"/>
      <c r="AN1224" s="13"/>
      <c r="EM1224" s="13"/>
    </row>
    <row r="1225" spans="6:143">
      <c r="F1225" s="13"/>
      <c r="H1225" s="13"/>
      <c r="AJ1225" s="13"/>
      <c r="AK1225" s="13"/>
      <c r="AL1225" s="13"/>
      <c r="AM1225" s="13"/>
      <c r="AN1225" s="13"/>
      <c r="EM1225" s="13"/>
    </row>
    <row r="1226" spans="6:143">
      <c r="F1226" s="13"/>
      <c r="H1226" s="13"/>
      <c r="AJ1226" s="13"/>
      <c r="AK1226" s="13"/>
      <c r="AL1226" s="13"/>
      <c r="AM1226" s="13"/>
      <c r="AN1226" s="13"/>
      <c r="EM1226" s="13"/>
    </row>
    <row r="1227" spans="6:143">
      <c r="F1227" s="13"/>
      <c r="H1227" s="13"/>
      <c r="AJ1227" s="13"/>
      <c r="AK1227" s="13"/>
      <c r="AL1227" s="13"/>
      <c r="AM1227" s="13"/>
      <c r="AN1227" s="13"/>
      <c r="EM1227" s="13"/>
    </row>
    <row r="1228" spans="6:143">
      <c r="F1228" s="13"/>
      <c r="H1228" s="13"/>
      <c r="AJ1228" s="13"/>
      <c r="AK1228" s="13"/>
      <c r="AL1228" s="13"/>
      <c r="AM1228" s="13"/>
      <c r="AN1228" s="13"/>
      <c r="EM1228" s="13"/>
    </row>
    <row r="1229" spans="6:143">
      <c r="F1229" s="13"/>
      <c r="H1229" s="13"/>
      <c r="AJ1229" s="13"/>
      <c r="AK1229" s="13"/>
      <c r="AL1229" s="13"/>
      <c r="AM1229" s="13"/>
      <c r="AN1229" s="13"/>
      <c r="EM1229" s="13"/>
    </row>
    <row r="1230" spans="6:143">
      <c r="F1230" s="13"/>
      <c r="H1230" s="13"/>
      <c r="AJ1230" s="13"/>
      <c r="AK1230" s="13"/>
      <c r="AL1230" s="13"/>
      <c r="AM1230" s="13"/>
      <c r="AN1230" s="13"/>
      <c r="EM1230" s="13"/>
    </row>
    <row r="1231" spans="6:143">
      <c r="F1231" s="13"/>
      <c r="H1231" s="13"/>
      <c r="AJ1231" s="13"/>
      <c r="AK1231" s="13"/>
      <c r="AL1231" s="13"/>
      <c r="AM1231" s="13"/>
      <c r="AN1231" s="13"/>
      <c r="EM1231" s="13"/>
    </row>
    <row r="1232" spans="6:143">
      <c r="F1232" s="13"/>
      <c r="H1232" s="13"/>
      <c r="AJ1232" s="13"/>
      <c r="AK1232" s="13"/>
      <c r="AL1232" s="13"/>
      <c r="AM1232" s="13"/>
      <c r="AN1232" s="13"/>
      <c r="EM1232" s="13"/>
    </row>
    <row r="1233" spans="6:143">
      <c r="F1233" s="13"/>
      <c r="H1233" s="13"/>
      <c r="AJ1233" s="13"/>
      <c r="AK1233" s="13"/>
      <c r="AL1233" s="13"/>
      <c r="AM1233" s="13"/>
      <c r="AN1233" s="13"/>
      <c r="EM1233" s="13"/>
    </row>
    <row r="1234" spans="6:143">
      <c r="F1234" s="13"/>
      <c r="H1234" s="13"/>
      <c r="AJ1234" s="13"/>
      <c r="AK1234" s="13"/>
      <c r="AL1234" s="13"/>
      <c r="AM1234" s="13"/>
      <c r="AN1234" s="13"/>
      <c r="EM1234" s="13"/>
    </row>
    <row r="1235" spans="6:143">
      <c r="F1235" s="13"/>
      <c r="H1235" s="13"/>
      <c r="AJ1235" s="13"/>
      <c r="AK1235" s="13"/>
      <c r="AL1235" s="13"/>
      <c r="AM1235" s="13"/>
      <c r="AN1235" s="13"/>
      <c r="EM1235" s="13"/>
    </row>
    <row r="1236" spans="6:143">
      <c r="F1236" s="13"/>
      <c r="H1236" s="13"/>
      <c r="AJ1236" s="13"/>
      <c r="AK1236" s="13"/>
      <c r="AL1236" s="13"/>
      <c r="AM1236" s="13"/>
      <c r="AN1236" s="13"/>
      <c r="EM1236" s="13"/>
    </row>
    <row r="1237" spans="6:143">
      <c r="F1237" s="13"/>
      <c r="H1237" s="13"/>
      <c r="AJ1237" s="13"/>
      <c r="AK1237" s="13"/>
      <c r="AL1237" s="13"/>
      <c r="AM1237" s="13"/>
      <c r="AN1237" s="13"/>
      <c r="EM1237" s="13"/>
    </row>
    <row r="1238" spans="6:143">
      <c r="F1238" s="13"/>
      <c r="H1238" s="13"/>
      <c r="AJ1238" s="13"/>
      <c r="AK1238" s="13"/>
      <c r="AL1238" s="13"/>
      <c r="AM1238" s="13"/>
      <c r="AN1238" s="13"/>
      <c r="EM1238" s="13"/>
    </row>
    <row r="1239" spans="6:143">
      <c r="F1239" s="13"/>
      <c r="H1239" s="13"/>
      <c r="AJ1239" s="13"/>
      <c r="AK1239" s="13"/>
      <c r="AL1239" s="13"/>
      <c r="AM1239" s="13"/>
      <c r="AN1239" s="13"/>
      <c r="EM1239" s="13"/>
    </row>
    <row r="1240" spans="6:143">
      <c r="F1240" s="13"/>
      <c r="H1240" s="13"/>
      <c r="AJ1240" s="13"/>
      <c r="AK1240" s="13"/>
      <c r="AL1240" s="13"/>
      <c r="AM1240" s="13"/>
      <c r="AN1240" s="13"/>
      <c r="EM1240" s="13"/>
    </row>
    <row r="1241" spans="6:143">
      <c r="F1241" s="13"/>
      <c r="H1241" s="13"/>
      <c r="AJ1241" s="13"/>
      <c r="AK1241" s="13"/>
      <c r="AL1241" s="13"/>
      <c r="AM1241" s="13"/>
      <c r="AN1241" s="13"/>
      <c r="EM1241" s="13"/>
    </row>
    <row r="1242" spans="6:143">
      <c r="F1242" s="13"/>
      <c r="H1242" s="13"/>
      <c r="AJ1242" s="13"/>
      <c r="AK1242" s="13"/>
      <c r="AL1242" s="13"/>
      <c r="AM1242" s="13"/>
      <c r="AN1242" s="13"/>
      <c r="EM1242" s="13"/>
    </row>
    <row r="1243" spans="6:143">
      <c r="F1243" s="13"/>
      <c r="H1243" s="13"/>
      <c r="AJ1243" s="13"/>
      <c r="AK1243" s="13"/>
      <c r="AL1243" s="13"/>
      <c r="AM1243" s="13"/>
      <c r="AN1243" s="13"/>
      <c r="EM1243" s="13"/>
    </row>
    <row r="1244" spans="6:143">
      <c r="F1244" s="13"/>
      <c r="H1244" s="13"/>
      <c r="AJ1244" s="13"/>
      <c r="AK1244" s="13"/>
      <c r="AL1244" s="13"/>
      <c r="AM1244" s="13"/>
      <c r="AN1244" s="13"/>
      <c r="EM1244" s="13"/>
    </row>
    <row r="1245" spans="6:143">
      <c r="F1245" s="13"/>
      <c r="H1245" s="13"/>
      <c r="AJ1245" s="13"/>
      <c r="AK1245" s="13"/>
      <c r="AL1245" s="13"/>
      <c r="AM1245" s="13"/>
      <c r="AN1245" s="13"/>
      <c r="EM1245" s="13"/>
    </row>
    <row r="1246" spans="6:143">
      <c r="F1246" s="13"/>
      <c r="H1246" s="13"/>
      <c r="AJ1246" s="13"/>
      <c r="AK1246" s="13"/>
      <c r="AL1246" s="13"/>
      <c r="AM1246" s="13"/>
      <c r="AN1246" s="13"/>
      <c r="EM1246" s="13"/>
    </row>
    <row r="1247" spans="6:143">
      <c r="F1247" s="13"/>
      <c r="H1247" s="13"/>
      <c r="AJ1247" s="13"/>
      <c r="AK1247" s="13"/>
      <c r="AL1247" s="13"/>
      <c r="AM1247" s="13"/>
      <c r="AN1247" s="13"/>
      <c r="EM1247" s="13"/>
    </row>
    <row r="1248" spans="6:143">
      <c r="F1248" s="13"/>
      <c r="H1248" s="13"/>
      <c r="AJ1248" s="13"/>
      <c r="AK1248" s="13"/>
      <c r="AL1248" s="13"/>
      <c r="AM1248" s="13"/>
      <c r="AN1248" s="13"/>
      <c r="EM1248" s="13"/>
    </row>
    <row r="1249" spans="6:143">
      <c r="F1249" s="13"/>
      <c r="H1249" s="13"/>
      <c r="AJ1249" s="13"/>
      <c r="AK1249" s="13"/>
      <c r="AL1249" s="13"/>
      <c r="AM1249" s="13"/>
      <c r="AN1249" s="13"/>
      <c r="EM1249" s="13"/>
    </row>
    <row r="1250" spans="6:143">
      <c r="F1250" s="13"/>
      <c r="H1250" s="13"/>
      <c r="AJ1250" s="13"/>
      <c r="AK1250" s="13"/>
      <c r="AL1250" s="13"/>
      <c r="AM1250" s="13"/>
      <c r="AN1250" s="13"/>
      <c r="EM1250" s="13"/>
    </row>
    <row r="1251" spans="6:143">
      <c r="F1251" s="13"/>
      <c r="H1251" s="13"/>
      <c r="AJ1251" s="13"/>
      <c r="AK1251" s="13"/>
      <c r="AL1251" s="13"/>
      <c r="AM1251" s="13"/>
      <c r="AN1251" s="13"/>
      <c r="EM1251" s="13"/>
    </row>
    <row r="1252" spans="6:143">
      <c r="F1252" s="13"/>
      <c r="H1252" s="13"/>
      <c r="AJ1252" s="13"/>
      <c r="AK1252" s="13"/>
      <c r="AL1252" s="13"/>
      <c r="AM1252" s="13"/>
      <c r="AN1252" s="13"/>
      <c r="EM1252" s="13"/>
    </row>
    <row r="1253" spans="6:143">
      <c r="F1253" s="13"/>
      <c r="H1253" s="13"/>
      <c r="AJ1253" s="13"/>
      <c r="AK1253" s="13"/>
      <c r="AL1253" s="13"/>
      <c r="AM1253" s="13"/>
      <c r="AN1253" s="13"/>
      <c r="EM1253" s="13"/>
    </row>
    <row r="1254" spans="6:143">
      <c r="F1254" s="13"/>
      <c r="H1254" s="13"/>
      <c r="AJ1254" s="13"/>
      <c r="AK1254" s="13"/>
      <c r="AL1254" s="13"/>
      <c r="AM1254" s="13"/>
      <c r="AN1254" s="13"/>
      <c r="EM1254" s="13"/>
    </row>
    <row r="1255" spans="6:143">
      <c r="F1255" s="13"/>
      <c r="H1255" s="13"/>
      <c r="AJ1255" s="13"/>
      <c r="AK1255" s="13"/>
      <c r="AL1255" s="13"/>
      <c r="AM1255" s="13"/>
      <c r="AN1255" s="13"/>
      <c r="EM1255" s="13"/>
    </row>
    <row r="1256" spans="6:143">
      <c r="F1256" s="13"/>
      <c r="H1256" s="13"/>
      <c r="AJ1256" s="13"/>
      <c r="AK1256" s="13"/>
      <c r="AL1256" s="13"/>
      <c r="AM1256" s="13"/>
      <c r="AN1256" s="13"/>
      <c r="EM1256" s="13"/>
    </row>
    <row r="1257" spans="6:143">
      <c r="F1257" s="13"/>
      <c r="H1257" s="13"/>
      <c r="AJ1257" s="13"/>
      <c r="AK1257" s="13"/>
      <c r="AL1257" s="13"/>
      <c r="AM1257" s="13"/>
      <c r="AN1257" s="13"/>
      <c r="EM1257" s="13"/>
    </row>
    <row r="1258" spans="6:143">
      <c r="F1258" s="13"/>
      <c r="H1258" s="13"/>
      <c r="AJ1258" s="13"/>
      <c r="AK1258" s="13"/>
      <c r="AL1258" s="13"/>
      <c r="AM1258" s="13"/>
      <c r="AN1258" s="13"/>
      <c r="EM1258" s="13"/>
    </row>
    <row r="1259" spans="6:143">
      <c r="F1259" s="13"/>
      <c r="H1259" s="13"/>
      <c r="AJ1259" s="13"/>
      <c r="AK1259" s="13"/>
      <c r="AL1259" s="13"/>
      <c r="AM1259" s="13"/>
      <c r="AN1259" s="13"/>
      <c r="EM1259" s="13"/>
    </row>
    <row r="1260" spans="6:143">
      <c r="F1260" s="13"/>
      <c r="H1260" s="13"/>
      <c r="AJ1260" s="13"/>
      <c r="AK1260" s="13"/>
      <c r="AL1260" s="13"/>
      <c r="AM1260" s="13"/>
      <c r="AN1260" s="13"/>
      <c r="EM1260" s="13"/>
    </row>
    <row r="1261" spans="6:143">
      <c r="F1261" s="13"/>
      <c r="H1261" s="13"/>
      <c r="AJ1261" s="13"/>
      <c r="AK1261" s="13"/>
      <c r="AL1261" s="13"/>
      <c r="AM1261" s="13"/>
      <c r="AN1261" s="13"/>
      <c r="EM1261" s="13"/>
    </row>
    <row r="1262" spans="6:143">
      <c r="F1262" s="13"/>
      <c r="H1262" s="13"/>
      <c r="AJ1262" s="13"/>
      <c r="AK1262" s="13"/>
      <c r="AL1262" s="13"/>
      <c r="AM1262" s="13"/>
      <c r="AN1262" s="13"/>
      <c r="EM1262" s="13"/>
    </row>
    <row r="1263" spans="6:143">
      <c r="F1263" s="13"/>
      <c r="H1263" s="13"/>
      <c r="AJ1263" s="13"/>
      <c r="AK1263" s="13"/>
      <c r="AL1263" s="13"/>
      <c r="AM1263" s="13"/>
      <c r="AN1263" s="13"/>
      <c r="EM1263" s="13"/>
    </row>
    <row r="1264" spans="6:143">
      <c r="F1264" s="13"/>
      <c r="H1264" s="13"/>
      <c r="AJ1264" s="13"/>
      <c r="AK1264" s="13"/>
      <c r="AL1264" s="13"/>
      <c r="AM1264" s="13"/>
      <c r="AN1264" s="13"/>
      <c r="EM1264" s="13"/>
    </row>
    <row r="1265" spans="6:143">
      <c r="F1265" s="13"/>
      <c r="H1265" s="13"/>
      <c r="AJ1265" s="13"/>
      <c r="AK1265" s="13"/>
      <c r="AL1265" s="13"/>
      <c r="AM1265" s="13"/>
      <c r="AN1265" s="13"/>
      <c r="EM1265" s="13"/>
    </row>
    <row r="1266" spans="6:143">
      <c r="F1266" s="13"/>
      <c r="H1266" s="13"/>
      <c r="AJ1266" s="13"/>
      <c r="AK1266" s="13"/>
      <c r="AL1266" s="13"/>
      <c r="AM1266" s="13"/>
      <c r="AN1266" s="13"/>
      <c r="EM1266" s="13"/>
    </row>
    <row r="1267" spans="6:143">
      <c r="F1267" s="13"/>
      <c r="H1267" s="13"/>
      <c r="AJ1267" s="13"/>
      <c r="AK1267" s="13"/>
      <c r="AL1267" s="13"/>
      <c r="AM1267" s="13"/>
      <c r="AN1267" s="13"/>
      <c r="EM1267" s="13"/>
    </row>
    <row r="1268" spans="6:143">
      <c r="F1268" s="13"/>
      <c r="H1268" s="13"/>
      <c r="AJ1268" s="13"/>
      <c r="AK1268" s="13"/>
      <c r="AL1268" s="13"/>
      <c r="AM1268" s="13"/>
      <c r="AN1268" s="13"/>
      <c r="EM1268" s="13"/>
    </row>
    <row r="1269" spans="6:143">
      <c r="F1269" s="13"/>
      <c r="H1269" s="13"/>
      <c r="AJ1269" s="13"/>
      <c r="AK1269" s="13"/>
      <c r="AL1269" s="13"/>
      <c r="AM1269" s="13"/>
      <c r="AN1269" s="13"/>
      <c r="EM1269" s="13"/>
    </row>
    <row r="1270" spans="6:143">
      <c r="F1270" s="13"/>
      <c r="H1270" s="13"/>
      <c r="AJ1270" s="13"/>
      <c r="AK1270" s="13"/>
      <c r="AL1270" s="13"/>
      <c r="AM1270" s="13"/>
      <c r="AN1270" s="13"/>
      <c r="EM1270" s="13"/>
    </row>
    <row r="1271" spans="6:143">
      <c r="F1271" s="13"/>
      <c r="H1271" s="13"/>
      <c r="AJ1271" s="13"/>
      <c r="AK1271" s="13"/>
      <c r="AL1271" s="13"/>
      <c r="AM1271" s="13"/>
      <c r="AN1271" s="13"/>
      <c r="EM1271" s="13"/>
    </row>
    <row r="1272" spans="6:143">
      <c r="F1272" s="13"/>
      <c r="H1272" s="13"/>
      <c r="AJ1272" s="13"/>
      <c r="AK1272" s="13"/>
      <c r="AL1272" s="13"/>
      <c r="AM1272" s="13"/>
      <c r="AN1272" s="13"/>
      <c r="EM1272" s="13"/>
    </row>
    <row r="1273" spans="6:143">
      <c r="F1273" s="13"/>
      <c r="H1273" s="13"/>
      <c r="AJ1273" s="13"/>
      <c r="AK1273" s="13"/>
      <c r="AL1273" s="13"/>
      <c r="AM1273" s="13"/>
      <c r="AN1273" s="13"/>
      <c r="EM1273" s="13"/>
    </row>
    <row r="1274" spans="6:143">
      <c r="F1274" s="13"/>
      <c r="H1274" s="13"/>
      <c r="AJ1274" s="13"/>
      <c r="AK1274" s="13"/>
      <c r="AL1274" s="13"/>
      <c r="AM1274" s="13"/>
      <c r="AN1274" s="13"/>
      <c r="EM1274" s="13"/>
    </row>
    <row r="1275" spans="6:143">
      <c r="F1275" s="13"/>
      <c r="H1275" s="13"/>
      <c r="AJ1275" s="13"/>
      <c r="AK1275" s="13"/>
      <c r="AL1275" s="13"/>
      <c r="AM1275" s="13"/>
      <c r="AN1275" s="13"/>
      <c r="EM1275" s="13"/>
    </row>
    <row r="1276" spans="6:143">
      <c r="F1276" s="13"/>
      <c r="H1276" s="13"/>
      <c r="AJ1276" s="13"/>
      <c r="AK1276" s="13"/>
      <c r="AL1276" s="13"/>
      <c r="AM1276" s="13"/>
      <c r="AN1276" s="13"/>
      <c r="EM1276" s="13"/>
    </row>
    <row r="1277" spans="6:143">
      <c r="F1277" s="13"/>
      <c r="H1277" s="13"/>
      <c r="AJ1277" s="13"/>
      <c r="AK1277" s="13"/>
      <c r="AL1277" s="13"/>
      <c r="AM1277" s="13"/>
      <c r="AN1277" s="13"/>
      <c r="EM1277" s="13"/>
    </row>
    <row r="1278" spans="6:143">
      <c r="F1278" s="13"/>
      <c r="H1278" s="13"/>
      <c r="AJ1278" s="13"/>
      <c r="AK1278" s="13"/>
      <c r="AL1278" s="13"/>
      <c r="AM1278" s="13"/>
      <c r="AN1278" s="13"/>
      <c r="EM1278" s="13"/>
    </row>
    <row r="1279" spans="6:143">
      <c r="F1279" s="13"/>
      <c r="H1279" s="13"/>
      <c r="AJ1279" s="13"/>
      <c r="AK1279" s="13"/>
      <c r="AL1279" s="13"/>
      <c r="AM1279" s="13"/>
      <c r="AN1279" s="13"/>
      <c r="EM1279" s="13"/>
    </row>
    <row r="1280" spans="6:143">
      <c r="F1280" s="13"/>
      <c r="H1280" s="13"/>
      <c r="AJ1280" s="13"/>
      <c r="AK1280" s="13"/>
      <c r="AL1280" s="13"/>
      <c r="AM1280" s="13"/>
      <c r="AN1280" s="13"/>
      <c r="EM1280" s="13"/>
    </row>
    <row r="1281" spans="6:143">
      <c r="F1281" s="13"/>
      <c r="H1281" s="13"/>
      <c r="AJ1281" s="13"/>
      <c r="AK1281" s="13"/>
      <c r="AL1281" s="13"/>
      <c r="AM1281" s="13"/>
      <c r="AN1281" s="13"/>
      <c r="EM1281" s="13"/>
    </row>
    <row r="1282" spans="6:143">
      <c r="F1282" s="13"/>
      <c r="H1282" s="13"/>
      <c r="AJ1282" s="13"/>
      <c r="AK1282" s="13"/>
      <c r="AL1282" s="13"/>
      <c r="AM1282" s="13"/>
      <c r="AN1282" s="13"/>
      <c r="EM1282" s="13"/>
    </row>
    <row r="1283" spans="6:143">
      <c r="F1283" s="13"/>
      <c r="H1283" s="13"/>
      <c r="AJ1283" s="13"/>
      <c r="AK1283" s="13"/>
      <c r="AL1283" s="13"/>
      <c r="AM1283" s="13"/>
      <c r="AN1283" s="13"/>
      <c r="EM1283" s="13"/>
    </row>
    <row r="1284" spans="6:143">
      <c r="F1284" s="13"/>
      <c r="H1284" s="13"/>
      <c r="AJ1284" s="13"/>
      <c r="AK1284" s="13"/>
      <c r="AL1284" s="13"/>
      <c r="AM1284" s="13"/>
      <c r="AN1284" s="13"/>
      <c r="EM1284" s="13"/>
    </row>
    <row r="1285" spans="6:143">
      <c r="F1285" s="13"/>
      <c r="H1285" s="13"/>
      <c r="AJ1285" s="13"/>
      <c r="AK1285" s="13"/>
      <c r="AL1285" s="13"/>
      <c r="AM1285" s="13"/>
      <c r="AN1285" s="13"/>
      <c r="EM1285" s="13"/>
    </row>
    <row r="1286" spans="6:143">
      <c r="F1286" s="13"/>
      <c r="H1286" s="13"/>
      <c r="AJ1286" s="13"/>
      <c r="AK1286" s="13"/>
      <c r="AL1286" s="13"/>
      <c r="AM1286" s="13"/>
      <c r="AN1286" s="13"/>
      <c r="EM1286" s="13"/>
    </row>
    <row r="1287" spans="6:143">
      <c r="F1287" s="13"/>
      <c r="H1287" s="13"/>
      <c r="AJ1287" s="13"/>
      <c r="AK1287" s="13"/>
      <c r="AL1287" s="13"/>
      <c r="AM1287" s="13"/>
      <c r="AN1287" s="13"/>
      <c r="EM1287" s="13"/>
    </row>
    <row r="1288" spans="6:143">
      <c r="F1288" s="13"/>
      <c r="H1288" s="13"/>
      <c r="AJ1288" s="13"/>
      <c r="AK1288" s="13"/>
      <c r="AL1288" s="13"/>
      <c r="AM1288" s="13"/>
      <c r="AN1288" s="13"/>
      <c r="EM1288" s="13"/>
    </row>
    <row r="1289" spans="6:143">
      <c r="F1289" s="13"/>
      <c r="H1289" s="13"/>
      <c r="AJ1289" s="13"/>
      <c r="AK1289" s="13"/>
      <c r="AL1289" s="13"/>
      <c r="AM1289" s="13"/>
      <c r="AN1289" s="13"/>
      <c r="EM1289" s="13"/>
    </row>
    <row r="1290" spans="6:143">
      <c r="F1290" s="13"/>
      <c r="H1290" s="13"/>
      <c r="AJ1290" s="13"/>
      <c r="AK1290" s="13"/>
      <c r="AL1290" s="13"/>
      <c r="AM1290" s="13"/>
      <c r="AN1290" s="13"/>
      <c r="EM1290" s="13"/>
    </row>
    <row r="1291" spans="6:143">
      <c r="F1291" s="13"/>
      <c r="H1291" s="13"/>
      <c r="AJ1291" s="13"/>
      <c r="AK1291" s="13"/>
      <c r="AL1291" s="13"/>
      <c r="AM1291" s="13"/>
      <c r="AN1291" s="13"/>
      <c r="EM1291" s="13"/>
    </row>
    <row r="1292" spans="6:143">
      <c r="F1292" s="13"/>
      <c r="H1292" s="13"/>
      <c r="AJ1292" s="13"/>
      <c r="AK1292" s="13"/>
      <c r="AL1292" s="13"/>
      <c r="AM1292" s="13"/>
      <c r="AN1292" s="13"/>
      <c r="EM1292" s="13"/>
    </row>
    <row r="1293" spans="6:143">
      <c r="F1293" s="13"/>
      <c r="H1293" s="13"/>
      <c r="AJ1293" s="13"/>
      <c r="AK1293" s="13"/>
      <c r="AL1293" s="13"/>
      <c r="AM1293" s="13"/>
      <c r="AN1293" s="13"/>
      <c r="EM1293" s="13"/>
    </row>
    <row r="1294" spans="6:143">
      <c r="F1294" s="13"/>
      <c r="H1294" s="13"/>
      <c r="AJ1294" s="13"/>
      <c r="AK1294" s="13"/>
      <c r="AL1294" s="13"/>
      <c r="AM1294" s="13"/>
      <c r="AN1294" s="13"/>
      <c r="EM1294" s="13"/>
    </row>
    <row r="1295" spans="6:143">
      <c r="F1295" s="13"/>
      <c r="H1295" s="13"/>
      <c r="AJ1295" s="13"/>
      <c r="AK1295" s="13"/>
      <c r="AL1295" s="13"/>
      <c r="AM1295" s="13"/>
      <c r="AN1295" s="13"/>
      <c r="EM1295" s="13"/>
    </row>
    <row r="1296" spans="6:143">
      <c r="F1296" s="13"/>
      <c r="H1296" s="13"/>
      <c r="AJ1296" s="13"/>
      <c r="AK1296" s="13"/>
      <c r="AL1296" s="13"/>
      <c r="AM1296" s="13"/>
      <c r="AN1296" s="13"/>
      <c r="EM1296" s="13"/>
    </row>
    <row r="1297" spans="143:152" s="13" customFormat="1"/>
    <row r="1298" spans="143:152" s="13" customFormat="1"/>
    <row r="1299" spans="143:152" s="13" customFormat="1"/>
    <row r="1300" spans="143:152" s="13" customFormat="1">
      <c r="EM1300" s="31"/>
      <c r="EV1300" s="50"/>
    </row>
    <row r="1301" spans="143:152" s="13" customFormat="1">
      <c r="EM1301" s="31"/>
      <c r="EV1301" s="50"/>
    </row>
    <row r="1302" spans="143:152" s="13" customFormat="1">
      <c r="EM1302" s="31"/>
      <c r="EV1302" s="50"/>
    </row>
    <row r="1303" spans="143:152" s="13" customFormat="1">
      <c r="EM1303" s="31"/>
      <c r="EV1303" s="50"/>
    </row>
    <row r="1304" spans="143:152" s="13" customFormat="1">
      <c r="EM1304" s="31"/>
      <c r="EV1304" s="50"/>
    </row>
    <row r="1305" spans="143:152" s="13" customFormat="1">
      <c r="EM1305" s="31"/>
      <c r="EV1305" s="50"/>
    </row>
    <row r="1306" spans="143:152" s="13" customFormat="1">
      <c r="EM1306" s="31"/>
      <c r="EV1306" s="50"/>
    </row>
    <row r="1307" spans="143:152" s="13" customFormat="1">
      <c r="EM1307" s="31"/>
      <c r="EV1307" s="50"/>
    </row>
    <row r="1308" spans="143:152" s="13" customFormat="1">
      <c r="EM1308" s="31"/>
      <c r="EV1308" s="50"/>
    </row>
    <row r="1309" spans="143:152" s="13" customFormat="1">
      <c r="EM1309" s="31"/>
      <c r="EV1309" s="50"/>
    </row>
    <row r="1310" spans="143:152" s="13" customFormat="1">
      <c r="EM1310" s="31"/>
      <c r="EV1310" s="50"/>
    </row>
    <row r="1311" spans="143:152" s="13" customFormat="1">
      <c r="EM1311" s="31"/>
      <c r="EV1311" s="50"/>
    </row>
    <row r="1312" spans="143:152" s="13" customFormat="1">
      <c r="EM1312" s="31"/>
      <c r="EV1312" s="50"/>
    </row>
    <row r="1313" spans="143:152" s="13" customFormat="1">
      <c r="EM1313" s="31"/>
      <c r="EV1313" s="50"/>
    </row>
    <row r="1314" spans="143:152" s="13" customFormat="1">
      <c r="EM1314" s="31"/>
      <c r="EV1314" s="50"/>
    </row>
    <row r="1315" spans="143:152" s="13" customFormat="1">
      <c r="EM1315" s="31"/>
      <c r="EV1315" s="50"/>
    </row>
    <row r="1316" spans="143:152" s="13" customFormat="1">
      <c r="EM1316" s="31"/>
      <c r="EV1316" s="50"/>
    </row>
    <row r="1317" spans="143:152" s="13" customFormat="1">
      <c r="EM1317" s="31"/>
      <c r="EV1317" s="50"/>
    </row>
    <row r="1318" spans="143:152" s="13" customFormat="1">
      <c r="EM1318" s="31"/>
      <c r="EV1318" s="50"/>
    </row>
    <row r="1319" spans="143:152" s="13" customFormat="1">
      <c r="EM1319" s="31"/>
      <c r="EV1319" s="50"/>
    </row>
    <row r="1320" spans="143:152" s="13" customFormat="1">
      <c r="EM1320" s="31"/>
      <c r="EV1320" s="50"/>
    </row>
    <row r="1321" spans="143:152" s="13" customFormat="1">
      <c r="EM1321" s="31"/>
      <c r="EV1321" s="50"/>
    </row>
    <row r="1322" spans="143:152" s="13" customFormat="1">
      <c r="EM1322" s="31"/>
      <c r="EV1322" s="50"/>
    </row>
    <row r="1323" spans="143:152" s="13" customFormat="1">
      <c r="EM1323" s="31"/>
      <c r="EV1323" s="50"/>
    </row>
    <row r="1324" spans="143:152" s="13" customFormat="1">
      <c r="EM1324" s="31"/>
      <c r="EV1324" s="50"/>
    </row>
    <row r="1325" spans="143:152" s="13" customFormat="1">
      <c r="EM1325" s="31"/>
      <c r="EV1325" s="50"/>
    </row>
    <row r="1326" spans="143:152" s="13" customFormat="1">
      <c r="EM1326" s="31"/>
      <c r="EV1326" s="50"/>
    </row>
    <row r="1327" spans="143:152" s="13" customFormat="1">
      <c r="EM1327" s="31"/>
      <c r="EV1327" s="50"/>
    </row>
    <row r="1328" spans="143:152" s="13" customFormat="1">
      <c r="EM1328" s="31"/>
      <c r="EV1328" s="50"/>
    </row>
    <row r="1329" spans="143:152" s="13" customFormat="1">
      <c r="EM1329" s="31"/>
      <c r="EV1329" s="50"/>
    </row>
    <row r="1330" spans="143:152" s="13" customFormat="1">
      <c r="EM1330" s="31"/>
      <c r="EV1330" s="50"/>
    </row>
    <row r="1331" spans="143:152" s="13" customFormat="1">
      <c r="EM1331" s="31"/>
      <c r="EV1331" s="50"/>
    </row>
    <row r="1332" spans="143:152" s="13" customFormat="1">
      <c r="EM1332" s="31"/>
      <c r="EV1332" s="50"/>
    </row>
    <row r="1333" spans="143:152" s="13" customFormat="1">
      <c r="EM1333" s="31"/>
      <c r="EV1333" s="50"/>
    </row>
    <row r="1334" spans="143:152" s="13" customFormat="1">
      <c r="EM1334" s="31"/>
      <c r="EV1334" s="50"/>
    </row>
    <row r="1335" spans="143:152" s="13" customFormat="1">
      <c r="EM1335" s="31"/>
      <c r="EV1335" s="50"/>
    </row>
    <row r="1336" spans="143:152" s="13" customFormat="1">
      <c r="EM1336" s="31"/>
      <c r="EV1336" s="50"/>
    </row>
    <row r="1337" spans="143:152" s="13" customFormat="1">
      <c r="EM1337" s="31"/>
      <c r="EV1337" s="50"/>
    </row>
    <row r="1338" spans="143:152" s="13" customFormat="1">
      <c r="EM1338" s="31"/>
      <c r="EV1338" s="50"/>
    </row>
    <row r="1339" spans="143:152" s="13" customFormat="1">
      <c r="EM1339" s="31"/>
      <c r="EV1339" s="50"/>
    </row>
    <row r="1340" spans="143:152" s="13" customFormat="1">
      <c r="EM1340" s="31"/>
      <c r="EV1340" s="50"/>
    </row>
    <row r="1341" spans="143:152" s="13" customFormat="1">
      <c r="EM1341" s="31"/>
      <c r="EV1341" s="50"/>
    </row>
    <row r="1342" spans="143:152" s="13" customFormat="1">
      <c r="EM1342" s="31"/>
      <c r="EV1342" s="50"/>
    </row>
    <row r="1343" spans="143:152" s="13" customFormat="1">
      <c r="EM1343" s="31"/>
      <c r="EV1343" s="50"/>
    </row>
    <row r="1344" spans="143:152" s="13" customFormat="1">
      <c r="EM1344" s="31"/>
      <c r="EV1344" s="50"/>
    </row>
    <row r="1345" spans="143:152" s="13" customFormat="1">
      <c r="EM1345" s="31"/>
      <c r="EV1345" s="50"/>
    </row>
    <row r="1346" spans="143:152" s="13" customFormat="1">
      <c r="EM1346" s="31"/>
      <c r="EV1346" s="50"/>
    </row>
    <row r="1347" spans="143:152" s="13" customFormat="1">
      <c r="EM1347" s="31"/>
      <c r="EV1347" s="50"/>
    </row>
    <row r="1348" spans="143:152" s="13" customFormat="1">
      <c r="EM1348" s="31"/>
      <c r="EV1348" s="50"/>
    </row>
    <row r="1349" spans="143:152" s="13" customFormat="1">
      <c r="EM1349" s="31"/>
      <c r="EV1349" s="50"/>
    </row>
    <row r="1350" spans="143:152" s="13" customFormat="1">
      <c r="EM1350" s="31"/>
      <c r="EV1350" s="50"/>
    </row>
    <row r="1351" spans="143:152" s="13" customFormat="1">
      <c r="EM1351" s="31"/>
      <c r="EV1351" s="50"/>
    </row>
    <row r="1352" spans="143:152" s="13" customFormat="1">
      <c r="EM1352" s="31"/>
      <c r="EV1352" s="50"/>
    </row>
    <row r="1353" spans="143:152" s="13" customFormat="1">
      <c r="EM1353" s="31"/>
      <c r="EV1353" s="50"/>
    </row>
    <row r="1354" spans="143:152" s="13" customFormat="1">
      <c r="EM1354" s="31"/>
      <c r="EV1354" s="50"/>
    </row>
    <row r="1355" spans="143:152" s="13" customFormat="1">
      <c r="EM1355" s="31"/>
      <c r="EV1355" s="50"/>
    </row>
    <row r="1356" spans="143:152" s="13" customFormat="1">
      <c r="EM1356" s="31"/>
      <c r="EV1356" s="50"/>
    </row>
    <row r="1357" spans="143:152" s="13" customFormat="1">
      <c r="EM1357" s="31"/>
      <c r="EV1357" s="50"/>
    </row>
    <row r="1358" spans="143:152" s="13" customFormat="1">
      <c r="EM1358" s="31"/>
      <c r="EV1358" s="50"/>
    </row>
    <row r="1359" spans="143:152" s="13" customFormat="1">
      <c r="EM1359" s="31"/>
      <c r="EV1359" s="50"/>
    </row>
    <row r="1360" spans="143:152" s="13" customFormat="1">
      <c r="EM1360" s="31"/>
      <c r="EV1360" s="50"/>
    </row>
    <row r="1361" spans="143:152" s="13" customFormat="1">
      <c r="EM1361" s="31"/>
      <c r="EV1361" s="50"/>
    </row>
    <row r="1362" spans="143:152" s="13" customFormat="1">
      <c r="EM1362" s="31"/>
      <c r="EV1362" s="50"/>
    </row>
    <row r="1363" spans="143:152" s="13" customFormat="1">
      <c r="EM1363" s="31"/>
      <c r="EV1363" s="50"/>
    </row>
    <row r="1364" spans="143:152" s="13" customFormat="1">
      <c r="EM1364" s="31"/>
      <c r="EV1364" s="50"/>
    </row>
    <row r="1365" spans="143:152" s="13" customFormat="1">
      <c r="EM1365" s="31"/>
      <c r="EV1365" s="50"/>
    </row>
    <row r="1366" spans="143:152" s="13" customFormat="1">
      <c r="EM1366" s="31"/>
      <c r="EV1366" s="50"/>
    </row>
    <row r="1367" spans="143:152" s="13" customFormat="1">
      <c r="EM1367" s="31"/>
      <c r="EV1367" s="50"/>
    </row>
    <row r="1368" spans="143:152" s="13" customFormat="1">
      <c r="EM1368" s="31"/>
      <c r="EV1368" s="50"/>
    </row>
    <row r="1369" spans="143:152" s="13" customFormat="1">
      <c r="EM1369" s="31"/>
      <c r="EV1369" s="50"/>
    </row>
    <row r="1370" spans="143:152" s="13" customFormat="1">
      <c r="EM1370" s="31"/>
      <c r="EV1370" s="50"/>
    </row>
    <row r="1371" spans="143:152" s="13" customFormat="1">
      <c r="EM1371" s="31"/>
      <c r="EV1371" s="50"/>
    </row>
    <row r="1372" spans="143:152" s="13" customFormat="1">
      <c r="EM1372" s="31"/>
      <c r="EV1372" s="50"/>
    </row>
    <row r="1373" spans="143:152" s="13" customFormat="1">
      <c r="EM1373" s="31"/>
      <c r="EV1373" s="50"/>
    </row>
    <row r="1374" spans="143:152" s="13" customFormat="1">
      <c r="EM1374" s="31"/>
      <c r="EV1374" s="50"/>
    </row>
    <row r="1375" spans="143:152" s="13" customFormat="1">
      <c r="EM1375" s="31"/>
      <c r="EV1375" s="50"/>
    </row>
    <row r="1376" spans="143:152" s="13" customFormat="1">
      <c r="EM1376" s="31"/>
      <c r="EV1376" s="50"/>
    </row>
    <row r="1377" spans="143:152" s="13" customFormat="1">
      <c r="EM1377" s="31"/>
      <c r="EV1377" s="50"/>
    </row>
    <row r="1378" spans="143:152" s="13" customFormat="1">
      <c r="EM1378" s="31"/>
      <c r="EV1378" s="50"/>
    </row>
    <row r="1379" spans="143:152" s="13" customFormat="1">
      <c r="EM1379" s="31"/>
      <c r="EV1379" s="50"/>
    </row>
    <row r="1380" spans="143:152" s="13" customFormat="1">
      <c r="EM1380" s="31"/>
      <c r="EV1380" s="50"/>
    </row>
    <row r="1381" spans="143:152" s="13" customFormat="1">
      <c r="EM1381" s="31"/>
      <c r="EV1381" s="50"/>
    </row>
    <row r="1382" spans="143:152" s="13" customFormat="1">
      <c r="EM1382" s="31"/>
      <c r="EV1382" s="50"/>
    </row>
    <row r="1383" spans="143:152" s="13" customFormat="1">
      <c r="EM1383" s="31"/>
      <c r="EV1383" s="50"/>
    </row>
    <row r="1384" spans="143:152" s="13" customFormat="1">
      <c r="EM1384" s="31"/>
      <c r="EV1384" s="50"/>
    </row>
    <row r="1385" spans="143:152" s="13" customFormat="1">
      <c r="EM1385" s="31"/>
      <c r="EV1385" s="50"/>
    </row>
    <row r="1386" spans="143:152" s="13" customFormat="1">
      <c r="EM1386" s="31"/>
      <c r="EV1386" s="50"/>
    </row>
    <row r="1387" spans="143:152" s="13" customFormat="1">
      <c r="EM1387" s="31"/>
      <c r="EV1387" s="50"/>
    </row>
    <row r="1388" spans="143:152" s="13" customFormat="1">
      <c r="EM1388" s="31"/>
      <c r="EV1388" s="50"/>
    </row>
    <row r="1389" spans="143:152" s="13" customFormat="1">
      <c r="EM1389" s="31"/>
      <c r="EV1389" s="50"/>
    </row>
    <row r="1390" spans="143:152" s="13" customFormat="1">
      <c r="EM1390" s="31"/>
      <c r="EV1390" s="50"/>
    </row>
    <row r="1391" spans="143:152" s="13" customFormat="1">
      <c r="EM1391" s="31"/>
      <c r="EV1391" s="50"/>
    </row>
    <row r="1392" spans="143:152" s="13" customFormat="1">
      <c r="EM1392" s="31"/>
      <c r="EV1392" s="50"/>
    </row>
    <row r="1393" spans="143:152" s="13" customFormat="1">
      <c r="EM1393" s="31"/>
      <c r="EV1393" s="50"/>
    </row>
    <row r="1394" spans="143:152" s="13" customFormat="1">
      <c r="EM1394" s="31"/>
      <c r="EV1394" s="50"/>
    </row>
    <row r="1395" spans="143:152" s="13" customFormat="1">
      <c r="EM1395" s="31"/>
      <c r="EV1395" s="50"/>
    </row>
    <row r="1396" spans="143:152" s="13" customFormat="1">
      <c r="EM1396" s="31"/>
      <c r="EV1396" s="50"/>
    </row>
    <row r="1397" spans="143:152" s="13" customFormat="1">
      <c r="EM1397" s="31"/>
      <c r="EV1397" s="50"/>
    </row>
    <row r="1398" spans="143:152" s="13" customFormat="1">
      <c r="EM1398" s="31"/>
      <c r="EV1398" s="50"/>
    </row>
    <row r="1399" spans="143:152" s="13" customFormat="1">
      <c r="EM1399" s="31"/>
      <c r="EV1399" s="50"/>
    </row>
    <row r="1400" spans="143:152" s="13" customFormat="1">
      <c r="EM1400" s="31"/>
      <c r="EV1400" s="50"/>
    </row>
    <row r="1401" spans="143:152" s="13" customFormat="1">
      <c r="EM1401" s="31"/>
      <c r="EV1401" s="50"/>
    </row>
    <row r="1402" spans="143:152" s="13" customFormat="1">
      <c r="EM1402" s="31"/>
      <c r="EV1402" s="50"/>
    </row>
    <row r="1403" spans="143:152" s="13" customFormat="1">
      <c r="EM1403" s="31"/>
      <c r="EV1403" s="50"/>
    </row>
    <row r="1404" spans="143:152" s="13" customFormat="1">
      <c r="EM1404" s="31"/>
      <c r="EV1404" s="50"/>
    </row>
    <row r="1405" spans="143:152" s="13" customFormat="1">
      <c r="EM1405" s="31"/>
      <c r="EV1405" s="50"/>
    </row>
    <row r="1406" spans="143:152" s="13" customFormat="1">
      <c r="EM1406" s="31"/>
      <c r="EV1406" s="50"/>
    </row>
    <row r="1407" spans="143:152" s="13" customFormat="1">
      <c r="EM1407" s="31"/>
      <c r="EV1407" s="50"/>
    </row>
    <row r="1408" spans="143:152" s="13" customFormat="1">
      <c r="EM1408" s="31"/>
      <c r="EV1408" s="50"/>
    </row>
    <row r="1409" spans="143:152" s="13" customFormat="1">
      <c r="EM1409" s="31"/>
      <c r="EV1409" s="50"/>
    </row>
    <row r="1410" spans="143:152" s="13" customFormat="1">
      <c r="EM1410" s="31"/>
      <c r="EV1410" s="50"/>
    </row>
    <row r="1411" spans="143:152" s="13" customFormat="1">
      <c r="EM1411" s="31"/>
      <c r="EV1411" s="50"/>
    </row>
    <row r="1412" spans="143:152" s="13" customFormat="1">
      <c r="EM1412" s="31"/>
      <c r="EV1412" s="50"/>
    </row>
    <row r="1413" spans="143:152" s="13" customFormat="1">
      <c r="EM1413" s="31"/>
      <c r="EV1413" s="50"/>
    </row>
    <row r="1414" spans="143:152" s="13" customFormat="1">
      <c r="EM1414" s="31"/>
      <c r="EV1414" s="50"/>
    </row>
    <row r="1415" spans="143:152" s="13" customFormat="1">
      <c r="EM1415" s="31"/>
      <c r="EV1415" s="50"/>
    </row>
    <row r="1416" spans="143:152" s="13" customFormat="1">
      <c r="EM1416" s="31"/>
      <c r="EV1416" s="50"/>
    </row>
    <row r="1417" spans="143:152" s="13" customFormat="1">
      <c r="EM1417" s="31"/>
      <c r="EV1417" s="50"/>
    </row>
    <row r="1418" spans="143:152" s="13" customFormat="1">
      <c r="EM1418" s="31"/>
      <c r="EV1418" s="50"/>
    </row>
    <row r="1419" spans="143:152" s="13" customFormat="1">
      <c r="EM1419" s="31"/>
      <c r="EV1419" s="50"/>
    </row>
    <row r="1420" spans="143:152" s="13" customFormat="1">
      <c r="EM1420" s="31"/>
      <c r="EV1420" s="50"/>
    </row>
    <row r="1421" spans="143:152" s="13" customFormat="1">
      <c r="EM1421" s="31"/>
      <c r="EV1421" s="50"/>
    </row>
    <row r="1422" spans="143:152" s="13" customFormat="1">
      <c r="EM1422" s="31"/>
      <c r="EV1422" s="50"/>
    </row>
    <row r="1423" spans="143:152" s="13" customFormat="1">
      <c r="EM1423" s="31"/>
      <c r="EV1423" s="50"/>
    </row>
    <row r="1424" spans="143:152" s="13" customFormat="1">
      <c r="EM1424" s="31"/>
      <c r="EV1424" s="50"/>
    </row>
    <row r="1425" spans="143:152" s="13" customFormat="1">
      <c r="EM1425" s="31"/>
      <c r="EV1425" s="50"/>
    </row>
    <row r="1426" spans="143:152" s="13" customFormat="1">
      <c r="EM1426" s="31"/>
      <c r="EV1426" s="50"/>
    </row>
    <row r="1427" spans="143:152" s="13" customFormat="1">
      <c r="EM1427" s="31"/>
      <c r="EV1427" s="50"/>
    </row>
    <row r="1428" spans="143:152" s="13" customFormat="1">
      <c r="EM1428" s="31"/>
      <c r="EV1428" s="50"/>
    </row>
    <row r="1429" spans="143:152" s="13" customFormat="1">
      <c r="EM1429" s="31"/>
      <c r="EV1429" s="50"/>
    </row>
    <row r="1430" spans="143:152" s="13" customFormat="1">
      <c r="EM1430" s="31"/>
      <c r="EV1430" s="50"/>
    </row>
    <row r="1431" spans="143:152" s="13" customFormat="1">
      <c r="EM1431" s="31"/>
      <c r="EV1431" s="50"/>
    </row>
    <row r="1432" spans="143:152" s="13" customFormat="1">
      <c r="EM1432" s="31"/>
      <c r="EV1432" s="50"/>
    </row>
    <row r="1433" spans="143:152" s="13" customFormat="1">
      <c r="EM1433" s="31"/>
      <c r="EV1433" s="50"/>
    </row>
    <row r="1434" spans="143:152" s="13" customFormat="1">
      <c r="EM1434" s="31"/>
      <c r="EV1434" s="50"/>
    </row>
    <row r="1435" spans="143:152" s="13" customFormat="1">
      <c r="EM1435" s="31"/>
      <c r="EV1435" s="50"/>
    </row>
    <row r="1436" spans="143:152" s="13" customFormat="1">
      <c r="EM1436" s="31"/>
      <c r="EV1436" s="50"/>
    </row>
    <row r="1437" spans="143:152" s="13" customFormat="1">
      <c r="EM1437" s="31"/>
      <c r="EV1437" s="50"/>
    </row>
    <row r="1438" spans="143:152" s="13" customFormat="1">
      <c r="EM1438" s="31"/>
      <c r="EV1438" s="50"/>
    </row>
    <row r="1439" spans="143:152" s="13" customFormat="1">
      <c r="EM1439" s="31"/>
      <c r="EV1439" s="50"/>
    </row>
    <row r="1440" spans="143:152" s="13" customFormat="1">
      <c r="EM1440" s="31"/>
      <c r="EV1440" s="50"/>
    </row>
    <row r="1441" spans="143:152" s="13" customFormat="1">
      <c r="EM1441" s="31"/>
      <c r="EV1441" s="50"/>
    </row>
    <row r="1442" spans="143:152" s="13" customFormat="1">
      <c r="EM1442" s="31"/>
      <c r="EV1442" s="50"/>
    </row>
    <row r="1443" spans="143:152" s="13" customFormat="1">
      <c r="EM1443" s="31"/>
      <c r="EV1443" s="50"/>
    </row>
    <row r="1444" spans="143:152" s="13" customFormat="1">
      <c r="EM1444" s="31"/>
      <c r="EV1444" s="50"/>
    </row>
    <row r="1445" spans="143:152" s="13" customFormat="1">
      <c r="EM1445" s="31"/>
      <c r="EV1445" s="50"/>
    </row>
    <row r="1446" spans="143:152" s="13" customFormat="1">
      <c r="EM1446" s="31"/>
      <c r="EV1446" s="50"/>
    </row>
    <row r="1447" spans="143:152" s="13" customFormat="1">
      <c r="EM1447" s="31"/>
      <c r="EV1447" s="50"/>
    </row>
    <row r="1448" spans="143:152" s="13" customFormat="1">
      <c r="EM1448" s="31"/>
      <c r="EV1448" s="50"/>
    </row>
    <row r="1449" spans="143:152" s="13" customFormat="1">
      <c r="EM1449" s="31"/>
      <c r="EV1449" s="50"/>
    </row>
    <row r="1450" spans="143:152" s="13" customFormat="1">
      <c r="EM1450" s="31"/>
      <c r="EV1450" s="50"/>
    </row>
    <row r="1451" spans="143:152" s="13" customFormat="1">
      <c r="EM1451" s="31"/>
      <c r="EV1451" s="50"/>
    </row>
    <row r="1452" spans="143:152" s="13" customFormat="1">
      <c r="EM1452" s="31"/>
      <c r="EV1452" s="50"/>
    </row>
    <row r="1453" spans="143:152" s="13" customFormat="1">
      <c r="EM1453" s="31"/>
      <c r="EV1453" s="50"/>
    </row>
    <row r="1454" spans="143:152" s="13" customFormat="1">
      <c r="EM1454" s="31"/>
      <c r="EV1454" s="50"/>
    </row>
    <row r="1455" spans="143:152" s="13" customFormat="1">
      <c r="EM1455" s="31"/>
      <c r="EV1455" s="50"/>
    </row>
    <row r="1456" spans="143:152" s="13" customFormat="1">
      <c r="EM1456" s="31"/>
      <c r="EV1456" s="50"/>
    </row>
    <row r="1457" spans="143:152" s="13" customFormat="1">
      <c r="EM1457" s="31"/>
      <c r="EV1457" s="50"/>
    </row>
    <row r="1458" spans="143:152" s="13" customFormat="1">
      <c r="EM1458" s="31"/>
      <c r="EV1458" s="50"/>
    </row>
    <row r="1459" spans="143:152" s="13" customFormat="1">
      <c r="EM1459" s="31"/>
      <c r="EV1459" s="50"/>
    </row>
    <row r="1460" spans="143:152" s="13" customFormat="1">
      <c r="EM1460" s="31"/>
      <c r="EV1460" s="50"/>
    </row>
    <row r="1461" spans="143:152" s="13" customFormat="1">
      <c r="EM1461" s="31"/>
      <c r="EV1461" s="50"/>
    </row>
    <row r="1462" spans="143:152" s="13" customFormat="1">
      <c r="EM1462" s="31"/>
      <c r="EV1462" s="50"/>
    </row>
    <row r="1463" spans="143:152" s="13" customFormat="1">
      <c r="EM1463" s="31"/>
      <c r="EV1463" s="50"/>
    </row>
    <row r="1464" spans="143:152" s="13" customFormat="1">
      <c r="EM1464" s="31"/>
      <c r="EV1464" s="50"/>
    </row>
    <row r="1465" spans="143:152" s="13" customFormat="1">
      <c r="EM1465" s="31"/>
      <c r="EV1465" s="50"/>
    </row>
    <row r="1466" spans="143:152" s="13" customFormat="1">
      <c r="EM1466" s="31"/>
      <c r="EV1466" s="50"/>
    </row>
    <row r="1467" spans="143:152" s="13" customFormat="1">
      <c r="EM1467" s="31"/>
      <c r="EV1467" s="50"/>
    </row>
    <row r="1468" spans="143:152" s="13" customFormat="1">
      <c r="EM1468" s="31"/>
      <c r="EV1468" s="50"/>
    </row>
    <row r="1469" spans="143:152" s="13" customFormat="1">
      <c r="EM1469" s="31"/>
      <c r="EV1469" s="50"/>
    </row>
    <row r="1470" spans="143:152" s="13" customFormat="1">
      <c r="EM1470" s="31"/>
      <c r="EV1470" s="50"/>
    </row>
    <row r="1471" spans="143:152" s="13" customFormat="1">
      <c r="EM1471" s="31"/>
      <c r="EV1471" s="50"/>
    </row>
    <row r="1472" spans="143:152" s="13" customFormat="1">
      <c r="EM1472" s="31"/>
      <c r="EV1472" s="50"/>
    </row>
    <row r="1473" spans="143:152" s="13" customFormat="1">
      <c r="EM1473" s="31"/>
      <c r="EV1473" s="50"/>
    </row>
    <row r="1474" spans="143:152" s="13" customFormat="1">
      <c r="EM1474" s="31"/>
      <c r="EV1474" s="50"/>
    </row>
    <row r="1475" spans="143:152" s="13" customFormat="1">
      <c r="EM1475" s="31"/>
      <c r="EV1475" s="50"/>
    </row>
    <row r="1476" spans="143:152" s="13" customFormat="1">
      <c r="EM1476" s="31"/>
      <c r="EV1476" s="50"/>
    </row>
    <row r="1477" spans="143:152" s="13" customFormat="1">
      <c r="EM1477" s="31"/>
      <c r="EV1477" s="50"/>
    </row>
    <row r="1478" spans="143:152" s="13" customFormat="1">
      <c r="EM1478" s="31"/>
      <c r="EV1478" s="50"/>
    </row>
    <row r="1479" spans="143:152" s="13" customFormat="1">
      <c r="EM1479" s="31"/>
      <c r="EV1479" s="50"/>
    </row>
    <row r="1480" spans="143:152" s="13" customFormat="1">
      <c r="EM1480" s="31"/>
      <c r="EV1480" s="50"/>
    </row>
    <row r="1481" spans="143:152" s="13" customFormat="1">
      <c r="EM1481" s="31"/>
      <c r="EV1481" s="50"/>
    </row>
    <row r="1482" spans="143:152" s="13" customFormat="1">
      <c r="EM1482" s="31"/>
      <c r="EV1482" s="50"/>
    </row>
    <row r="1483" spans="143:152" s="13" customFormat="1">
      <c r="EM1483" s="31"/>
      <c r="EV1483" s="50"/>
    </row>
    <row r="1484" spans="143:152" s="13" customFormat="1">
      <c r="EM1484" s="31"/>
      <c r="EV1484" s="50"/>
    </row>
    <row r="1485" spans="143:152" s="13" customFormat="1">
      <c r="EM1485" s="31"/>
      <c r="EV1485" s="50"/>
    </row>
    <row r="1486" spans="143:152" s="13" customFormat="1">
      <c r="EM1486" s="31"/>
      <c r="EV1486" s="50"/>
    </row>
    <row r="1487" spans="143:152" s="13" customFormat="1">
      <c r="EM1487" s="31"/>
      <c r="EV1487" s="50"/>
    </row>
    <row r="1488" spans="143:152" s="13" customFormat="1">
      <c r="EM1488" s="31"/>
      <c r="EV1488" s="50"/>
    </row>
    <row r="1489" spans="143:152" s="13" customFormat="1">
      <c r="EM1489" s="31"/>
      <c r="EV1489" s="50"/>
    </row>
    <row r="1490" spans="143:152" s="13" customFormat="1">
      <c r="EM1490" s="31"/>
      <c r="EV1490" s="50"/>
    </row>
    <row r="1491" spans="143:152" s="13" customFormat="1">
      <c r="EM1491" s="31"/>
      <c r="EV1491" s="50"/>
    </row>
    <row r="1492" spans="143:152" s="13" customFormat="1">
      <c r="EM1492" s="31"/>
      <c r="EV1492" s="50"/>
    </row>
    <row r="1493" spans="143:152" s="13" customFormat="1">
      <c r="EM1493" s="31"/>
      <c r="EV1493" s="50"/>
    </row>
    <row r="1494" spans="143:152" s="13" customFormat="1">
      <c r="EM1494" s="31"/>
      <c r="EV1494" s="50"/>
    </row>
    <row r="1495" spans="143:152" s="13" customFormat="1">
      <c r="EM1495" s="31"/>
      <c r="EV1495" s="50"/>
    </row>
    <row r="1496" spans="143:152" s="13" customFormat="1">
      <c r="EM1496" s="31"/>
      <c r="EV1496" s="50"/>
    </row>
    <row r="1497" spans="143:152" s="13" customFormat="1">
      <c r="EM1497" s="31"/>
      <c r="EV1497" s="50"/>
    </row>
    <row r="1498" spans="143:152" s="13" customFormat="1">
      <c r="EM1498" s="31"/>
      <c r="EV1498" s="50"/>
    </row>
    <row r="1499" spans="143:152" s="13" customFormat="1">
      <c r="EM1499" s="31"/>
      <c r="EV1499" s="50"/>
    </row>
    <row r="1500" spans="143:152" s="13" customFormat="1">
      <c r="EM1500" s="31"/>
      <c r="EV1500" s="50"/>
    </row>
    <row r="1501" spans="143:152" s="13" customFormat="1">
      <c r="EM1501" s="31"/>
      <c r="EV1501" s="50"/>
    </row>
    <row r="1502" spans="143:152" s="13" customFormat="1">
      <c r="EM1502" s="31"/>
      <c r="EV1502" s="50"/>
    </row>
    <row r="1503" spans="143:152" s="13" customFormat="1">
      <c r="EM1503" s="31"/>
      <c r="EV1503" s="50"/>
    </row>
    <row r="1504" spans="143:152" s="13" customFormat="1">
      <c r="EM1504" s="31"/>
      <c r="EV1504" s="50"/>
    </row>
    <row r="1505" spans="143:152" s="13" customFormat="1">
      <c r="EM1505" s="31"/>
      <c r="EV1505" s="50"/>
    </row>
    <row r="1506" spans="143:152" s="13" customFormat="1">
      <c r="EM1506" s="31"/>
      <c r="EV1506" s="50"/>
    </row>
    <row r="1507" spans="143:152" s="13" customFormat="1">
      <c r="EM1507" s="31"/>
      <c r="EV1507" s="50"/>
    </row>
    <row r="1508" spans="143:152" s="13" customFormat="1">
      <c r="EM1508" s="31"/>
      <c r="EV1508" s="50"/>
    </row>
    <row r="1509" spans="143:152" s="13" customFormat="1">
      <c r="EM1509" s="31"/>
      <c r="EV1509" s="50"/>
    </row>
    <row r="1510" spans="143:152" s="13" customFormat="1">
      <c r="EM1510" s="31"/>
      <c r="EV1510" s="50"/>
    </row>
    <row r="1511" spans="143:152" s="13" customFormat="1">
      <c r="EM1511" s="31"/>
      <c r="EV1511" s="50"/>
    </row>
    <row r="1512" spans="143:152" s="13" customFormat="1">
      <c r="EM1512" s="31"/>
      <c r="EV1512" s="50"/>
    </row>
    <row r="1513" spans="143:152" s="13" customFormat="1">
      <c r="EM1513" s="31"/>
      <c r="EV1513" s="50"/>
    </row>
    <row r="1514" spans="143:152" s="13" customFormat="1">
      <c r="EM1514" s="31"/>
      <c r="EV1514" s="50"/>
    </row>
    <row r="1515" spans="143:152" s="13" customFormat="1">
      <c r="EM1515" s="31"/>
      <c r="EV1515" s="50"/>
    </row>
    <row r="1516" spans="143:152" s="13" customFormat="1">
      <c r="EM1516" s="31"/>
      <c r="EV1516" s="50"/>
    </row>
    <row r="1517" spans="143:152" s="13" customFormat="1">
      <c r="EM1517" s="31"/>
      <c r="EV1517" s="50"/>
    </row>
    <row r="1518" spans="143:152" s="13" customFormat="1">
      <c r="EM1518" s="31"/>
      <c r="EV1518" s="50"/>
    </row>
    <row r="1519" spans="143:152" s="13" customFormat="1">
      <c r="EM1519" s="31"/>
      <c r="EV1519" s="50"/>
    </row>
    <row r="1520" spans="143:152" s="13" customFormat="1">
      <c r="EM1520" s="31"/>
      <c r="EV1520" s="50"/>
    </row>
    <row r="1521" spans="143:152" s="13" customFormat="1">
      <c r="EM1521" s="31"/>
      <c r="EV1521" s="50"/>
    </row>
    <row r="1522" spans="143:152" s="13" customFormat="1">
      <c r="EM1522" s="31"/>
      <c r="EV1522" s="50"/>
    </row>
    <row r="1523" spans="143:152" s="13" customFormat="1">
      <c r="EM1523" s="31"/>
      <c r="EV1523" s="50"/>
    </row>
    <row r="1524" spans="143:152" s="13" customFormat="1">
      <c r="EM1524" s="31"/>
      <c r="EV1524" s="50"/>
    </row>
    <row r="1525" spans="143:152" s="13" customFormat="1">
      <c r="EM1525" s="31"/>
      <c r="EV1525" s="50"/>
    </row>
    <row r="1526" spans="143:152" s="13" customFormat="1">
      <c r="EM1526" s="31"/>
      <c r="EV1526" s="50"/>
    </row>
    <row r="1527" spans="143:152" s="13" customFormat="1">
      <c r="EM1527" s="31"/>
      <c r="EV1527" s="50"/>
    </row>
    <row r="1528" spans="143:152" s="13" customFormat="1">
      <c r="EM1528" s="31"/>
      <c r="EV1528" s="50"/>
    </row>
    <row r="1529" spans="143:152" s="13" customFormat="1">
      <c r="EM1529" s="31"/>
      <c r="EV1529" s="50"/>
    </row>
    <row r="1530" spans="143:152" s="13" customFormat="1">
      <c r="EM1530" s="31"/>
      <c r="EV1530" s="50"/>
    </row>
    <row r="1531" spans="143:152" s="13" customFormat="1">
      <c r="EM1531" s="31"/>
      <c r="EV1531" s="50"/>
    </row>
    <row r="1532" spans="143:152" s="13" customFormat="1">
      <c r="EM1532" s="31"/>
      <c r="EV1532" s="50"/>
    </row>
    <row r="1533" spans="143:152" s="13" customFormat="1">
      <c r="EM1533" s="31"/>
      <c r="EV1533" s="50"/>
    </row>
    <row r="1534" spans="143:152" s="13" customFormat="1">
      <c r="EM1534" s="31"/>
      <c r="EV1534" s="50"/>
    </row>
    <row r="1535" spans="143:152" s="13" customFormat="1">
      <c r="EM1535" s="31"/>
      <c r="EV1535" s="50"/>
    </row>
    <row r="1536" spans="143:152" s="13" customFormat="1">
      <c r="EM1536" s="31"/>
      <c r="EV1536" s="50"/>
    </row>
    <row r="1537" spans="143:152" s="13" customFormat="1">
      <c r="EM1537" s="31"/>
      <c r="EV1537" s="50"/>
    </row>
    <row r="1538" spans="143:152" s="13" customFormat="1">
      <c r="EM1538" s="31"/>
      <c r="EV1538" s="50"/>
    </row>
    <row r="1539" spans="143:152" s="13" customFormat="1">
      <c r="EM1539" s="31"/>
      <c r="EV1539" s="50"/>
    </row>
    <row r="1540" spans="143:152" s="13" customFormat="1">
      <c r="EM1540" s="31"/>
      <c r="EV1540" s="50"/>
    </row>
    <row r="1541" spans="143:152" s="13" customFormat="1">
      <c r="EM1541" s="31"/>
      <c r="EV1541" s="50"/>
    </row>
    <row r="1542" spans="143:152" s="13" customFormat="1">
      <c r="EM1542" s="31"/>
      <c r="EV1542" s="50"/>
    </row>
    <row r="1543" spans="143:152" s="13" customFormat="1">
      <c r="EM1543" s="31"/>
      <c r="EV1543" s="50"/>
    </row>
    <row r="1544" spans="143:152" s="13" customFormat="1">
      <c r="EM1544" s="31"/>
      <c r="EV1544" s="50"/>
    </row>
    <row r="1545" spans="143:152" s="13" customFormat="1">
      <c r="EM1545" s="31"/>
      <c r="EV1545" s="50"/>
    </row>
    <row r="1546" spans="143:152" s="13" customFormat="1">
      <c r="EM1546" s="31"/>
      <c r="EV1546" s="50"/>
    </row>
    <row r="1547" spans="143:152" s="13" customFormat="1">
      <c r="EM1547" s="31"/>
      <c r="EV1547" s="50"/>
    </row>
    <row r="1548" spans="143:152" s="13" customFormat="1">
      <c r="EM1548" s="31"/>
      <c r="EV1548" s="50"/>
    </row>
    <row r="1549" spans="143:152" s="13" customFormat="1">
      <c r="EM1549" s="31"/>
      <c r="EV1549" s="50"/>
    </row>
    <row r="1550" spans="143:152" s="13" customFormat="1">
      <c r="EM1550" s="31"/>
      <c r="EV1550" s="50"/>
    </row>
    <row r="1551" spans="143:152" s="13" customFormat="1">
      <c r="EM1551" s="31"/>
      <c r="EV1551" s="50"/>
    </row>
    <row r="1552" spans="143:152" s="13" customFormat="1">
      <c r="EM1552" s="31"/>
      <c r="EV1552" s="50"/>
    </row>
    <row r="1553" spans="143:152" s="13" customFormat="1">
      <c r="EM1553" s="31"/>
      <c r="EV1553" s="50"/>
    </row>
    <row r="1554" spans="143:152" s="13" customFormat="1">
      <c r="EM1554" s="31"/>
      <c r="EV1554" s="50"/>
    </row>
    <row r="1555" spans="143:152" s="13" customFormat="1">
      <c r="EM1555" s="31"/>
      <c r="EV1555" s="50"/>
    </row>
    <row r="1556" spans="143:152" s="13" customFormat="1">
      <c r="EM1556" s="31"/>
      <c r="EV1556" s="50"/>
    </row>
    <row r="1557" spans="143:152" s="13" customFormat="1">
      <c r="EM1557" s="31"/>
      <c r="EV1557" s="50"/>
    </row>
    <row r="1558" spans="143:152" s="13" customFormat="1">
      <c r="EM1558" s="31"/>
      <c r="EV1558" s="50"/>
    </row>
    <row r="1559" spans="143:152" s="13" customFormat="1">
      <c r="EM1559" s="31"/>
      <c r="EV1559" s="50"/>
    </row>
    <row r="1560" spans="143:152" s="13" customFormat="1">
      <c r="EM1560" s="31"/>
      <c r="EV1560" s="50"/>
    </row>
    <row r="1561" spans="143:152" s="13" customFormat="1">
      <c r="EM1561" s="31"/>
      <c r="EV1561" s="50"/>
    </row>
    <row r="1562" spans="143:152" s="13" customFormat="1">
      <c r="EM1562" s="31"/>
      <c r="EV1562" s="50"/>
    </row>
    <row r="1563" spans="143:152" s="13" customFormat="1">
      <c r="EM1563" s="31"/>
      <c r="EV1563" s="50"/>
    </row>
    <row r="1564" spans="143:152" s="13" customFormat="1">
      <c r="EM1564" s="31"/>
      <c r="EV1564" s="50"/>
    </row>
    <row r="1565" spans="143:152" s="13" customFormat="1">
      <c r="EM1565" s="31"/>
      <c r="EV1565" s="50"/>
    </row>
    <row r="1566" spans="143:152" s="13" customFormat="1">
      <c r="EM1566" s="31"/>
      <c r="EV1566" s="50"/>
    </row>
    <row r="1567" spans="143:152" s="13" customFormat="1">
      <c r="EM1567" s="31"/>
      <c r="EV1567" s="50"/>
    </row>
    <row r="1568" spans="143:152" s="13" customFormat="1">
      <c r="EM1568" s="31"/>
      <c r="EV1568" s="50"/>
    </row>
    <row r="1569" spans="143:152" s="13" customFormat="1">
      <c r="EM1569" s="31"/>
      <c r="EV1569" s="50"/>
    </row>
    <row r="1570" spans="143:152" s="13" customFormat="1">
      <c r="EM1570" s="31"/>
      <c r="EV1570" s="50"/>
    </row>
    <row r="1571" spans="143:152" s="13" customFormat="1">
      <c r="EM1571" s="31"/>
      <c r="EV1571" s="50"/>
    </row>
    <row r="1572" spans="143:152" s="13" customFormat="1">
      <c r="EM1572" s="31"/>
      <c r="EV1572" s="50"/>
    </row>
    <row r="1573" spans="143:152" s="13" customFormat="1">
      <c r="EM1573" s="31"/>
      <c r="EV1573" s="50"/>
    </row>
    <row r="1574" spans="143:152" s="13" customFormat="1">
      <c r="EM1574" s="31"/>
      <c r="EV1574" s="50"/>
    </row>
    <row r="1575" spans="143:152" s="13" customFormat="1">
      <c r="EM1575" s="31"/>
      <c r="EV1575" s="50"/>
    </row>
    <row r="1576" spans="143:152" s="13" customFormat="1">
      <c r="EM1576" s="31"/>
      <c r="EV1576" s="50"/>
    </row>
    <row r="1577" spans="143:152" s="13" customFormat="1">
      <c r="EM1577" s="31"/>
      <c r="EV1577" s="50"/>
    </row>
    <row r="1578" spans="143:152" s="13" customFormat="1">
      <c r="EM1578" s="31"/>
      <c r="EV1578" s="50"/>
    </row>
    <row r="1579" spans="143:152" s="13" customFormat="1">
      <c r="EM1579" s="31"/>
      <c r="EV1579" s="50"/>
    </row>
    <row r="1580" spans="143:152" s="13" customFormat="1">
      <c r="EM1580" s="31"/>
      <c r="EV1580" s="50"/>
    </row>
    <row r="1581" spans="143:152" s="13" customFormat="1">
      <c r="EM1581" s="31"/>
      <c r="EV1581" s="50"/>
    </row>
    <row r="1582" spans="143:152" s="13" customFormat="1">
      <c r="EM1582" s="31"/>
      <c r="EV1582" s="50"/>
    </row>
    <row r="1583" spans="143:152" s="13" customFormat="1">
      <c r="EM1583" s="31"/>
      <c r="EV1583" s="50"/>
    </row>
    <row r="1584" spans="143:152" s="13" customFormat="1">
      <c r="EM1584" s="31"/>
      <c r="EV1584" s="50"/>
    </row>
    <row r="1585" spans="143:152" s="13" customFormat="1">
      <c r="EM1585" s="31"/>
      <c r="EV1585" s="50"/>
    </row>
    <row r="1586" spans="143:152" s="13" customFormat="1">
      <c r="EM1586" s="31"/>
      <c r="EV1586" s="50"/>
    </row>
    <row r="1587" spans="143:152" s="13" customFormat="1">
      <c r="EM1587" s="31"/>
      <c r="EV1587" s="50"/>
    </row>
    <row r="1588" spans="143:152" s="13" customFormat="1">
      <c r="EM1588" s="31"/>
      <c r="EV1588" s="50"/>
    </row>
    <row r="1589" spans="143:152" s="13" customFormat="1">
      <c r="EM1589" s="31"/>
      <c r="EV1589" s="50"/>
    </row>
    <row r="1590" spans="143:152" s="13" customFormat="1">
      <c r="EM1590" s="31"/>
      <c r="EV1590" s="50"/>
    </row>
    <row r="1591" spans="143:152" s="13" customFormat="1">
      <c r="EM1591" s="31"/>
      <c r="EV1591" s="50"/>
    </row>
    <row r="1592" spans="143:152" s="13" customFormat="1">
      <c r="EM1592" s="31"/>
      <c r="EV1592" s="50"/>
    </row>
    <row r="1593" spans="143:152" s="13" customFormat="1">
      <c r="EM1593" s="31"/>
      <c r="EV1593" s="50"/>
    </row>
    <row r="1594" spans="143:152" s="13" customFormat="1">
      <c r="EM1594" s="31"/>
      <c r="EV1594" s="50"/>
    </row>
    <row r="1595" spans="143:152" s="13" customFormat="1">
      <c r="EM1595" s="31"/>
      <c r="EV1595" s="50"/>
    </row>
    <row r="1596" spans="143:152" s="13" customFormat="1">
      <c r="EM1596" s="31"/>
      <c r="EV1596" s="50"/>
    </row>
    <row r="1597" spans="143:152" s="13" customFormat="1">
      <c r="EM1597" s="31"/>
      <c r="EV1597" s="50"/>
    </row>
    <row r="1598" spans="143:152" s="13" customFormat="1">
      <c r="EM1598" s="31"/>
      <c r="EV1598" s="50"/>
    </row>
    <row r="1599" spans="143:152" s="13" customFormat="1">
      <c r="EM1599" s="31"/>
      <c r="EV1599" s="50"/>
    </row>
    <row r="1600" spans="143:152" s="13" customFormat="1">
      <c r="EM1600" s="31"/>
      <c r="EV1600" s="50"/>
    </row>
    <row r="1601" spans="143:152" s="13" customFormat="1">
      <c r="EM1601" s="31"/>
      <c r="EV1601" s="50"/>
    </row>
    <row r="1602" spans="143:152" s="13" customFormat="1">
      <c r="EM1602" s="31"/>
      <c r="EV1602" s="50"/>
    </row>
    <row r="1603" spans="143:152" s="13" customFormat="1">
      <c r="EM1603" s="31"/>
      <c r="EV1603" s="50"/>
    </row>
    <row r="1604" spans="143:152" s="13" customFormat="1">
      <c r="EM1604" s="31"/>
      <c r="EV1604" s="50"/>
    </row>
    <row r="1605" spans="143:152" s="13" customFormat="1">
      <c r="EM1605" s="31"/>
      <c r="EV1605" s="50"/>
    </row>
    <row r="1606" spans="143:152" s="13" customFormat="1">
      <c r="EM1606" s="31"/>
      <c r="EV1606" s="50"/>
    </row>
    <row r="1607" spans="143:152" s="13" customFormat="1">
      <c r="EM1607" s="31"/>
      <c r="EV1607" s="50"/>
    </row>
    <row r="1608" spans="143:152" s="13" customFormat="1">
      <c r="EM1608" s="31"/>
      <c r="EV1608" s="50"/>
    </row>
    <row r="1609" spans="143:152" s="13" customFormat="1">
      <c r="EM1609" s="31"/>
      <c r="EV1609" s="50"/>
    </row>
    <row r="1610" spans="143:152" s="13" customFormat="1">
      <c r="EM1610" s="31"/>
      <c r="EV1610" s="50"/>
    </row>
    <row r="1611" spans="143:152" s="13" customFormat="1">
      <c r="EM1611" s="31"/>
      <c r="EV1611" s="50"/>
    </row>
    <row r="1612" spans="143:152" s="13" customFormat="1">
      <c r="EM1612" s="31"/>
      <c r="EV1612" s="50"/>
    </row>
    <row r="1613" spans="143:152" s="13" customFormat="1">
      <c r="EM1613" s="31"/>
      <c r="EV1613" s="50"/>
    </row>
    <row r="1614" spans="143:152" s="13" customFormat="1">
      <c r="EM1614" s="31"/>
      <c r="EV1614" s="50"/>
    </row>
    <row r="1615" spans="143:152" s="13" customFormat="1">
      <c r="EM1615" s="31"/>
      <c r="EV1615" s="50"/>
    </row>
    <row r="1616" spans="143:152" s="13" customFormat="1">
      <c r="EM1616" s="31"/>
      <c r="EV1616" s="50"/>
    </row>
    <row r="1617" spans="143:152" s="13" customFormat="1">
      <c r="EM1617" s="31"/>
      <c r="EV1617" s="50"/>
    </row>
    <row r="1618" spans="143:152" s="13" customFormat="1">
      <c r="EM1618" s="31"/>
      <c r="EV1618" s="50"/>
    </row>
    <row r="1619" spans="143:152" s="13" customFormat="1">
      <c r="EM1619" s="31"/>
      <c r="EV1619" s="50"/>
    </row>
    <row r="1620" spans="143:152" s="13" customFormat="1">
      <c r="EM1620" s="31"/>
      <c r="EV1620" s="50"/>
    </row>
    <row r="1621" spans="143:152" s="13" customFormat="1">
      <c r="EM1621" s="31"/>
      <c r="EV1621" s="50"/>
    </row>
    <row r="1622" spans="143:152" s="13" customFormat="1">
      <c r="EM1622" s="31"/>
      <c r="EV1622" s="50"/>
    </row>
    <row r="1623" spans="143:152" s="13" customFormat="1">
      <c r="EM1623" s="31"/>
      <c r="EV1623" s="50"/>
    </row>
    <row r="1624" spans="143:152" s="13" customFormat="1">
      <c r="EM1624" s="31"/>
      <c r="EV1624" s="50"/>
    </row>
    <row r="1625" spans="143:152" s="13" customFormat="1">
      <c r="EM1625" s="31"/>
      <c r="EV1625" s="50"/>
    </row>
    <row r="1626" spans="143:152" s="13" customFormat="1">
      <c r="EM1626" s="31"/>
      <c r="EV1626" s="50"/>
    </row>
    <row r="1627" spans="143:152" s="13" customFormat="1">
      <c r="EM1627" s="31"/>
      <c r="EV1627" s="50"/>
    </row>
    <row r="1628" spans="143:152" s="13" customFormat="1">
      <c r="EM1628" s="31"/>
      <c r="EV1628" s="50"/>
    </row>
    <row r="1629" spans="143:152" s="13" customFormat="1">
      <c r="EM1629" s="31"/>
      <c r="EV1629" s="50"/>
    </row>
    <row r="1630" spans="143:152" s="13" customFormat="1">
      <c r="EM1630" s="31"/>
      <c r="EV1630" s="50"/>
    </row>
    <row r="1631" spans="143:152" s="13" customFormat="1">
      <c r="EM1631" s="31"/>
      <c r="EV1631" s="50"/>
    </row>
    <row r="1632" spans="143:152" s="13" customFormat="1">
      <c r="EM1632" s="31"/>
      <c r="EV1632" s="50"/>
    </row>
    <row r="1633" spans="143:152" s="13" customFormat="1">
      <c r="EM1633" s="31"/>
      <c r="EV1633" s="50"/>
    </row>
    <row r="1634" spans="143:152" s="13" customFormat="1">
      <c r="EM1634" s="31"/>
      <c r="EV1634" s="50"/>
    </row>
    <row r="1635" spans="143:152" s="13" customFormat="1">
      <c r="EM1635" s="31"/>
      <c r="EV1635" s="50"/>
    </row>
    <row r="1636" spans="143:152" s="13" customFormat="1">
      <c r="EM1636" s="31"/>
      <c r="EV1636" s="50"/>
    </row>
    <row r="1637" spans="143:152" s="13" customFormat="1">
      <c r="EM1637" s="31"/>
      <c r="EV1637" s="50"/>
    </row>
    <row r="1638" spans="143:152" s="13" customFormat="1">
      <c r="EM1638" s="31"/>
      <c r="EV1638" s="50"/>
    </row>
    <row r="1639" spans="143:152" s="13" customFormat="1">
      <c r="EM1639" s="31"/>
      <c r="EV1639" s="50"/>
    </row>
    <row r="1640" spans="143:152" s="13" customFormat="1">
      <c r="EM1640" s="31"/>
      <c r="EV1640" s="50"/>
    </row>
    <row r="1641" spans="143:152" s="13" customFormat="1">
      <c r="EM1641" s="31"/>
      <c r="EV1641" s="50"/>
    </row>
    <row r="1642" spans="143:152" s="13" customFormat="1">
      <c r="EM1642" s="31"/>
      <c r="EV1642" s="50"/>
    </row>
    <row r="1643" spans="143:152" s="13" customFormat="1">
      <c r="EM1643" s="31"/>
      <c r="EV1643" s="50"/>
    </row>
    <row r="1644" spans="143:152" s="13" customFormat="1">
      <c r="EM1644" s="31"/>
      <c r="EV1644" s="50"/>
    </row>
    <row r="1645" spans="143:152" s="13" customFormat="1">
      <c r="EM1645" s="31"/>
      <c r="EV1645" s="50"/>
    </row>
    <row r="1646" spans="143:152" s="13" customFormat="1">
      <c r="EM1646" s="31"/>
      <c r="EV1646" s="50"/>
    </row>
    <row r="1647" spans="143:152" s="13" customFormat="1">
      <c r="EM1647" s="31"/>
      <c r="EV1647" s="50"/>
    </row>
    <row r="1648" spans="143:152" s="13" customFormat="1">
      <c r="EM1648" s="31"/>
      <c r="EV1648" s="50"/>
    </row>
    <row r="1649" spans="143:152" s="13" customFormat="1">
      <c r="EM1649" s="31"/>
      <c r="EV1649" s="50"/>
    </row>
    <row r="1650" spans="143:152" s="13" customFormat="1">
      <c r="EM1650" s="31"/>
      <c r="EV1650" s="50"/>
    </row>
    <row r="1651" spans="143:152" s="13" customFormat="1">
      <c r="EM1651" s="31"/>
      <c r="EV1651" s="50"/>
    </row>
    <row r="1652" spans="143:152" s="13" customFormat="1">
      <c r="EM1652" s="31"/>
      <c r="EV1652" s="50"/>
    </row>
    <row r="1653" spans="143:152" s="13" customFormat="1">
      <c r="EM1653" s="31"/>
      <c r="EV1653" s="50"/>
    </row>
    <row r="1654" spans="143:152" s="13" customFormat="1">
      <c r="EM1654" s="31"/>
      <c r="EV1654" s="50"/>
    </row>
    <row r="1655" spans="143:152" s="13" customFormat="1">
      <c r="EM1655" s="31"/>
      <c r="EV1655" s="50"/>
    </row>
    <row r="1656" spans="143:152" s="13" customFormat="1">
      <c r="EM1656" s="31"/>
      <c r="EV1656" s="50"/>
    </row>
    <row r="1657" spans="143:152" s="13" customFormat="1">
      <c r="EM1657" s="31"/>
      <c r="EV1657" s="50"/>
    </row>
    <row r="1658" spans="143:152" s="13" customFormat="1">
      <c r="EM1658" s="31"/>
      <c r="EV1658" s="50"/>
    </row>
    <row r="1659" spans="143:152" s="13" customFormat="1">
      <c r="EM1659" s="31"/>
      <c r="EV1659" s="50"/>
    </row>
    <row r="1660" spans="143:152" s="13" customFormat="1">
      <c r="EM1660" s="31"/>
      <c r="EV1660" s="50"/>
    </row>
    <row r="1661" spans="143:152" s="13" customFormat="1">
      <c r="EM1661" s="31"/>
      <c r="EV1661" s="50"/>
    </row>
    <row r="1662" spans="143:152" s="13" customFormat="1">
      <c r="EM1662" s="31"/>
      <c r="EV1662" s="50"/>
    </row>
    <row r="1663" spans="143:152" s="13" customFormat="1">
      <c r="EM1663" s="31"/>
      <c r="EV1663" s="50"/>
    </row>
    <row r="1664" spans="143:152" s="13" customFormat="1">
      <c r="EM1664" s="31"/>
      <c r="EV1664" s="50"/>
    </row>
    <row r="1665" spans="143:152" s="13" customFormat="1">
      <c r="EM1665" s="31"/>
      <c r="EV1665" s="50"/>
    </row>
    <row r="1666" spans="143:152" s="13" customFormat="1">
      <c r="EM1666" s="31"/>
      <c r="EV1666" s="50"/>
    </row>
    <row r="1667" spans="143:152" s="13" customFormat="1">
      <c r="EM1667" s="31"/>
      <c r="EV1667" s="50"/>
    </row>
    <row r="1668" spans="143:152" s="13" customFormat="1">
      <c r="EM1668" s="31"/>
      <c r="EV1668" s="50"/>
    </row>
    <row r="1669" spans="143:152" s="13" customFormat="1">
      <c r="EM1669" s="31"/>
      <c r="EV1669" s="50"/>
    </row>
    <row r="1670" spans="143:152" s="13" customFormat="1">
      <c r="EM1670" s="31"/>
      <c r="EV1670" s="50"/>
    </row>
    <row r="1671" spans="143:152" s="13" customFormat="1">
      <c r="EM1671" s="31"/>
      <c r="EV1671" s="50"/>
    </row>
    <row r="1672" spans="143:152" s="13" customFormat="1">
      <c r="EM1672" s="31"/>
      <c r="EV1672" s="50"/>
    </row>
    <row r="1673" spans="143:152" s="13" customFormat="1">
      <c r="EM1673" s="31"/>
      <c r="EV1673" s="50"/>
    </row>
    <row r="1674" spans="143:152" s="13" customFormat="1">
      <c r="EM1674" s="31"/>
      <c r="EV1674" s="50"/>
    </row>
    <row r="1675" spans="143:152" s="13" customFormat="1">
      <c r="EM1675" s="31"/>
      <c r="EV1675" s="50"/>
    </row>
    <row r="1676" spans="143:152" s="13" customFormat="1">
      <c r="EM1676" s="31"/>
      <c r="EV1676" s="50"/>
    </row>
    <row r="1677" spans="143:152" s="13" customFormat="1">
      <c r="EM1677" s="31"/>
      <c r="EV1677" s="50"/>
    </row>
    <row r="1678" spans="143:152" s="13" customFormat="1">
      <c r="EM1678" s="31"/>
      <c r="EV1678" s="50"/>
    </row>
    <row r="1679" spans="143:152" s="13" customFormat="1">
      <c r="EM1679" s="31"/>
      <c r="EV1679" s="50"/>
    </row>
    <row r="1680" spans="143:152" s="13" customFormat="1">
      <c r="EM1680" s="31"/>
      <c r="EV1680" s="50"/>
    </row>
    <row r="1681" spans="143:152" s="13" customFormat="1">
      <c r="EM1681" s="31"/>
      <c r="EV1681" s="50"/>
    </row>
    <row r="1682" spans="143:152" s="13" customFormat="1">
      <c r="EM1682" s="31"/>
      <c r="EV1682" s="50"/>
    </row>
    <row r="1683" spans="143:152" s="13" customFormat="1">
      <c r="EM1683" s="31"/>
      <c r="EV1683" s="50"/>
    </row>
    <row r="1684" spans="143:152" s="13" customFormat="1">
      <c r="EM1684" s="31"/>
      <c r="EV1684" s="50"/>
    </row>
    <row r="1685" spans="143:152" s="13" customFormat="1">
      <c r="EM1685" s="31"/>
      <c r="EV1685" s="50"/>
    </row>
    <row r="1686" spans="143:152" s="13" customFormat="1">
      <c r="EM1686" s="31"/>
      <c r="EV1686" s="50"/>
    </row>
    <row r="1687" spans="143:152" s="13" customFormat="1">
      <c r="EM1687" s="31"/>
      <c r="EV1687" s="50"/>
    </row>
    <row r="1688" spans="143:152" s="13" customFormat="1">
      <c r="EM1688" s="31"/>
      <c r="EV1688" s="50"/>
    </row>
    <row r="1689" spans="143:152" s="13" customFormat="1">
      <c r="EM1689" s="31"/>
      <c r="EV1689" s="50"/>
    </row>
    <row r="1690" spans="143:152" s="13" customFormat="1">
      <c r="EM1690" s="31"/>
      <c r="EV1690" s="50"/>
    </row>
    <row r="1691" spans="143:152" s="13" customFormat="1">
      <c r="EM1691" s="31"/>
      <c r="EV1691" s="50"/>
    </row>
    <row r="1692" spans="143:152" s="13" customFormat="1">
      <c r="EM1692" s="31"/>
      <c r="EV1692" s="50"/>
    </row>
    <row r="1693" spans="143:152" s="13" customFormat="1">
      <c r="EM1693" s="31"/>
      <c r="EV1693" s="50"/>
    </row>
    <row r="1694" spans="143:152" s="13" customFormat="1">
      <c r="EM1694" s="31"/>
      <c r="EV1694" s="50"/>
    </row>
    <row r="1695" spans="143:152" s="13" customFormat="1">
      <c r="EM1695" s="31"/>
      <c r="EV1695" s="50"/>
    </row>
    <row r="1696" spans="143:152" s="13" customFormat="1">
      <c r="EM1696" s="31"/>
      <c r="EV1696" s="50"/>
    </row>
    <row r="1697" spans="143:152" s="13" customFormat="1">
      <c r="EM1697" s="31"/>
      <c r="EV1697" s="50"/>
    </row>
    <row r="1698" spans="143:152" s="13" customFormat="1">
      <c r="EM1698" s="31"/>
      <c r="EV1698" s="50"/>
    </row>
    <row r="1699" spans="143:152" s="13" customFormat="1">
      <c r="EM1699" s="31"/>
      <c r="EV1699" s="50"/>
    </row>
    <row r="1700" spans="143:152" s="13" customFormat="1">
      <c r="EM1700" s="31"/>
      <c r="EV1700" s="50"/>
    </row>
    <row r="1701" spans="143:152" s="13" customFormat="1">
      <c r="EM1701" s="31"/>
      <c r="EV1701" s="50"/>
    </row>
    <row r="1702" spans="143:152" s="13" customFormat="1">
      <c r="EM1702" s="31"/>
      <c r="EV1702" s="50"/>
    </row>
    <row r="1703" spans="143:152" s="13" customFormat="1">
      <c r="EM1703" s="31"/>
      <c r="EV1703" s="50"/>
    </row>
    <row r="1704" spans="143:152" s="13" customFormat="1">
      <c r="EM1704" s="31"/>
      <c r="EV1704" s="50"/>
    </row>
    <row r="1705" spans="143:152" s="13" customFormat="1">
      <c r="EM1705" s="31"/>
      <c r="EV1705" s="50"/>
    </row>
    <row r="1706" spans="143:152" s="13" customFormat="1">
      <c r="EM1706" s="31"/>
      <c r="EV1706" s="50"/>
    </row>
    <row r="1707" spans="143:152" s="13" customFormat="1">
      <c r="EM1707" s="31"/>
      <c r="EV1707" s="50"/>
    </row>
    <row r="1708" spans="143:152" s="13" customFormat="1">
      <c r="EM1708" s="31"/>
      <c r="EV1708" s="50"/>
    </row>
    <row r="1709" spans="143:152" s="13" customFormat="1">
      <c r="EM1709" s="31"/>
      <c r="EV1709" s="50"/>
    </row>
    <row r="1710" spans="143:152" s="13" customFormat="1">
      <c r="EM1710" s="31"/>
      <c r="EV1710" s="50"/>
    </row>
    <row r="1711" spans="143:152" s="13" customFormat="1">
      <c r="EM1711" s="31"/>
      <c r="EV1711" s="50"/>
    </row>
    <row r="1712" spans="143:152" s="13" customFormat="1">
      <c r="EM1712" s="31"/>
      <c r="EV1712" s="50"/>
    </row>
    <row r="1713" spans="143:152" s="13" customFormat="1">
      <c r="EM1713" s="31"/>
      <c r="EV1713" s="50"/>
    </row>
    <row r="1714" spans="143:152" s="13" customFormat="1">
      <c r="EM1714" s="31"/>
      <c r="EV1714" s="50"/>
    </row>
    <row r="1715" spans="143:152" s="13" customFormat="1">
      <c r="EM1715" s="31"/>
      <c r="EV1715" s="50"/>
    </row>
    <row r="1716" spans="143:152" s="13" customFormat="1">
      <c r="EM1716" s="31"/>
      <c r="EV1716" s="50"/>
    </row>
    <row r="1717" spans="143:152" s="13" customFormat="1">
      <c r="EM1717" s="31"/>
      <c r="EV1717" s="50"/>
    </row>
    <row r="1718" spans="143:152" s="13" customFormat="1">
      <c r="EM1718" s="31"/>
      <c r="EV1718" s="50"/>
    </row>
    <row r="1719" spans="143:152" s="13" customFormat="1">
      <c r="EM1719" s="31"/>
      <c r="EV1719" s="50"/>
    </row>
    <row r="1720" spans="143:152" s="13" customFormat="1">
      <c r="EM1720" s="31"/>
      <c r="EV1720" s="50"/>
    </row>
    <row r="1721" spans="143:152" s="13" customFormat="1">
      <c r="EM1721" s="31"/>
      <c r="EV1721" s="50"/>
    </row>
    <row r="1722" spans="143:152" s="13" customFormat="1">
      <c r="EM1722" s="31"/>
      <c r="EV1722" s="50"/>
    </row>
    <row r="1723" spans="143:152" s="13" customFormat="1">
      <c r="EM1723" s="31"/>
      <c r="EV1723" s="50"/>
    </row>
    <row r="1724" spans="143:152" s="13" customFormat="1">
      <c r="EM1724" s="31"/>
      <c r="EV1724" s="50"/>
    </row>
    <row r="1725" spans="143:152" s="13" customFormat="1">
      <c r="EM1725" s="31"/>
      <c r="EV1725" s="50"/>
    </row>
    <row r="1726" spans="143:152" s="13" customFormat="1">
      <c r="EM1726" s="31"/>
      <c r="EV1726" s="50"/>
    </row>
    <row r="1727" spans="143:152" s="13" customFormat="1">
      <c r="EM1727" s="31"/>
      <c r="EV1727" s="50"/>
    </row>
    <row r="1728" spans="143:152" s="13" customFormat="1">
      <c r="EM1728" s="31"/>
      <c r="EV1728" s="50"/>
    </row>
    <row r="1729" spans="143:152" s="13" customFormat="1">
      <c r="EM1729" s="31"/>
      <c r="EV1729" s="50"/>
    </row>
    <row r="1730" spans="143:152" s="13" customFormat="1">
      <c r="EM1730" s="31"/>
      <c r="EV1730" s="50"/>
    </row>
    <row r="1731" spans="143:152" s="13" customFormat="1">
      <c r="EM1731" s="31"/>
      <c r="EV1731" s="50"/>
    </row>
    <row r="1732" spans="143:152" s="13" customFormat="1">
      <c r="EM1732" s="31"/>
      <c r="EV1732" s="50"/>
    </row>
    <row r="1733" spans="143:152" s="13" customFormat="1">
      <c r="EM1733" s="31"/>
      <c r="EV1733" s="50"/>
    </row>
    <row r="1734" spans="143:152" s="13" customFormat="1">
      <c r="EM1734" s="31"/>
      <c r="EV1734" s="50"/>
    </row>
    <row r="1735" spans="143:152" s="13" customFormat="1">
      <c r="EM1735" s="31"/>
      <c r="EV1735" s="50"/>
    </row>
    <row r="1736" spans="143:152" s="13" customFormat="1">
      <c r="EM1736" s="31"/>
      <c r="EV1736" s="50"/>
    </row>
    <row r="1737" spans="143:152" s="13" customFormat="1">
      <c r="EM1737" s="31"/>
      <c r="EV1737" s="50"/>
    </row>
    <row r="1738" spans="143:152" s="13" customFormat="1">
      <c r="EM1738" s="31"/>
      <c r="EV1738" s="50"/>
    </row>
    <row r="1739" spans="143:152" s="13" customFormat="1">
      <c r="EM1739" s="31"/>
      <c r="EV1739" s="50"/>
    </row>
    <row r="1740" spans="143:152" s="13" customFormat="1">
      <c r="EM1740" s="31"/>
      <c r="EV1740" s="50"/>
    </row>
    <row r="1741" spans="143:152" s="13" customFormat="1">
      <c r="EM1741" s="31"/>
      <c r="EV1741" s="50"/>
    </row>
    <row r="1742" spans="143:152" s="13" customFormat="1">
      <c r="EM1742" s="31"/>
      <c r="EV1742" s="50"/>
    </row>
    <row r="1743" spans="143:152" s="13" customFormat="1">
      <c r="EM1743" s="31"/>
      <c r="EV1743" s="50"/>
    </row>
    <row r="1744" spans="143:152" s="13" customFormat="1">
      <c r="EM1744" s="31"/>
      <c r="EV1744" s="50"/>
    </row>
    <row r="1745" spans="143:152" s="13" customFormat="1">
      <c r="EM1745" s="31"/>
      <c r="EV1745" s="50"/>
    </row>
    <row r="1746" spans="143:152" s="13" customFormat="1">
      <c r="EM1746" s="31"/>
      <c r="EV1746" s="50"/>
    </row>
    <row r="1747" spans="143:152" s="13" customFormat="1">
      <c r="EM1747" s="31"/>
      <c r="EV1747" s="50"/>
    </row>
    <row r="1748" spans="143:152" s="13" customFormat="1">
      <c r="EM1748" s="31"/>
      <c r="EV1748" s="50"/>
    </row>
    <row r="1749" spans="143:152" s="13" customFormat="1">
      <c r="EM1749" s="31"/>
      <c r="EV1749" s="50"/>
    </row>
    <row r="1750" spans="143:152" s="13" customFormat="1">
      <c r="EM1750" s="31"/>
      <c r="EV1750" s="50"/>
    </row>
    <row r="1751" spans="143:152" s="13" customFormat="1">
      <c r="EM1751" s="31"/>
      <c r="EV1751" s="50"/>
    </row>
    <row r="1752" spans="143:152" s="13" customFormat="1">
      <c r="EM1752" s="31"/>
      <c r="EV1752" s="50"/>
    </row>
    <row r="1753" spans="143:152" s="13" customFormat="1">
      <c r="EM1753" s="31"/>
      <c r="EV1753" s="50"/>
    </row>
    <row r="1754" spans="143:152" s="13" customFormat="1">
      <c r="EM1754" s="31"/>
      <c r="EV1754" s="50"/>
    </row>
    <row r="1755" spans="143:152" s="13" customFormat="1">
      <c r="EM1755" s="31"/>
      <c r="EV1755" s="50"/>
    </row>
    <row r="1756" spans="143:152" s="13" customFormat="1">
      <c r="EM1756" s="31"/>
      <c r="EV1756" s="50"/>
    </row>
    <row r="1757" spans="143:152" s="13" customFormat="1">
      <c r="EM1757" s="31"/>
      <c r="EV1757" s="50"/>
    </row>
    <row r="1758" spans="143:152" s="13" customFormat="1">
      <c r="EM1758" s="31"/>
      <c r="EV1758" s="50"/>
    </row>
    <row r="1759" spans="143:152" s="13" customFormat="1">
      <c r="EM1759" s="31"/>
      <c r="EV1759" s="50"/>
    </row>
    <row r="1760" spans="143:152" s="13" customFormat="1">
      <c r="EM1760" s="31"/>
      <c r="EV1760" s="50"/>
    </row>
    <row r="1761" spans="143:152" s="13" customFormat="1">
      <c r="EM1761" s="31"/>
      <c r="EV1761" s="50"/>
    </row>
    <row r="1762" spans="143:152" s="13" customFormat="1">
      <c r="EM1762" s="31"/>
      <c r="EV1762" s="50"/>
    </row>
    <row r="1763" spans="143:152" s="13" customFormat="1">
      <c r="EM1763" s="31"/>
      <c r="EV1763" s="50"/>
    </row>
    <row r="1764" spans="143:152" s="13" customFormat="1">
      <c r="EM1764" s="31"/>
      <c r="EV1764" s="50"/>
    </row>
    <row r="1765" spans="143:152" s="13" customFormat="1">
      <c r="EM1765" s="31"/>
      <c r="EV1765" s="50"/>
    </row>
    <row r="1766" spans="143:152" s="13" customFormat="1">
      <c r="EM1766" s="31"/>
      <c r="EV1766" s="50"/>
    </row>
    <row r="1767" spans="143:152" s="13" customFormat="1">
      <c r="EM1767" s="31"/>
      <c r="EV1767" s="50"/>
    </row>
    <row r="1768" spans="143:152" s="13" customFormat="1">
      <c r="EM1768" s="31"/>
      <c r="EV1768" s="50"/>
    </row>
    <row r="1769" spans="143:152" s="13" customFormat="1">
      <c r="EM1769" s="31"/>
      <c r="EV1769" s="50"/>
    </row>
    <row r="1770" spans="143:152" s="13" customFormat="1">
      <c r="EM1770" s="31"/>
      <c r="EV1770" s="50"/>
    </row>
    <row r="1771" spans="143:152" s="13" customFormat="1">
      <c r="EM1771" s="31"/>
      <c r="EV1771" s="50"/>
    </row>
    <row r="1772" spans="143:152" s="13" customFormat="1">
      <c r="EM1772" s="31"/>
      <c r="EV1772" s="50"/>
    </row>
    <row r="1773" spans="143:152" s="13" customFormat="1">
      <c r="EM1773" s="31"/>
      <c r="EV1773" s="50"/>
    </row>
    <row r="1774" spans="143:152" s="13" customFormat="1">
      <c r="EM1774" s="31"/>
      <c r="EV1774" s="50"/>
    </row>
    <row r="1775" spans="143:152" s="13" customFormat="1">
      <c r="EM1775" s="31"/>
      <c r="EV1775" s="50"/>
    </row>
    <row r="1776" spans="143:152" s="13" customFormat="1">
      <c r="EM1776" s="31"/>
      <c r="EV1776" s="50"/>
    </row>
    <row r="1777" spans="143:152" s="13" customFormat="1">
      <c r="EM1777" s="31"/>
      <c r="EV1777" s="50"/>
    </row>
    <row r="1778" spans="143:152" s="13" customFormat="1">
      <c r="EM1778" s="31"/>
      <c r="EV1778" s="50"/>
    </row>
    <row r="1779" spans="143:152" s="13" customFormat="1">
      <c r="EM1779" s="31"/>
      <c r="EV1779" s="50"/>
    </row>
    <row r="1780" spans="143:152" s="13" customFormat="1">
      <c r="EM1780" s="31"/>
      <c r="EV1780" s="50"/>
    </row>
    <row r="1781" spans="143:152" s="13" customFormat="1">
      <c r="EM1781" s="31"/>
      <c r="EV1781" s="50"/>
    </row>
    <row r="1782" spans="143:152" s="13" customFormat="1">
      <c r="EM1782" s="31"/>
      <c r="EV1782" s="50"/>
    </row>
    <row r="1783" spans="143:152" s="13" customFormat="1">
      <c r="EM1783" s="31"/>
      <c r="EV1783" s="50"/>
    </row>
    <row r="1784" spans="143:152" s="13" customFormat="1">
      <c r="EM1784" s="31"/>
      <c r="EV1784" s="50"/>
    </row>
    <row r="1785" spans="143:152" s="13" customFormat="1">
      <c r="EM1785" s="31"/>
      <c r="EV1785" s="50"/>
    </row>
    <row r="1786" spans="143:152" s="13" customFormat="1">
      <c r="EM1786" s="31"/>
      <c r="EV1786" s="50"/>
    </row>
    <row r="1787" spans="143:152" s="13" customFormat="1">
      <c r="EM1787" s="31"/>
      <c r="EV1787" s="50"/>
    </row>
    <row r="1788" spans="143:152" s="13" customFormat="1">
      <c r="EM1788" s="31"/>
      <c r="EV1788" s="50"/>
    </row>
    <row r="1789" spans="143:152" s="13" customFormat="1">
      <c r="EM1789" s="31"/>
      <c r="EV1789" s="50"/>
    </row>
    <row r="1790" spans="143:152" s="13" customFormat="1">
      <c r="EM1790" s="31"/>
      <c r="EV1790" s="50"/>
    </row>
    <row r="1791" spans="143:152" s="13" customFormat="1">
      <c r="EM1791" s="31"/>
      <c r="EV1791" s="50"/>
    </row>
    <row r="1792" spans="143:152" s="13" customFormat="1">
      <c r="EM1792" s="31"/>
      <c r="EV1792" s="50"/>
    </row>
    <row r="1793" spans="143:152" s="13" customFormat="1">
      <c r="EM1793" s="31"/>
      <c r="EV1793" s="50"/>
    </row>
    <row r="1794" spans="143:152" s="13" customFormat="1">
      <c r="EM1794" s="31"/>
      <c r="EV1794" s="50"/>
    </row>
    <row r="1795" spans="143:152" s="13" customFormat="1">
      <c r="EM1795" s="31"/>
      <c r="EV1795" s="50"/>
    </row>
    <row r="1796" spans="143:152" s="13" customFormat="1">
      <c r="EM1796" s="31"/>
      <c r="EV1796" s="50"/>
    </row>
    <row r="1797" spans="143:152" s="13" customFormat="1">
      <c r="EM1797" s="31"/>
      <c r="EV1797" s="50"/>
    </row>
    <row r="1798" spans="143:152" s="13" customFormat="1">
      <c r="EM1798" s="31"/>
      <c r="EV1798" s="50"/>
    </row>
    <row r="1799" spans="143:152" s="13" customFormat="1">
      <c r="EM1799" s="31"/>
      <c r="EV1799" s="50"/>
    </row>
    <row r="1800" spans="143:152" s="13" customFormat="1">
      <c r="EM1800" s="31"/>
      <c r="EV1800" s="50"/>
    </row>
    <row r="1801" spans="143:152" s="13" customFormat="1">
      <c r="EM1801" s="31"/>
      <c r="EV1801" s="50"/>
    </row>
    <row r="1802" spans="143:152" s="13" customFormat="1">
      <c r="EM1802" s="31"/>
      <c r="EV1802" s="50"/>
    </row>
    <row r="1803" spans="143:152" s="13" customFormat="1">
      <c r="EM1803" s="31"/>
      <c r="EV1803" s="50"/>
    </row>
    <row r="1804" spans="143:152" s="13" customFormat="1">
      <c r="EM1804" s="31"/>
      <c r="EV1804" s="50"/>
    </row>
    <row r="1805" spans="143:152" s="13" customFormat="1">
      <c r="EM1805" s="31"/>
      <c r="EV1805" s="50"/>
    </row>
    <row r="1806" spans="143:152" s="13" customFormat="1">
      <c r="EM1806" s="31"/>
      <c r="EV1806" s="50"/>
    </row>
    <row r="1807" spans="143:152" s="13" customFormat="1">
      <c r="EM1807" s="31"/>
      <c r="EV1807" s="50"/>
    </row>
    <row r="1808" spans="143:152" s="13" customFormat="1">
      <c r="EM1808" s="31"/>
      <c r="EV1808" s="50"/>
    </row>
    <row r="1809" spans="143:152" s="13" customFormat="1">
      <c r="EM1809" s="31"/>
      <c r="EV1809" s="50"/>
    </row>
    <row r="1810" spans="143:152" s="13" customFormat="1">
      <c r="EM1810" s="31"/>
      <c r="EV1810" s="50"/>
    </row>
    <row r="1811" spans="143:152" s="13" customFormat="1">
      <c r="EM1811" s="31"/>
      <c r="EV1811" s="50"/>
    </row>
    <row r="1812" spans="143:152" s="13" customFormat="1">
      <c r="EM1812" s="31"/>
      <c r="EV1812" s="50"/>
    </row>
    <row r="1813" spans="143:152" s="13" customFormat="1">
      <c r="EM1813" s="31"/>
      <c r="EV1813" s="50"/>
    </row>
    <row r="1814" spans="143:152" s="13" customFormat="1">
      <c r="EM1814" s="31"/>
      <c r="EV1814" s="50"/>
    </row>
    <row r="1815" spans="143:152" s="13" customFormat="1">
      <c r="EM1815" s="31"/>
      <c r="EV1815" s="50"/>
    </row>
    <row r="1816" spans="143:152" s="13" customFormat="1">
      <c r="EM1816" s="31"/>
      <c r="EV1816" s="50"/>
    </row>
    <row r="1817" spans="143:152" s="13" customFormat="1">
      <c r="EM1817" s="31"/>
      <c r="EV1817" s="50"/>
    </row>
    <row r="1818" spans="143:152" s="13" customFormat="1">
      <c r="EM1818" s="31"/>
      <c r="EV1818" s="50"/>
    </row>
    <row r="1819" spans="143:152" s="13" customFormat="1">
      <c r="EM1819" s="31"/>
      <c r="EV1819" s="50"/>
    </row>
    <row r="1820" spans="143:152" s="13" customFormat="1">
      <c r="EM1820" s="31"/>
      <c r="EV1820" s="50"/>
    </row>
    <row r="1821" spans="143:152" s="13" customFormat="1">
      <c r="EM1821" s="31"/>
      <c r="EV1821" s="50"/>
    </row>
    <row r="1822" spans="143:152" s="13" customFormat="1">
      <c r="EM1822" s="31"/>
      <c r="EV1822" s="50"/>
    </row>
    <row r="1823" spans="143:152" s="13" customFormat="1">
      <c r="EM1823" s="31"/>
      <c r="EV1823" s="50"/>
    </row>
    <row r="1824" spans="143:152" s="13" customFormat="1">
      <c r="EM1824" s="31"/>
      <c r="EV1824" s="50"/>
    </row>
    <row r="1825" spans="143:152" s="13" customFormat="1">
      <c r="EM1825" s="31"/>
      <c r="EV1825" s="50"/>
    </row>
    <row r="1826" spans="143:152" s="13" customFormat="1">
      <c r="EM1826" s="31"/>
      <c r="EV1826" s="50"/>
    </row>
    <row r="1827" spans="143:152" s="13" customFormat="1">
      <c r="EM1827" s="31"/>
      <c r="EV1827" s="50"/>
    </row>
    <row r="1828" spans="143:152" s="13" customFormat="1">
      <c r="EM1828" s="31"/>
      <c r="EV1828" s="50"/>
    </row>
    <row r="1829" spans="143:152" s="13" customFormat="1">
      <c r="EM1829" s="31"/>
      <c r="EV1829" s="50"/>
    </row>
    <row r="1830" spans="143:152" s="13" customFormat="1">
      <c r="EM1830" s="31"/>
      <c r="EV1830" s="50"/>
    </row>
    <row r="1831" spans="143:152" s="13" customFormat="1">
      <c r="EM1831" s="31"/>
      <c r="EV1831" s="50"/>
    </row>
    <row r="1832" spans="143:152" s="13" customFormat="1">
      <c r="EM1832" s="31"/>
      <c r="EV1832" s="50"/>
    </row>
    <row r="1833" spans="143:152" s="13" customFormat="1">
      <c r="EM1833" s="31"/>
      <c r="EV1833" s="50"/>
    </row>
    <row r="1834" spans="143:152" s="13" customFormat="1">
      <c r="EM1834" s="31"/>
      <c r="EV1834" s="50"/>
    </row>
    <row r="1835" spans="143:152" s="13" customFormat="1">
      <c r="EM1835" s="31"/>
      <c r="EV1835" s="50"/>
    </row>
    <row r="1836" spans="143:152" s="13" customFormat="1">
      <c r="EM1836" s="31"/>
      <c r="EV1836" s="50"/>
    </row>
    <row r="1837" spans="143:152" s="13" customFormat="1">
      <c r="EM1837" s="31"/>
      <c r="EV1837" s="50"/>
    </row>
    <row r="1838" spans="143:152" s="13" customFormat="1">
      <c r="EM1838" s="31"/>
      <c r="EV1838" s="50"/>
    </row>
    <row r="1839" spans="143:152" s="13" customFormat="1">
      <c r="EM1839" s="31"/>
      <c r="EV1839" s="50"/>
    </row>
    <row r="1840" spans="143:152" s="13" customFormat="1">
      <c r="EM1840" s="31"/>
      <c r="EV1840" s="50"/>
    </row>
    <row r="1841" spans="6:152">
      <c r="F1841" s="13"/>
      <c r="H1841" s="13"/>
      <c r="AJ1841" s="13"/>
      <c r="AK1841" s="13"/>
      <c r="AL1841" s="13"/>
      <c r="AM1841" s="13"/>
      <c r="AN1841" s="13"/>
      <c r="EV1841" s="50"/>
    </row>
    <row r="2018" spans="62:62">
      <c r="BJ2018" s="13">
        <v>0</v>
      </c>
    </row>
    <row r="2020" spans="62:62">
      <c r="BJ2020" s="13">
        <v>0</v>
      </c>
    </row>
    <row r="2098" spans="1:161" s="3" customFormat="1" ht="48" customHeight="1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46"/>
      <c r="AL2098" s="2"/>
      <c r="AM2098" s="46"/>
      <c r="AN2098" s="47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  <c r="CQ2098" s="2"/>
      <c r="CR2098" s="2"/>
      <c r="CS2098" s="2"/>
      <c r="CT2098" s="2"/>
      <c r="CU2098" s="2"/>
      <c r="CV2098" s="2"/>
      <c r="CW2098" s="2"/>
      <c r="CX2098" s="2"/>
      <c r="CY2098" s="2"/>
      <c r="CZ2098" s="2"/>
      <c r="DA2098" s="2"/>
      <c r="DB2098" s="2"/>
      <c r="DC2098" s="2"/>
      <c r="DD2098" s="2"/>
      <c r="DE2098" s="2"/>
      <c r="DF2098" s="2"/>
      <c r="DG2098" s="2"/>
      <c r="DH2098" s="2"/>
      <c r="DI2098" s="2"/>
      <c r="DJ2098" s="2"/>
      <c r="DK2098" s="2"/>
      <c r="DL2098" s="2"/>
      <c r="DM2098" s="2"/>
      <c r="DN2098" s="2"/>
      <c r="DO2098" s="2"/>
      <c r="DP2098" s="2"/>
      <c r="DQ2098" s="2"/>
      <c r="DR2098" s="2"/>
      <c r="DS2098" s="2"/>
      <c r="DT2098" s="2"/>
      <c r="DU2098" s="2"/>
      <c r="DV2098" s="2"/>
      <c r="EM2098" s="48"/>
      <c r="EY2098" s="49"/>
    </row>
    <row r="2099" spans="1:161">
      <c r="FE2099" s="19"/>
    </row>
    <row r="2107" spans="1:161">
      <c r="FE2107" s="19"/>
    </row>
    <row r="3098" spans="1:161" s="3" customFormat="1" ht="48" customHeight="1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46"/>
      <c r="AL3098" s="2"/>
      <c r="AM3098" s="46"/>
      <c r="AN3098" s="47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  <c r="CQ3098" s="2"/>
      <c r="CR3098" s="2"/>
      <c r="CS3098" s="2"/>
      <c r="CT3098" s="2"/>
      <c r="CU3098" s="2"/>
      <c r="CV3098" s="2"/>
      <c r="CW3098" s="2"/>
      <c r="CX3098" s="2"/>
      <c r="CY3098" s="2"/>
      <c r="CZ3098" s="2"/>
      <c r="DA3098" s="2"/>
      <c r="DB3098" s="2"/>
      <c r="DC3098" s="2"/>
      <c r="DD3098" s="2"/>
      <c r="DE3098" s="2"/>
      <c r="DF3098" s="2"/>
      <c r="DG3098" s="2"/>
      <c r="DH3098" s="2"/>
      <c r="DI3098" s="2"/>
      <c r="DJ3098" s="2"/>
      <c r="DK3098" s="2"/>
      <c r="DL3098" s="2"/>
      <c r="DM3098" s="2"/>
      <c r="DN3098" s="2"/>
      <c r="DO3098" s="2"/>
      <c r="DP3098" s="2"/>
      <c r="DQ3098" s="2"/>
      <c r="DR3098" s="2"/>
      <c r="DS3098" s="2"/>
      <c r="DT3098" s="2"/>
      <c r="DU3098" s="2"/>
      <c r="DV3098" s="2"/>
      <c r="EM3098" s="48"/>
      <c r="EY3098" s="49"/>
    </row>
    <row r="3099" spans="1:161">
      <c r="FE3099" s="19"/>
    </row>
    <row r="3100" spans="1:161">
      <c r="FE3100" s="19"/>
    </row>
    <row r="3101" spans="1:161">
      <c r="FE3101" s="19"/>
    </row>
    <row r="3102" spans="1:161">
      <c r="FE3102" s="19"/>
    </row>
    <row r="3104" spans="1:161">
      <c r="FE3104" s="19"/>
    </row>
    <row r="3107" spans="161:161">
      <c r="FE3107" s="19"/>
    </row>
    <row r="4098" spans="1:155" s="3" customFormat="1" ht="48" customHeight="1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  <c r="AE4098" s="2"/>
      <c r="AF4098" s="2"/>
      <c r="AG4098" s="2"/>
      <c r="AH4098" s="2"/>
      <c r="AI4098" s="2"/>
      <c r="AJ4098" s="2"/>
      <c r="AK4098" s="46"/>
      <c r="AL4098" s="2"/>
      <c r="AM4098" s="46"/>
      <c r="AN4098" s="47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  <c r="AZ4098" s="2"/>
      <c r="BA4098" s="2"/>
      <c r="BB4098" s="2"/>
      <c r="BC4098" s="2"/>
      <c r="BD4098" s="2"/>
      <c r="BE4098" s="2"/>
      <c r="BF4098" s="2"/>
      <c r="BG4098" s="2"/>
      <c r="BH4098" s="2"/>
      <c r="BI4098" s="2"/>
      <c r="BJ4098" s="2"/>
      <c r="BK4098" s="2"/>
      <c r="BL4098" s="2"/>
      <c r="BM4098" s="2"/>
      <c r="BN4098" s="2"/>
      <c r="BO4098" s="2"/>
      <c r="BP4098" s="2"/>
      <c r="BQ4098" s="2"/>
      <c r="BR4098" s="2"/>
      <c r="BS4098" s="2"/>
      <c r="BT4098" s="2"/>
      <c r="BU4098" s="2"/>
      <c r="BV4098" s="2"/>
      <c r="BW4098" s="2"/>
      <c r="BX4098" s="2"/>
      <c r="BY4098" s="2"/>
      <c r="BZ4098" s="2"/>
      <c r="CA4098" s="2"/>
      <c r="CB4098" s="2"/>
      <c r="CC4098" s="2"/>
      <c r="CD4098" s="2"/>
      <c r="CE4098" s="2"/>
      <c r="CF4098" s="2"/>
      <c r="CG4098" s="2"/>
      <c r="CH4098" s="2"/>
      <c r="CI4098" s="2"/>
      <c r="CJ4098" s="2"/>
      <c r="CK4098" s="2"/>
      <c r="CL4098" s="2"/>
      <c r="CM4098" s="2"/>
      <c r="CN4098" s="2"/>
      <c r="CO4098" s="2"/>
      <c r="CP4098" s="2"/>
      <c r="CQ4098" s="2"/>
      <c r="CR4098" s="2"/>
      <c r="CS4098" s="2"/>
      <c r="CT4098" s="2"/>
      <c r="CU4098" s="2"/>
      <c r="CV4098" s="2"/>
      <c r="CW4098" s="2"/>
      <c r="CX4098" s="2"/>
      <c r="CY4098" s="2"/>
      <c r="CZ4098" s="2"/>
      <c r="DA4098" s="2"/>
      <c r="DB4098" s="2"/>
      <c r="DC4098" s="2"/>
      <c r="DD4098" s="2"/>
      <c r="DE4098" s="2"/>
      <c r="DF4098" s="2"/>
      <c r="DG4098" s="2"/>
      <c r="DH4098" s="2"/>
      <c r="DI4098" s="2"/>
      <c r="DJ4098" s="2"/>
      <c r="DK4098" s="2"/>
      <c r="DL4098" s="2"/>
      <c r="DM4098" s="2"/>
      <c r="DN4098" s="2"/>
      <c r="DO4098" s="2"/>
      <c r="DP4098" s="2"/>
      <c r="DQ4098" s="2"/>
      <c r="DR4098" s="2"/>
      <c r="DS4098" s="2"/>
      <c r="DT4098" s="2"/>
      <c r="DU4098" s="2"/>
      <c r="DV4098" s="2"/>
      <c r="EM4098" s="48"/>
      <c r="EY4098" s="49"/>
    </row>
    <row r="5098" spans="1:143" s="3" customFormat="1" ht="48" customHeight="1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46"/>
      <c r="AL5098" s="2"/>
      <c r="AM5098" s="46"/>
      <c r="AN5098" s="47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  <c r="AZ5098" s="2"/>
      <c r="BA5098" s="2"/>
      <c r="BB5098" s="2"/>
      <c r="BC5098" s="2"/>
      <c r="BD5098" s="2"/>
      <c r="BE5098" s="2"/>
      <c r="BF5098" s="2"/>
      <c r="BG5098" s="2"/>
      <c r="BH5098" s="2"/>
      <c r="BI5098" s="2"/>
      <c r="BJ5098" s="2"/>
      <c r="BK5098" s="2"/>
      <c r="BL5098" s="2"/>
      <c r="BM5098" s="2"/>
      <c r="BN5098" s="2"/>
      <c r="BO5098" s="2"/>
      <c r="BP5098" s="2"/>
      <c r="BQ5098" s="2"/>
      <c r="BR5098" s="2"/>
      <c r="BS5098" s="2"/>
      <c r="BT5098" s="2"/>
      <c r="BU5098" s="2"/>
      <c r="BV5098" s="2"/>
      <c r="BW5098" s="2"/>
      <c r="BX5098" s="2"/>
      <c r="BY5098" s="2"/>
      <c r="BZ5098" s="2"/>
      <c r="CA5098" s="2"/>
      <c r="CB5098" s="2"/>
      <c r="CC5098" s="2"/>
      <c r="CD5098" s="2"/>
      <c r="CE5098" s="2"/>
      <c r="CF5098" s="2"/>
      <c r="CG5098" s="2"/>
      <c r="CH5098" s="2"/>
      <c r="CI5098" s="2"/>
      <c r="CJ5098" s="2"/>
      <c r="CK5098" s="2"/>
      <c r="CL5098" s="2"/>
      <c r="CM5098" s="2"/>
      <c r="CN5098" s="2"/>
      <c r="CO5098" s="2"/>
      <c r="CP5098" s="2"/>
      <c r="CQ5098" s="2"/>
      <c r="CR5098" s="2"/>
      <c r="CS5098" s="2"/>
      <c r="CT5098" s="2"/>
      <c r="CU5098" s="2"/>
      <c r="CV5098" s="2"/>
      <c r="CW5098" s="2"/>
      <c r="CX5098" s="2"/>
      <c r="CY5098" s="2"/>
      <c r="CZ5098" s="2"/>
      <c r="DA5098" s="2"/>
      <c r="DB5098" s="2"/>
      <c r="DC5098" s="2"/>
      <c r="DD5098" s="2"/>
      <c r="DE5098" s="2"/>
      <c r="DF5098" s="2"/>
      <c r="DG5098" s="2"/>
      <c r="DH5098" s="2"/>
      <c r="DI5098" s="2"/>
      <c r="DJ5098" s="2"/>
      <c r="DK5098" s="2"/>
      <c r="DL5098" s="2"/>
      <c r="DM5098" s="2"/>
      <c r="DN5098" s="2"/>
      <c r="DO5098" s="2"/>
      <c r="DP5098" s="2"/>
      <c r="DQ5098" s="2"/>
      <c r="DR5098" s="2"/>
      <c r="DS5098" s="2"/>
      <c r="DT5098" s="2"/>
      <c r="DU5098" s="2"/>
      <c r="DV5098" s="2"/>
      <c r="EM5098" s="48"/>
    </row>
    <row r="6098" spans="1:143" s="3" customFormat="1" ht="48" customHeight="1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46"/>
      <c r="AL6098" s="2"/>
      <c r="AM6098" s="46"/>
      <c r="AN6098" s="47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  <c r="AZ6098" s="2"/>
      <c r="BA6098" s="2"/>
      <c r="BB6098" s="2"/>
      <c r="BC6098" s="2"/>
      <c r="BD6098" s="2"/>
      <c r="BE6098" s="2"/>
      <c r="BF6098" s="2"/>
      <c r="BG6098" s="2"/>
      <c r="BH6098" s="2"/>
      <c r="BI6098" s="2"/>
      <c r="BJ6098" s="2"/>
      <c r="BK6098" s="2"/>
      <c r="BL6098" s="2"/>
      <c r="BM6098" s="2"/>
      <c r="BN6098" s="2"/>
      <c r="BO6098" s="2"/>
      <c r="BP6098" s="2"/>
      <c r="BQ6098" s="2"/>
      <c r="BR6098" s="2"/>
      <c r="BS6098" s="2"/>
      <c r="BT6098" s="2"/>
      <c r="BU6098" s="2"/>
      <c r="BV6098" s="2"/>
      <c r="BW6098" s="2"/>
      <c r="BX6098" s="2"/>
      <c r="BY6098" s="2"/>
      <c r="BZ6098" s="2"/>
      <c r="CA6098" s="2"/>
      <c r="CB6098" s="2"/>
      <c r="CC6098" s="2"/>
      <c r="CD6098" s="2"/>
      <c r="CE6098" s="2"/>
      <c r="CF6098" s="2"/>
      <c r="CG6098" s="2"/>
      <c r="CH6098" s="2"/>
      <c r="CI6098" s="2"/>
      <c r="CJ6098" s="2"/>
      <c r="CK6098" s="2"/>
      <c r="CL6098" s="2"/>
      <c r="CM6098" s="2"/>
      <c r="CN6098" s="2"/>
      <c r="CO6098" s="2"/>
      <c r="CP6098" s="2"/>
      <c r="CQ6098" s="2"/>
      <c r="CR6098" s="2"/>
      <c r="CS6098" s="2"/>
      <c r="CT6098" s="2"/>
      <c r="CU6098" s="2"/>
      <c r="CV6098" s="2"/>
      <c r="CW6098" s="2"/>
      <c r="CX6098" s="2"/>
      <c r="CY6098" s="2"/>
      <c r="CZ6098" s="2"/>
      <c r="DA6098" s="2"/>
      <c r="DB6098" s="2"/>
      <c r="DC6098" s="2"/>
      <c r="DD6098" s="2"/>
      <c r="DE6098" s="2"/>
      <c r="DF6098" s="2"/>
      <c r="DG6098" s="2"/>
      <c r="DH6098" s="2"/>
      <c r="DI6098" s="2"/>
      <c r="DJ6098" s="2"/>
      <c r="DK6098" s="2"/>
      <c r="DL6098" s="2"/>
      <c r="DM6098" s="2"/>
      <c r="DN6098" s="2"/>
      <c r="DO6098" s="2"/>
      <c r="DP6098" s="2"/>
      <c r="DQ6098" s="2"/>
      <c r="DR6098" s="2"/>
      <c r="DS6098" s="2"/>
      <c r="DT6098" s="2"/>
      <c r="DU6098" s="2"/>
      <c r="DV6098" s="2"/>
      <c r="EM6098" s="48"/>
    </row>
    <row r="7098" spans="1:143" s="3" customFormat="1" ht="48" customHeight="1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46"/>
      <c r="AL7098" s="2"/>
      <c r="AM7098" s="46"/>
      <c r="AN7098" s="47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  <c r="AZ7098" s="2"/>
      <c r="BA7098" s="2"/>
      <c r="BB7098" s="2"/>
      <c r="BC7098" s="2"/>
      <c r="BD7098" s="2"/>
      <c r="BE7098" s="2"/>
      <c r="BF7098" s="2"/>
      <c r="BG7098" s="2"/>
      <c r="BH7098" s="2"/>
      <c r="BI7098" s="2"/>
      <c r="BJ7098" s="2"/>
      <c r="BK7098" s="2"/>
      <c r="BL7098" s="2"/>
      <c r="BM7098" s="2"/>
      <c r="BN7098" s="2"/>
      <c r="BO7098" s="2"/>
      <c r="BP7098" s="2"/>
      <c r="BQ7098" s="2"/>
      <c r="BR7098" s="2"/>
      <c r="BS7098" s="2"/>
      <c r="BT7098" s="2"/>
      <c r="BU7098" s="2"/>
      <c r="BV7098" s="2"/>
      <c r="BW7098" s="2"/>
      <c r="BX7098" s="2"/>
      <c r="BY7098" s="2"/>
      <c r="BZ7098" s="2"/>
      <c r="CA7098" s="2"/>
      <c r="CB7098" s="2"/>
      <c r="CC7098" s="2"/>
      <c r="CD7098" s="2"/>
      <c r="CE7098" s="2"/>
      <c r="CF7098" s="2"/>
      <c r="CG7098" s="2"/>
      <c r="CH7098" s="2"/>
      <c r="CI7098" s="2"/>
      <c r="CJ7098" s="2"/>
      <c r="CK7098" s="2"/>
      <c r="CL7098" s="2"/>
      <c r="CM7098" s="2"/>
      <c r="CN7098" s="2"/>
      <c r="CO7098" s="2"/>
      <c r="CP7098" s="2"/>
      <c r="CQ7098" s="2"/>
      <c r="CR7098" s="2"/>
      <c r="CS7098" s="2"/>
      <c r="CT7098" s="2"/>
      <c r="CU7098" s="2"/>
      <c r="CV7098" s="2"/>
      <c r="CW7098" s="2"/>
      <c r="CX7098" s="2"/>
      <c r="CY7098" s="2"/>
      <c r="CZ7098" s="2"/>
      <c r="DA7098" s="2"/>
      <c r="DB7098" s="2"/>
      <c r="DC7098" s="2"/>
      <c r="DD7098" s="2"/>
      <c r="DE7098" s="2"/>
      <c r="DF7098" s="2"/>
      <c r="DG7098" s="2"/>
      <c r="DH7098" s="2"/>
      <c r="DI7098" s="2"/>
      <c r="DJ7098" s="2"/>
      <c r="DK7098" s="2"/>
      <c r="DL7098" s="2"/>
      <c r="DM7098" s="2"/>
      <c r="DN7098" s="2"/>
      <c r="DO7098" s="2"/>
      <c r="DP7098" s="2"/>
      <c r="DQ7098" s="2"/>
      <c r="DR7098" s="2"/>
      <c r="DS7098" s="2"/>
      <c r="DT7098" s="2"/>
      <c r="DU7098" s="2"/>
      <c r="DV7098" s="2"/>
      <c r="EM7098" s="48"/>
    </row>
    <row r="8098" spans="1:143" s="3" customFormat="1" ht="48" customHeight="1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46"/>
      <c r="AL8098" s="2"/>
      <c r="AM8098" s="46"/>
      <c r="AN8098" s="47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  <c r="AZ8098" s="2"/>
      <c r="BA8098" s="2"/>
      <c r="BB8098" s="2"/>
      <c r="BC8098" s="2"/>
      <c r="BD8098" s="2"/>
      <c r="BE8098" s="2"/>
      <c r="BF8098" s="2"/>
      <c r="BG8098" s="2"/>
      <c r="BH8098" s="2"/>
      <c r="BI8098" s="2"/>
      <c r="BJ8098" s="2"/>
      <c r="BK8098" s="2"/>
      <c r="BL8098" s="2"/>
      <c r="BM8098" s="2"/>
      <c r="BN8098" s="2"/>
      <c r="BO8098" s="2"/>
      <c r="BP8098" s="2"/>
      <c r="BQ8098" s="2"/>
      <c r="BR8098" s="2"/>
      <c r="BS8098" s="2"/>
      <c r="BT8098" s="2"/>
      <c r="BU8098" s="2"/>
      <c r="BV8098" s="2"/>
      <c r="BW8098" s="2"/>
      <c r="BX8098" s="2"/>
      <c r="BY8098" s="2"/>
      <c r="BZ8098" s="2"/>
      <c r="CA8098" s="2"/>
      <c r="CB8098" s="2"/>
      <c r="CC8098" s="2"/>
      <c r="CD8098" s="2"/>
      <c r="CE8098" s="2"/>
      <c r="CF8098" s="2"/>
      <c r="CG8098" s="2"/>
      <c r="CH8098" s="2"/>
      <c r="CI8098" s="2"/>
      <c r="CJ8098" s="2"/>
      <c r="CK8098" s="2"/>
      <c r="CL8098" s="2"/>
      <c r="CM8098" s="2"/>
      <c r="CN8098" s="2"/>
      <c r="CO8098" s="2"/>
      <c r="CP8098" s="2"/>
      <c r="CQ8098" s="2"/>
      <c r="CR8098" s="2"/>
      <c r="CS8098" s="2"/>
      <c r="CT8098" s="2"/>
      <c r="CU8098" s="2"/>
      <c r="CV8098" s="2"/>
      <c r="CW8098" s="2"/>
      <c r="CX8098" s="2"/>
      <c r="CY8098" s="2"/>
      <c r="CZ8098" s="2"/>
      <c r="DA8098" s="2"/>
      <c r="DB8098" s="2"/>
      <c r="DC8098" s="2"/>
      <c r="DD8098" s="2"/>
      <c r="DE8098" s="2"/>
      <c r="DF8098" s="2"/>
      <c r="DG8098" s="2"/>
      <c r="DH8098" s="2"/>
      <c r="DI8098" s="2"/>
      <c r="DJ8098" s="2"/>
      <c r="DK8098" s="2"/>
      <c r="DL8098" s="2"/>
      <c r="DM8098" s="2"/>
      <c r="DN8098" s="2"/>
      <c r="DO8098" s="2"/>
      <c r="DP8098" s="2"/>
      <c r="DQ8098" s="2"/>
      <c r="DR8098" s="2"/>
      <c r="DS8098" s="2"/>
      <c r="DT8098" s="2"/>
      <c r="DU8098" s="2"/>
      <c r="DV8098" s="2"/>
      <c r="EM8098" s="48"/>
    </row>
    <row r="9098" spans="1:143" s="3" customFormat="1" ht="48" customHeight="1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46"/>
      <c r="AL9098" s="2"/>
      <c r="AM9098" s="46"/>
      <c r="AN9098" s="47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  <c r="AZ9098" s="2"/>
      <c r="BA9098" s="2"/>
      <c r="BB9098" s="2"/>
      <c r="BC9098" s="2"/>
      <c r="BD9098" s="2"/>
      <c r="BE9098" s="2"/>
      <c r="BF9098" s="2"/>
      <c r="BG9098" s="2"/>
      <c r="BH9098" s="2"/>
      <c r="BI9098" s="2"/>
      <c r="BJ9098" s="2"/>
      <c r="BK9098" s="2"/>
      <c r="BL9098" s="2"/>
      <c r="BM9098" s="2"/>
      <c r="BN9098" s="2"/>
      <c r="BO9098" s="2"/>
      <c r="BP9098" s="2"/>
      <c r="BQ9098" s="2"/>
      <c r="BR9098" s="2"/>
      <c r="BS9098" s="2"/>
      <c r="BT9098" s="2"/>
      <c r="BU9098" s="2"/>
      <c r="BV9098" s="2"/>
      <c r="BW9098" s="2"/>
      <c r="BX9098" s="2"/>
      <c r="BY9098" s="2"/>
      <c r="BZ9098" s="2"/>
      <c r="CA9098" s="2"/>
      <c r="CB9098" s="2"/>
      <c r="CC9098" s="2"/>
      <c r="CD9098" s="2"/>
      <c r="CE9098" s="2"/>
      <c r="CF9098" s="2"/>
      <c r="CG9098" s="2"/>
      <c r="CH9098" s="2"/>
      <c r="CI9098" s="2"/>
      <c r="CJ9098" s="2"/>
      <c r="CK9098" s="2"/>
      <c r="CL9098" s="2"/>
      <c r="CM9098" s="2"/>
      <c r="CN9098" s="2"/>
      <c r="CO9098" s="2"/>
      <c r="CP9098" s="2"/>
      <c r="CQ9098" s="2"/>
      <c r="CR9098" s="2"/>
      <c r="CS9098" s="2"/>
      <c r="CT9098" s="2"/>
      <c r="CU9098" s="2"/>
      <c r="CV9098" s="2"/>
      <c r="CW9098" s="2"/>
      <c r="CX9098" s="2"/>
      <c r="CY9098" s="2"/>
      <c r="CZ9098" s="2"/>
      <c r="DA9098" s="2"/>
      <c r="DB9098" s="2"/>
      <c r="DC9098" s="2"/>
      <c r="DD9098" s="2"/>
      <c r="DE9098" s="2"/>
      <c r="DF9098" s="2"/>
      <c r="DG9098" s="2"/>
      <c r="DH9098" s="2"/>
      <c r="DI9098" s="2"/>
      <c r="DJ9098" s="2"/>
      <c r="DK9098" s="2"/>
      <c r="DL9098" s="2"/>
      <c r="DM9098" s="2"/>
      <c r="DN9098" s="2"/>
      <c r="DO9098" s="2"/>
      <c r="DP9098" s="2"/>
      <c r="DQ9098" s="2"/>
      <c r="DR9098" s="2"/>
      <c r="DS9098" s="2"/>
      <c r="DT9098" s="2"/>
      <c r="DU9098" s="2"/>
      <c r="DV9098" s="2"/>
      <c r="EM9098" s="48"/>
    </row>
    <row r="9876" spans="54:54">
      <c r="BB9876" s="13">
        <v>0</v>
      </c>
    </row>
    <row r="10098" spans="1:143" s="3" customFormat="1" ht="48" customHeight="1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  <c r="AA10098" s="2"/>
      <c r="AB10098" s="2"/>
      <c r="AC10098" s="2"/>
      <c r="AD10098" s="2"/>
      <c r="AE10098" s="2"/>
      <c r="AF10098" s="2"/>
      <c r="AG10098" s="2"/>
      <c r="AH10098" s="2"/>
      <c r="AI10098" s="2"/>
      <c r="AJ10098" s="2"/>
      <c r="AK10098" s="46"/>
      <c r="AL10098" s="2"/>
      <c r="AM10098" s="46"/>
      <c r="AN10098" s="47"/>
      <c r="AO10098" s="2"/>
      <c r="AP10098" s="2"/>
      <c r="AQ10098" s="2"/>
      <c r="AR10098" s="2"/>
      <c r="AS10098" s="2"/>
      <c r="AT10098" s="2"/>
      <c r="AU10098" s="2"/>
      <c r="AV10098" s="2"/>
      <c r="AW10098" s="2"/>
      <c r="AX10098" s="2"/>
      <c r="AY10098" s="2"/>
      <c r="AZ10098" s="2"/>
      <c r="BA10098" s="2"/>
      <c r="BB10098" s="2"/>
      <c r="BC10098" s="2"/>
      <c r="BD10098" s="2"/>
      <c r="BE10098" s="2"/>
      <c r="BF10098" s="2"/>
      <c r="BG10098" s="2"/>
      <c r="BH10098" s="2"/>
      <c r="BI10098" s="2"/>
      <c r="BJ10098" s="2"/>
      <c r="BK10098" s="2"/>
      <c r="BL10098" s="2"/>
      <c r="BM10098" s="2"/>
      <c r="BN10098" s="2"/>
      <c r="BO10098" s="2"/>
      <c r="BP10098" s="2"/>
      <c r="BQ10098" s="2"/>
      <c r="BR10098" s="2"/>
      <c r="BS10098" s="2"/>
      <c r="BT10098" s="2"/>
      <c r="BU10098" s="2"/>
      <c r="BV10098" s="2"/>
      <c r="BW10098" s="2"/>
      <c r="BX10098" s="2"/>
      <c r="BY10098" s="2"/>
      <c r="BZ10098" s="2"/>
      <c r="CA10098" s="2"/>
      <c r="CB10098" s="2"/>
      <c r="CC10098" s="2"/>
      <c r="CD10098" s="2"/>
      <c r="CE10098" s="2"/>
      <c r="CF10098" s="2"/>
      <c r="CG10098" s="2"/>
      <c r="CH10098" s="2"/>
      <c r="CI10098" s="2"/>
      <c r="CJ10098" s="2"/>
      <c r="CK10098" s="2"/>
      <c r="CL10098" s="2"/>
      <c r="CM10098" s="2"/>
      <c r="CN10098" s="2"/>
      <c r="CO10098" s="2"/>
      <c r="CP10098" s="2"/>
      <c r="CQ10098" s="2"/>
      <c r="CR10098" s="2"/>
      <c r="CS10098" s="2"/>
      <c r="CT10098" s="2"/>
      <c r="CU10098" s="2"/>
      <c r="CV10098" s="2"/>
      <c r="CW10098" s="2"/>
      <c r="CX10098" s="2"/>
      <c r="CY10098" s="2"/>
      <c r="CZ10098" s="2"/>
      <c r="DA10098" s="2"/>
      <c r="DB10098" s="2"/>
      <c r="DC10098" s="2"/>
      <c r="DD10098" s="2"/>
      <c r="DE10098" s="2"/>
      <c r="DF10098" s="2"/>
      <c r="DG10098" s="2"/>
      <c r="DH10098" s="2"/>
      <c r="DI10098" s="2"/>
      <c r="DJ10098" s="2"/>
      <c r="DK10098" s="2"/>
      <c r="DL10098" s="2"/>
      <c r="DM10098" s="2"/>
      <c r="DN10098" s="2"/>
      <c r="DO10098" s="2"/>
      <c r="DP10098" s="2"/>
      <c r="DQ10098" s="2"/>
      <c r="DR10098" s="2"/>
      <c r="DS10098" s="2"/>
      <c r="DT10098" s="2"/>
      <c r="DU10098" s="2"/>
      <c r="DV10098" s="2"/>
      <c r="EM10098" s="48"/>
    </row>
    <row r="11098" spans="1:143" s="3" customFormat="1" ht="48" customHeight="1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  <c r="AA11098" s="2"/>
      <c r="AB11098" s="2"/>
      <c r="AC11098" s="2"/>
      <c r="AD11098" s="2"/>
      <c r="AE11098" s="2"/>
      <c r="AF11098" s="2"/>
      <c r="AG11098" s="2"/>
      <c r="AH11098" s="2"/>
      <c r="AI11098" s="2"/>
      <c r="AJ11098" s="2"/>
      <c r="AK11098" s="46"/>
      <c r="AL11098" s="2"/>
      <c r="AM11098" s="46"/>
      <c r="AN11098" s="47"/>
      <c r="AO11098" s="2"/>
      <c r="AP11098" s="2"/>
      <c r="AQ11098" s="2"/>
      <c r="AR11098" s="2"/>
      <c r="AS11098" s="2"/>
      <c r="AT11098" s="2"/>
      <c r="AU11098" s="2"/>
      <c r="AV11098" s="2"/>
      <c r="AW11098" s="2"/>
      <c r="AX11098" s="2"/>
      <c r="AY11098" s="2"/>
      <c r="AZ11098" s="2"/>
      <c r="BA11098" s="2"/>
      <c r="BB11098" s="2"/>
      <c r="BC11098" s="2"/>
      <c r="BD11098" s="2"/>
      <c r="BE11098" s="2"/>
      <c r="BF11098" s="2"/>
      <c r="BG11098" s="2"/>
      <c r="BH11098" s="2"/>
      <c r="BI11098" s="2"/>
      <c r="BJ11098" s="2"/>
      <c r="BK11098" s="2"/>
      <c r="BL11098" s="2"/>
      <c r="BM11098" s="2"/>
      <c r="BN11098" s="2"/>
      <c r="BO11098" s="2"/>
      <c r="BP11098" s="2"/>
      <c r="BQ11098" s="2"/>
      <c r="BR11098" s="2"/>
      <c r="BS11098" s="2"/>
      <c r="BT11098" s="2"/>
      <c r="BU11098" s="2"/>
      <c r="BV11098" s="2"/>
      <c r="BW11098" s="2"/>
      <c r="BX11098" s="2"/>
      <c r="BY11098" s="2"/>
      <c r="BZ11098" s="2"/>
      <c r="CA11098" s="2"/>
      <c r="CB11098" s="2"/>
      <c r="CC11098" s="2"/>
      <c r="CD11098" s="2"/>
      <c r="CE11098" s="2"/>
      <c r="CF11098" s="2"/>
      <c r="CG11098" s="2"/>
      <c r="CH11098" s="2"/>
      <c r="CI11098" s="2"/>
      <c r="CJ11098" s="2"/>
      <c r="CK11098" s="2"/>
      <c r="CL11098" s="2"/>
      <c r="CM11098" s="2"/>
      <c r="CN11098" s="2"/>
      <c r="CO11098" s="2"/>
      <c r="CP11098" s="2"/>
      <c r="CQ11098" s="2"/>
      <c r="CR11098" s="2"/>
      <c r="CS11098" s="2"/>
      <c r="CT11098" s="2"/>
      <c r="CU11098" s="2"/>
      <c r="CV11098" s="2"/>
      <c r="CW11098" s="2"/>
      <c r="CX11098" s="2"/>
      <c r="CY11098" s="2"/>
      <c r="CZ11098" s="2"/>
      <c r="DA11098" s="2"/>
      <c r="DB11098" s="2"/>
      <c r="DC11098" s="2"/>
      <c r="DD11098" s="2"/>
      <c r="DE11098" s="2"/>
      <c r="DF11098" s="2"/>
      <c r="DG11098" s="2"/>
      <c r="DH11098" s="2"/>
      <c r="DI11098" s="2"/>
      <c r="DJ11098" s="2"/>
      <c r="DK11098" s="2"/>
      <c r="DL11098" s="2"/>
      <c r="DM11098" s="2"/>
      <c r="DN11098" s="2"/>
      <c r="DO11098" s="2"/>
      <c r="DP11098" s="2"/>
      <c r="DQ11098" s="2"/>
      <c r="DR11098" s="2"/>
      <c r="DS11098" s="2"/>
      <c r="DT11098" s="2"/>
      <c r="DU11098" s="2"/>
      <c r="DV11098" s="2"/>
      <c r="EM11098" s="48"/>
    </row>
    <row r="12098" spans="1:143" s="3" customFormat="1" ht="48" customHeight="1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  <c r="P12098" s="2"/>
      <c r="Q12098" s="2"/>
      <c r="R12098" s="2"/>
      <c r="S12098" s="2"/>
      <c r="T12098" s="2"/>
      <c r="U12098" s="2"/>
      <c r="V12098" s="2"/>
      <c r="W12098" s="2"/>
      <c r="X12098" s="2"/>
      <c r="Y12098" s="2"/>
      <c r="Z12098" s="2"/>
      <c r="AA12098" s="2"/>
      <c r="AB12098" s="2"/>
      <c r="AC12098" s="2"/>
      <c r="AD12098" s="2"/>
      <c r="AE12098" s="2"/>
      <c r="AF12098" s="2"/>
      <c r="AG12098" s="2"/>
      <c r="AH12098" s="2"/>
      <c r="AI12098" s="2"/>
      <c r="AJ12098" s="2"/>
      <c r="AK12098" s="46"/>
      <c r="AL12098" s="2"/>
      <c r="AM12098" s="46"/>
      <c r="AN12098" s="47"/>
      <c r="AO12098" s="2"/>
      <c r="AP12098" s="2"/>
      <c r="AQ12098" s="2"/>
      <c r="AR12098" s="2"/>
      <c r="AS12098" s="2"/>
      <c r="AT12098" s="2"/>
      <c r="AU12098" s="2"/>
      <c r="AV12098" s="2"/>
      <c r="AW12098" s="2"/>
      <c r="AX12098" s="2"/>
      <c r="AY12098" s="2"/>
      <c r="AZ12098" s="2"/>
      <c r="BA12098" s="2"/>
      <c r="BB12098" s="2"/>
      <c r="BC12098" s="2"/>
      <c r="BD12098" s="2"/>
      <c r="BE12098" s="2"/>
      <c r="BF12098" s="2"/>
      <c r="BG12098" s="2"/>
      <c r="BH12098" s="2"/>
      <c r="BI12098" s="2"/>
      <c r="BJ12098" s="2"/>
      <c r="BK12098" s="2"/>
      <c r="BL12098" s="2"/>
      <c r="BM12098" s="2"/>
      <c r="BN12098" s="2"/>
      <c r="BO12098" s="2"/>
      <c r="BP12098" s="2"/>
      <c r="BQ12098" s="2"/>
      <c r="BR12098" s="2"/>
      <c r="BS12098" s="2"/>
      <c r="BT12098" s="2"/>
      <c r="BU12098" s="2"/>
      <c r="BV12098" s="2"/>
      <c r="BW12098" s="2"/>
      <c r="BX12098" s="2"/>
      <c r="BY12098" s="2"/>
      <c r="BZ12098" s="2"/>
      <c r="CA12098" s="2"/>
      <c r="CB12098" s="2"/>
      <c r="CC12098" s="2"/>
      <c r="CD12098" s="2"/>
      <c r="CE12098" s="2"/>
      <c r="CF12098" s="2"/>
      <c r="CG12098" s="2"/>
      <c r="CH12098" s="2"/>
      <c r="CI12098" s="2"/>
      <c r="CJ12098" s="2"/>
      <c r="CK12098" s="2"/>
      <c r="CL12098" s="2"/>
      <c r="CM12098" s="2"/>
      <c r="CN12098" s="2"/>
      <c r="CO12098" s="2"/>
      <c r="CP12098" s="2"/>
      <c r="CQ12098" s="2"/>
      <c r="CR12098" s="2"/>
      <c r="CS12098" s="2"/>
      <c r="CT12098" s="2"/>
      <c r="CU12098" s="2"/>
      <c r="CV12098" s="2"/>
      <c r="CW12098" s="2"/>
      <c r="CX12098" s="2"/>
      <c r="CY12098" s="2"/>
      <c r="CZ12098" s="2"/>
      <c r="DA12098" s="2"/>
      <c r="DB12098" s="2"/>
      <c r="DC12098" s="2"/>
      <c r="DD12098" s="2"/>
      <c r="DE12098" s="2"/>
      <c r="DF12098" s="2"/>
      <c r="DG12098" s="2"/>
      <c r="DH12098" s="2"/>
      <c r="DI12098" s="2"/>
      <c r="DJ12098" s="2"/>
      <c r="DK12098" s="2"/>
      <c r="DL12098" s="2"/>
      <c r="DM12098" s="2"/>
      <c r="DN12098" s="2"/>
      <c r="DO12098" s="2"/>
      <c r="DP12098" s="2"/>
      <c r="DQ12098" s="2"/>
      <c r="DR12098" s="2"/>
      <c r="DS12098" s="2"/>
      <c r="DT12098" s="2"/>
      <c r="DU12098" s="2"/>
      <c r="DV12098" s="2"/>
      <c r="EM12098" s="48"/>
    </row>
    <row r="25000" spans="100:100">
      <c r="CV25000" s="13">
        <v>1140</v>
      </c>
    </row>
    <row r="30000" spans="134:134">
      <c r="ED30000" s="13">
        <v>0</v>
      </c>
    </row>
  </sheetData>
  <sheetProtection password="C43A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3</vt:i4>
      </vt:variant>
    </vt:vector>
  </HeadingPairs>
  <TitlesOfParts>
    <vt:vector size="18" baseType="lpstr">
      <vt:lpstr>Recepisse</vt:lpstr>
      <vt:lpstr>Declaration</vt:lpstr>
      <vt:lpstr>DetailsMois</vt:lpstr>
      <vt:lpstr>E9421</vt:lpstr>
      <vt:lpstr>E9421b</vt:lpstr>
      <vt:lpstr>b</vt:lpstr>
      <vt:lpstr>j</vt:lpstr>
      <vt:lpstr>ss</vt:lpstr>
      <vt:lpstr>AMO</vt:lpstr>
      <vt:lpstr>IRm</vt:lpstr>
      <vt:lpstr>BCNSS</vt:lpstr>
      <vt:lpstr>Pcnss</vt:lpstr>
      <vt:lpstr>pIR</vt:lpstr>
      <vt:lpstr>d</vt:lpstr>
      <vt:lpstr>ps</vt:lpstr>
      <vt:lpstr>ps!C16000000</vt:lpstr>
      <vt:lpstr>AMO!Zone_d_impression</vt:lpstr>
      <vt:lpstr>ss!Zone_d_impression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manssouri</dc:creator>
  <cp:lastModifiedBy>manssouri</cp:lastModifiedBy>
  <dcterms:created xsi:type="dcterms:W3CDTF">2021-08-23T14:52:02Z</dcterms:created>
  <dcterms:modified xsi:type="dcterms:W3CDTF">2021-08-23T14:52:05Z</dcterms:modified>
</cp:coreProperties>
</file>