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19815" windowHeight="8160" activeTab="4"/>
  </bookViews>
  <sheets>
    <sheet name="Recepisse" sheetId="3" r:id="rId1"/>
    <sheet name="Declaration" sheetId="4" r:id="rId2"/>
    <sheet name="DetailsMois" sheetId="5" r:id="rId3"/>
    <sheet name="E9421" sheetId="6" r:id="rId4"/>
    <sheet name="E9421b" sheetId="7" r:id="rId5"/>
  </sheets>
  <calcPr calcId="124519"/>
</workbook>
</file>

<file path=xl/calcChain.xml><?xml version="1.0" encoding="utf-8"?>
<calcChain xmlns="http://schemas.openxmlformats.org/spreadsheetml/2006/main">
  <c r="L226" i="6"/>
  <c r="I226"/>
  <c r="F226"/>
  <c r="E226"/>
  <c r="I225"/>
  <c r="G225"/>
  <c r="F225"/>
  <c r="H224"/>
  <c r="J223"/>
  <c r="L223" s="1"/>
  <c r="E223"/>
  <c r="L192"/>
  <c r="I192"/>
  <c r="F192"/>
  <c r="E192"/>
  <c r="I191"/>
  <c r="G191"/>
  <c r="F191"/>
  <c r="H192"/>
  <c r="E191"/>
  <c r="L158"/>
  <c r="I158"/>
  <c r="F158"/>
  <c r="E158"/>
  <c r="I157"/>
  <c r="G157"/>
  <c r="F157"/>
  <c r="E157"/>
  <c r="L124"/>
  <c r="I124"/>
  <c r="F124"/>
  <c r="E124"/>
  <c r="I123"/>
  <c r="G123"/>
  <c r="F123"/>
  <c r="J123"/>
  <c r="L90"/>
  <c r="I90"/>
  <c r="F90"/>
  <c r="E90"/>
  <c r="I89"/>
  <c r="G89"/>
  <c r="F89"/>
  <c r="J89"/>
  <c r="E89"/>
  <c r="A71"/>
  <c r="A139" s="1"/>
  <c r="A207" s="1"/>
  <c r="L56"/>
  <c r="I56"/>
  <c r="F56"/>
  <c r="E56"/>
  <c r="I55"/>
  <c r="G55"/>
  <c r="F55"/>
  <c r="E55"/>
  <c r="G38"/>
  <c r="G72" s="1"/>
  <c r="G106" s="1"/>
  <c r="G140" s="1"/>
  <c r="G174" s="1"/>
  <c r="G208" s="1"/>
  <c r="C38"/>
  <c r="C72" s="1"/>
  <c r="C106" s="1"/>
  <c r="C140" s="1"/>
  <c r="C174" s="1"/>
  <c r="C208" s="1"/>
  <c r="A37"/>
  <c r="A105" s="1"/>
  <c r="A173" s="1"/>
  <c r="L22"/>
  <c r="L23" s="1"/>
  <c r="I22"/>
  <c r="F22"/>
  <c r="F23" s="1"/>
  <c r="E22"/>
  <c r="I21"/>
  <c r="I23" s="1"/>
  <c r="G21"/>
  <c r="G23" s="1"/>
  <c r="F21"/>
  <c r="H22"/>
  <c r="H23" s="1"/>
  <c r="J21"/>
  <c r="J23" s="1"/>
  <c r="E21"/>
  <c r="E37" i="5"/>
  <c r="D37"/>
  <c r="C37"/>
  <c r="F35"/>
  <c r="F33"/>
  <c r="F31"/>
  <c r="F29"/>
  <c r="F27"/>
  <c r="F25"/>
  <c r="F23"/>
  <c r="F21"/>
  <c r="F19"/>
  <c r="F37" s="1"/>
  <c r="F17"/>
  <c r="F15"/>
  <c r="F13"/>
  <c r="I7"/>
  <c r="J39"/>
  <c r="AH53" i="4"/>
  <c r="A1" i="5"/>
  <c r="D41" i="3"/>
  <c r="T35"/>
  <c r="H90" i="6" l="1"/>
  <c r="G57"/>
  <c r="L57"/>
  <c r="L91" s="1"/>
  <c r="L125" s="1"/>
  <c r="L159" s="1"/>
  <c r="L193" s="1"/>
  <c r="L227" s="1"/>
  <c r="L21"/>
  <c r="E23"/>
  <c r="E57" s="1"/>
  <c r="E91" s="1"/>
  <c r="E123"/>
  <c r="J191"/>
  <c r="E225"/>
  <c r="J55"/>
  <c r="J57" s="1"/>
  <c r="J91" s="1"/>
  <c r="J125" s="1"/>
  <c r="F57"/>
  <c r="F91" s="1"/>
  <c r="F125" s="1"/>
  <c r="F159" s="1"/>
  <c r="F193" s="1"/>
  <c r="F227" s="1"/>
  <c r="H124"/>
  <c r="J157"/>
  <c r="J225"/>
  <c r="I57"/>
  <c r="I91" s="1"/>
  <c r="I125" s="1"/>
  <c r="I159" s="1"/>
  <c r="I193" s="1"/>
  <c r="I227" s="1"/>
  <c r="G91"/>
  <c r="G125" s="1"/>
  <c r="G159" s="1"/>
  <c r="G193" s="1"/>
  <c r="G227" s="1"/>
  <c r="H56"/>
  <c r="H57" s="1"/>
  <c r="H158"/>
  <c r="H226"/>
  <c r="E125" l="1"/>
  <c r="E159" s="1"/>
  <c r="E193" s="1"/>
  <c r="E227" s="1"/>
  <c r="H91"/>
  <c r="H125" s="1"/>
  <c r="L55"/>
  <c r="L89" s="1"/>
  <c r="L123" s="1"/>
  <c r="L157" s="1"/>
  <c r="L191" s="1"/>
  <c r="L225" s="1"/>
  <c r="J159"/>
  <c r="J193" s="1"/>
  <c r="J227" s="1"/>
  <c r="H159"/>
  <c r="H193" s="1"/>
  <c r="H227" s="1"/>
</calcChain>
</file>

<file path=xl/sharedStrings.xml><?xml version="1.0" encoding="utf-8"?>
<sst xmlns="http://schemas.openxmlformats.org/spreadsheetml/2006/main" count="786" uniqueCount="361">
  <si>
    <t>Nom</t>
  </si>
  <si>
    <t>Prénom</t>
  </si>
  <si>
    <t/>
  </si>
  <si>
    <t>NAFID</t>
  </si>
  <si>
    <t>IBTISSAM</t>
  </si>
  <si>
    <t>124424</t>
  </si>
  <si>
    <t>177412345</t>
  </si>
  <si>
    <t>M</t>
  </si>
  <si>
    <t>CASABLANCA</t>
  </si>
  <si>
    <t xml:space="preserve"> </t>
  </si>
  <si>
    <t>LAMLIHI</t>
  </si>
  <si>
    <t>IMAN</t>
  </si>
  <si>
    <t>C</t>
  </si>
  <si>
    <t>MIZHAR</t>
  </si>
  <si>
    <t>KHADIJA</t>
  </si>
  <si>
    <t>124426</t>
  </si>
  <si>
    <t>177412347</t>
  </si>
  <si>
    <t>EL HAMDAOUI</t>
  </si>
  <si>
    <t>ZINEB</t>
  </si>
  <si>
    <t>CHERRAH</t>
  </si>
  <si>
    <t>NAWAL</t>
  </si>
  <si>
    <t>124428</t>
  </si>
  <si>
    <t>177412349</t>
  </si>
  <si>
    <t xml:space="preserve">AIT ZAOUIT </t>
  </si>
  <si>
    <t>LALLA HASSNA</t>
  </si>
  <si>
    <t xml:space="preserve">FARID </t>
  </si>
  <si>
    <t>HASSNA</t>
  </si>
  <si>
    <t>KARCHAOU</t>
  </si>
  <si>
    <t>ZAHRA</t>
  </si>
  <si>
    <t xml:space="preserve">ESSAKHI </t>
  </si>
  <si>
    <t>FATIHA</t>
  </si>
  <si>
    <t>CHINE</t>
  </si>
  <si>
    <t>RKIA</t>
  </si>
  <si>
    <t xml:space="preserve">DARAA </t>
  </si>
  <si>
    <t xml:space="preserve">HANANE </t>
  </si>
  <si>
    <t xml:space="preserve">HAMDAOUI </t>
  </si>
  <si>
    <t xml:space="preserve">SAIDA </t>
  </si>
  <si>
    <t xml:space="preserve">SAOUFI </t>
  </si>
  <si>
    <t>RABII</t>
  </si>
  <si>
    <t xml:space="preserve">MAALOUF </t>
  </si>
  <si>
    <t xml:space="preserve">BOUCHRA </t>
  </si>
  <si>
    <t xml:space="preserve">HAFDAOUI </t>
  </si>
  <si>
    <t xml:space="preserve">KANZA </t>
  </si>
  <si>
    <t>KHISSALI</t>
  </si>
  <si>
    <t xml:space="preserve">AMAL </t>
  </si>
  <si>
    <t xml:space="preserve">SEMMAMI </t>
  </si>
  <si>
    <t xml:space="preserve">AHADDAR </t>
  </si>
  <si>
    <t xml:space="preserve">FOUZIA </t>
  </si>
  <si>
    <t>LACHGUER</t>
  </si>
  <si>
    <t>NAIMA</t>
  </si>
  <si>
    <t xml:space="preserve">EL KHATIBI </t>
  </si>
  <si>
    <t xml:space="preserve">NOURA </t>
  </si>
  <si>
    <t xml:space="preserve">NAFID </t>
  </si>
  <si>
    <t xml:space="preserve">LAMYAE </t>
  </si>
  <si>
    <t>LACHHAB</t>
  </si>
  <si>
    <t>SOUAD</t>
  </si>
  <si>
    <t>MOUBARID</t>
  </si>
  <si>
    <t>IMANE</t>
  </si>
  <si>
    <t>MOUTASSIM</t>
  </si>
  <si>
    <t>LAYLA</t>
  </si>
  <si>
    <t xml:space="preserve">MOURABIT </t>
  </si>
  <si>
    <t>NAJAT</t>
  </si>
  <si>
    <t xml:space="preserve">GHAFIR </t>
  </si>
  <si>
    <t>SANAA</t>
  </si>
  <si>
    <t xml:space="preserve">GHORFI </t>
  </si>
  <si>
    <t>ABDELLAH</t>
  </si>
  <si>
    <t>SAHMI</t>
  </si>
  <si>
    <t>ZOHRA</t>
  </si>
  <si>
    <t>ESSAI</t>
  </si>
  <si>
    <t>DIDI</t>
  </si>
  <si>
    <t>YOUNES</t>
  </si>
  <si>
    <t>BENDAZIA</t>
  </si>
  <si>
    <t>MINA</t>
  </si>
  <si>
    <t>HANAA</t>
  </si>
  <si>
    <t xml:space="preserve">CHOUKAIRI </t>
  </si>
  <si>
    <t>SOMAYA</t>
  </si>
  <si>
    <t>EL FATOUAKI</t>
  </si>
  <si>
    <t>TOURIA</t>
  </si>
  <si>
    <t xml:space="preserve">GOULILY </t>
  </si>
  <si>
    <t>AMAL</t>
  </si>
  <si>
    <t>KHAZRI</t>
  </si>
  <si>
    <t>RABIA</t>
  </si>
  <si>
    <t>JERRAF</t>
  </si>
  <si>
    <t>SOUKAINA</t>
  </si>
  <si>
    <t xml:space="preserve">BANNOUR </t>
  </si>
  <si>
    <t>FATIMA</t>
  </si>
  <si>
    <t>RAFYA</t>
  </si>
  <si>
    <t>SARA</t>
  </si>
  <si>
    <t>MOUTAKI</t>
  </si>
  <si>
    <t>EL KHOROTO</t>
  </si>
  <si>
    <t>LAAROUSSI</t>
  </si>
  <si>
    <t>HAYAT</t>
  </si>
  <si>
    <t>AIT BEN ELHAJ</t>
  </si>
  <si>
    <t>KELTOUM</t>
  </si>
  <si>
    <t xml:space="preserve">EL AYDOUD </t>
  </si>
  <si>
    <t>SIHAM</t>
  </si>
  <si>
    <t>MALOUMY</t>
  </si>
  <si>
    <t>SAMIRA</t>
  </si>
  <si>
    <t xml:space="preserve">AOUANI </t>
  </si>
  <si>
    <t>CHAIMAA</t>
  </si>
  <si>
    <t>JOUBAYR</t>
  </si>
  <si>
    <t xml:space="preserve">SADOUKI </t>
  </si>
  <si>
    <t>ILHAM</t>
  </si>
  <si>
    <t>ABCDE       SARL</t>
  </si>
  <si>
    <t>SARL</t>
  </si>
  <si>
    <t>7325410</t>
  </si>
  <si>
    <t xml:space="preserve">LOT. AL HAMDAOUI RUE 7 N°17 </t>
  </si>
  <si>
    <t>23/05/9472</t>
  </si>
  <si>
    <t>156 041</t>
  </si>
  <si>
    <t>022 75 57 05</t>
  </si>
  <si>
    <t>022 75 55 18</t>
  </si>
  <si>
    <t>CASA - AL QODS</t>
  </si>
  <si>
    <t>37960043</t>
  </si>
  <si>
    <t>ROYAUME DU MAROC</t>
  </si>
  <si>
    <t>Modèle ADC040F-13E</t>
  </si>
  <si>
    <t>D.R, DIP ou D.P des impôts de :</t>
  </si>
  <si>
    <t>………………………………………</t>
  </si>
  <si>
    <t xml:space="preserve">Subdivision de : </t>
  </si>
  <si>
    <t>RECEPISSE DE DEPOT</t>
  </si>
  <si>
    <t>De la Déclaration modèle ADC040F-13E</t>
  </si>
  <si>
    <t>IMPOT SUR LE REVENU</t>
  </si>
  <si>
    <t>DECLARATION DES TRAITEMENTS ET SALAIRES</t>
  </si>
  <si>
    <t>ANNEE</t>
  </si>
  <si>
    <t>N° d'identification fiscale :</t>
  </si>
  <si>
    <t xml:space="preserve">Nom et prénom(s) ou raison sociale de l'employeur :  </t>
  </si>
  <si>
    <t>------------------------------------------</t>
  </si>
  <si>
    <t>Cadre réservé à l'administration</t>
  </si>
  <si>
    <t>Numéro d'enregistrement :</t>
  </si>
  <si>
    <t>Date de dépôt :</t>
  </si>
  <si>
    <t>(Cachet de l'administration)</t>
  </si>
  <si>
    <t>Nombre de pièces justificatives :</t>
  </si>
  <si>
    <t xml:space="preserve">Nombre d'intercalaires </t>
  </si>
  <si>
    <t>de la présente déclaration :</t>
  </si>
  <si>
    <t>…………………………………………………………………..</t>
  </si>
  <si>
    <t>Subdivision de :</t>
  </si>
  <si>
    <t>(ART. 79 du Code Général des Impôts)</t>
  </si>
  <si>
    <t>N° D'IDENTIFICATION FISCALE :</t>
  </si>
  <si>
    <t xml:space="preserve">N° D'IDENTIFICATION A LA TAXE </t>
  </si>
  <si>
    <t>PROFESSIONNELLE :</t>
  </si>
  <si>
    <t>NOM PRENOM OU RAISON SOCIALE DE L'EMPLOYEUR :</t>
  </si>
  <si>
    <t>FORME JURIDIQUE :</t>
  </si>
  <si>
    <t>ADRESSE DU SIEGE SOCIAL OU DU PRINCIPAL ETABLISSEMENT :</t>
  </si>
  <si>
    <t>VILLE :</t>
  </si>
  <si>
    <t>N° C.N.I ou CARTE DE SEJOUR :</t>
  </si>
  <si>
    <t>N° R.C :</t>
  </si>
  <si>
    <t>N° CNSS :</t>
  </si>
  <si>
    <t xml:space="preserve">TELEPHONE : </t>
  </si>
  <si>
    <t>FAX :</t>
  </si>
  <si>
    <t>E MAIL :</t>
  </si>
  <si>
    <t>Personnel permanent :</t>
  </si>
  <si>
    <t>Personnel occasionnel :</t>
  </si>
  <si>
    <t>Stagiaires</t>
  </si>
  <si>
    <t>(1)</t>
  </si>
  <si>
    <t>(2)</t>
  </si>
  <si>
    <t>(3)</t>
  </si>
  <si>
    <r>
      <t xml:space="preserve">Effectif total </t>
    </r>
    <r>
      <rPr>
        <sz val="12"/>
        <rFont val="Arial"/>
        <family val="2"/>
      </rPr>
      <t>(au 31 décembre)</t>
    </r>
    <r>
      <rPr>
        <b/>
        <sz val="12"/>
        <rFont val="Arial"/>
        <family val="2"/>
      </rPr>
      <t xml:space="preserve"> :</t>
    </r>
  </si>
  <si>
    <t>(1) + (2) + (3)</t>
  </si>
  <si>
    <t>CADRE RESERVE A L'ADMINISTRATION</t>
  </si>
  <si>
    <r>
      <t xml:space="preserve">A </t>
    </r>
    <r>
      <rPr>
        <sz val="10"/>
        <rFont val="Arial Rounded MT Bold"/>
        <family val="2"/>
      </rPr>
      <t>CASABLANCA</t>
    </r>
    <r>
      <rPr>
        <sz val="10"/>
        <rFont val="Arial"/>
        <family val="2"/>
      </rPr>
      <t>,</t>
    </r>
  </si>
  <si>
    <t>le</t>
  </si>
  <si>
    <t>Déclaration reçue le :</t>
  </si>
  <si>
    <t>Cachet et signature</t>
  </si>
  <si>
    <t>(de l'employeur)</t>
  </si>
  <si>
    <t>Enregistrée sous le numéro :</t>
  </si>
  <si>
    <t>Nombre d'intercalaires de la présente déclaration :</t>
  </si>
  <si>
    <t>Cachet de l'Administration</t>
  </si>
  <si>
    <t xml:space="preserve">Modèle ADC045F - 08E </t>
  </si>
  <si>
    <t>TRAITEMENTS ET SALAIRES</t>
  </si>
  <si>
    <t>Montant des traitements, salaires, indemnités et émoluments versés au personnel permanent</t>
  </si>
  <si>
    <t>( a )</t>
  </si>
  <si>
    <t>Montant des traitements, salaires, indemnités et émoluments versés au personnel occasionnel</t>
  </si>
  <si>
    <t>( b )</t>
  </si>
  <si>
    <t>Montant des traitements, salaires, indemnités et émoluments versés aux stagiaires</t>
  </si>
  <si>
    <t>( c )</t>
  </si>
  <si>
    <t xml:space="preserve">Total des sommes payées = ( a )  + ( b ) + ( c ) </t>
  </si>
  <si>
    <t>DETAIL DES VERSEMENTS</t>
  </si>
  <si>
    <t>MOIS AUQUEL SE RAPPORTE LE PAIEMENT</t>
  </si>
  <si>
    <t>DATE DE VERSEMENT</t>
  </si>
  <si>
    <t xml:space="preserve">     PRINCIPAL      </t>
  </si>
  <si>
    <t>PENALITE* (10%)</t>
  </si>
  <si>
    <t>MAJORATIONS*  ( 5%, 0,5% )</t>
  </si>
  <si>
    <t xml:space="preserve">Total**  
(1) + (2) + (3)   </t>
  </si>
  <si>
    <t>REFERENCES DE PAIEMENT</t>
  </si>
  <si>
    <t>MODE DE PAIEMENT ***</t>
  </si>
  <si>
    <t>Quittance N°</t>
  </si>
  <si>
    <t>Espèces</t>
  </si>
  <si>
    <t>Chèque</t>
  </si>
  <si>
    <t>Virement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</si>
  <si>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</si>
  <si>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</si>
  <si>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</si>
  <si>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</si>
  <si>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</si>
  <si>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</si>
  <si>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</si>
  <si>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</si>
  <si>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</si>
  <si>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</si>
  <si>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</si>
  <si>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</si>
  <si>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TOTAUX</t>
  </si>
  <si>
    <t xml:space="preserve">A Casablanca, le </t>
  </si>
  <si>
    <t xml:space="preserve">*     En cas de paiement tardif (art. 208 du CGI) </t>
  </si>
  <si>
    <t>CACHET ET SIGNATURE (de l'employeur)</t>
  </si>
  <si>
    <t>**   Arrondi au dirham supérieur</t>
  </si>
  <si>
    <t>*** Cocher la case appropriée</t>
  </si>
  <si>
    <t>ANNEXE A LA DECLARATION DES TRAITEMENTS ET SALAIRES</t>
  </si>
  <si>
    <t>PERSONNEL PERMANENT</t>
  </si>
  <si>
    <t>N°d'identification fiscale de l'employeur :</t>
  </si>
  <si>
    <t>Nom et prénom ou R.Sociale:</t>
  </si>
  <si>
    <t xml:space="preserve">Feuille n° </t>
  </si>
  <si>
    <t>N°de matric-ule</t>
  </si>
  <si>
    <t>NOM ET PRENOM (S)</t>
  </si>
  <si>
    <t>N° C.I.N ou Carte de séjour</t>
  </si>
  <si>
    <t>N° identification fiscale</t>
  </si>
  <si>
    <t>Montant brut des traitements, salaires et émoluments      (1)</t>
  </si>
  <si>
    <t>Montant des indemnités versées à titre de frais professionnels (3)</t>
  </si>
  <si>
    <t>Montant du revenu brut imposable (5)</t>
  </si>
  <si>
    <t>Taux des frais professionnels ou d'abattement en %</t>
  </si>
  <si>
    <t>Montant des cotisations d'assurance retraite  (7)</t>
  </si>
  <si>
    <t>Montant des autres retenues (8)</t>
  </si>
  <si>
    <t>Montant du revenu net imposable (10)</t>
  </si>
  <si>
    <t>Période en jours</t>
  </si>
  <si>
    <t>ADRESSE PERSONNELLE</t>
  </si>
  <si>
    <t>N° P.P.R     ou          CNSS</t>
  </si>
  <si>
    <t>Situation de famille (*)</t>
  </si>
  <si>
    <t>Montants des avantages en argent ou en nature (2)</t>
  </si>
  <si>
    <t>Montant des éléments exonérés  
(4)</t>
  </si>
  <si>
    <t>Montant des frais professionnels  (6)</t>
  </si>
  <si>
    <t>Montant des échéances prélevées (9)</t>
  </si>
  <si>
    <t>Date de l'AC (**)</t>
  </si>
  <si>
    <t>Date du     PH (***)</t>
  </si>
  <si>
    <t>Montant de I.R. prélevé</t>
  </si>
  <si>
    <t>Nombre de déductions pour charges de famille</t>
  </si>
  <si>
    <t xml:space="preserve">TOTAL  PAGE </t>
  </si>
  <si>
    <t>CUMUL</t>
  </si>
  <si>
    <t>(*) C:</t>
  </si>
  <si>
    <t xml:space="preserve">Célibataire;    M: Marié (e);    D: Divorçé (e);    V: Veuf (ve); </t>
  </si>
  <si>
    <t>(***) Date du permis d'habiter.</t>
  </si>
  <si>
    <t>(1) Y compris les éléments exonérés à l'exception des indemnités exonérées relatives aux frais engagés dans l'exercice de la fonction ou de l'emploi.</t>
  </si>
  <si>
    <t>(3) Qu'elles soient exonérées ou non.</t>
  </si>
  <si>
    <t>(5) = ( (1)+(2) +(3) ) - (4)</t>
  </si>
  <si>
    <t>(6) = ((5)-(2))x taux des frais professionnels ou (6)=(5)x taux d'abattement de 40% pour les sportifs professionnels visés à l'article 60-III du CGI.</t>
  </si>
  <si>
    <t>(8) : Montant des retenues opérées au titre de la pension de retraite, de la Cnss et des organismes de prévoyance sociale.</t>
  </si>
  <si>
    <t xml:space="preserve">(9) : Montant des échéances prélevées au titre du principal et/ ou intérêts de prêts contractés, ou au titre de la rémunération ou du coût d'acquisition et de la rémunération convenue d'avance dans le cadre d'un </t>
  </si>
  <si>
    <t>contrat "Mourabaha" pour l'acquisition ou la construction de logement destiné à l'habitation principale. (Article 28-II et 59-V du CGI).</t>
  </si>
  <si>
    <t>(10) = (5) -( (6) + (7) +(8) +(9))  ou (10)=(5)-(6) en ce qui concerne les sportif professionnels visés à l'article  60-III du CGI pour lesquels l'abattement forfaitaire de 40% n'est cumulable avec aucune autre déduction..</t>
  </si>
  <si>
    <t>Montant du revenu brut imposable               (5)</t>
  </si>
  <si>
    <t>Montant des échéances prélevées  (9)</t>
  </si>
  <si>
    <t>Adresse personnelle</t>
  </si>
  <si>
    <t>Numero CIN</t>
  </si>
  <si>
    <t>Numéro Carte d'étranger</t>
  </si>
  <si>
    <t>Numéro PPR</t>
  </si>
  <si>
    <t>Numéro CNSS</t>
  </si>
  <si>
    <t>Identifiant Fiscal</t>
  </si>
  <si>
    <t>Montant brut des traitement et salaires</t>
  </si>
  <si>
    <t>Montant des éléments exonérés</t>
  </si>
  <si>
    <t>Montant des écheances prélevées</t>
  </si>
  <si>
    <t>Nombre de Déductions pour charges de Famille</t>
  </si>
  <si>
    <t>Montant des indeminités versées à titre de frais professionnels</t>
  </si>
  <si>
    <t>Montant des avantage en argent ou en nature</t>
  </si>
  <si>
    <t>Montant du revenu brut imposable</t>
  </si>
  <si>
    <t>Montant des frais professionnels</t>
  </si>
  <si>
    <t>Montant des cotisations d'assurance retraite</t>
  </si>
  <si>
    <t>Montant des autres retenues</t>
  </si>
  <si>
    <t>Montant du revenu net imposable</t>
  </si>
  <si>
    <t>Montant total des déductions</t>
  </si>
  <si>
    <t>Montant de l'IR prélevé</t>
  </si>
  <si>
    <t>Numéro de Matricule</t>
  </si>
  <si>
    <t>Date du permis d’habiter</t>
  </si>
  <si>
    <t>Date de l’autorisation de construire</t>
  </si>
  <si>
    <t>Situation de famille</t>
  </si>
  <si>
    <t>Taux des frais professionnels ou d'abattement</t>
  </si>
  <si>
    <t xml:space="preserve">Salaire de base </t>
  </si>
  <si>
    <t>NAFID IBTISSAM</t>
  </si>
  <si>
    <t>93. RUE MOHAMED. APPART.10 -CASABLANCA</t>
  </si>
  <si>
    <t>93. RUE MOHAMED. APPART.10  - CASABLANCA</t>
  </si>
  <si>
    <t>LAMLIHI IMAN</t>
  </si>
  <si>
    <t>BLOC 48 NR 27 -CASABLANCA</t>
  </si>
  <si>
    <t>BLOC 48 NR 27  - CASABLANCA</t>
  </si>
  <si>
    <t>MIZHAR KHADIJA</t>
  </si>
  <si>
    <t>RUE 12 8 N° 1 HAY MOHAMMADI -CASABLANCA</t>
  </si>
  <si>
    <t>RUE 12 8 N° 1 HAY MOHAMMADI  - CASABLANCA</t>
  </si>
  <si>
    <t>EL HAMDAOUI ZINEB</t>
  </si>
  <si>
    <t xml:space="preserve"> BC 5 N° 19 SIDI HEDDI-CASABLANCA</t>
  </si>
  <si>
    <t xml:space="preserve"> BC 5 N° 19 SIDI HEDDI - CASABLANCA</t>
  </si>
  <si>
    <t>CHERRAH NAWAL</t>
  </si>
  <si>
    <t>SIDI JOUMAD RUE 7 N° 9-CASABLANCA</t>
  </si>
  <si>
    <t>SIDI JOUMAD RUE 7 N° 9 - CASABLANCA</t>
  </si>
  <si>
    <t>AIT ZAOUIT  LALLA HASSNA</t>
  </si>
  <si>
    <t>RES DOUHA 2 IMM E3 N°6 SIDI MOKHTAR -CASABLANCA</t>
  </si>
  <si>
    <t>RES DOUHA 2 IMM E3 N°6 SIDI MOKHTAR  - CASABLANCA</t>
  </si>
  <si>
    <t>FARID  HASSNA</t>
  </si>
  <si>
    <t>ANASI 27  A ENTREE 8 NR 103 AHL -CASABLANCA</t>
  </si>
  <si>
    <t>ANASI 27  A ENTREE 8 NR 103 AHL  - CASABLANCA</t>
  </si>
  <si>
    <t>KARCHAOU ZAHRA</t>
  </si>
  <si>
    <t>LOT ELHAMD RUE 01 NR 80 SIDI HADDI-CASABLANCA</t>
  </si>
  <si>
    <t>LOT ELHAMD RUE 01 NR 80 SIDI HADDI - CASABLANCA</t>
  </si>
  <si>
    <t>ESSAKHI  FATIHA</t>
  </si>
  <si>
    <t>RES AL YA  10 NR 20 SIDI OMAR -CASABLANCA</t>
  </si>
  <si>
    <t>RES AL YA  10 NR 20 SIDI OMAR  - CASABLANCA</t>
  </si>
  <si>
    <t>CHINE RKIA</t>
  </si>
  <si>
    <t>GR 9 RUE J NR 15 SIDI MOUMHEDDI EN -CASABLANCA</t>
  </si>
  <si>
    <t>GR 9 RUE J NR 15 SIDI MOUMHEDDI EN  - CASABLANCA</t>
  </si>
  <si>
    <t xml:space="preserve">DARAA  HANANE </t>
  </si>
  <si>
    <t>ANASSI 34 ENTREE 16 NR 196 AH -CASABLANCA</t>
  </si>
  <si>
    <t>ANASSI 34 ENTREE 16 NR 196 AH  - CASABLANCA</t>
  </si>
  <si>
    <t xml:space="preserve">HAMDAOUI  SAIDA </t>
  </si>
  <si>
    <t>CARRIERE RHAMNA BLOC 13 NR 96 SIDI HASSOUNE -CASABLANCA</t>
  </si>
  <si>
    <t>CARRIERE RHAMNA BLOC 13 NR 96 SIDI HASSOUNE  - CASABLANCA</t>
  </si>
  <si>
    <t>SAOUFI  RABII</t>
  </si>
  <si>
    <t xml:space="preserve"> 1 CENTREE 8 N° 95 CASA -CASABLANCA</t>
  </si>
  <si>
    <t xml:space="preserve"> 1 CENTREE 8 N° 95 CASA  - CASABLANCA</t>
  </si>
  <si>
    <t xml:space="preserve">MAALOUF  BOUCHRA </t>
  </si>
  <si>
    <t xml:space="preserve"> ENTREE A APPT 318 AIN TAWJD-CASABLANCA</t>
  </si>
  <si>
    <t xml:space="preserve"> ENTREE A APPT 318 AIN TAWJD - CASABLANCA</t>
  </si>
  <si>
    <t xml:space="preserve">HAFDAOUI  KANZA </t>
  </si>
  <si>
    <t>RES AL BARID  IMM 57 NR 20 S/M -CASABLANCA</t>
  </si>
  <si>
    <t>RES AL BARID  IMM 57 NR 20 S/M  - CASABLANCA</t>
  </si>
  <si>
    <t xml:space="preserve">KHISSALI AMAL </t>
  </si>
  <si>
    <t>BLOC C  2 RUE 6 N 17 C -CASABLANCA</t>
  </si>
  <si>
    <t>BLOC C  2 RUE 6 N 17 C  - CASABLANCA</t>
  </si>
  <si>
    <t>SEMMAMI  FATIHA</t>
  </si>
  <si>
    <t>DOUAR HAMMA  N° 74 Q INDUSTRIEL BENBEN -CASABLANCA</t>
  </si>
  <si>
    <t>DOUAR HAMMA  N° 74 Q INDUSTRIEL BENBEN  - CASABLANCA</t>
  </si>
  <si>
    <t xml:space="preserve">AHADDAR  FOUZIA </t>
  </si>
  <si>
    <t>RES ROUKA IMM 8 NR 9 SIDI ZOUINE -CASABLANCA</t>
  </si>
  <si>
    <t>RES ROUKA IMM 8 NR 9 SIDI ZOUINE  - CASABLANCA</t>
  </si>
  <si>
    <t>LACHGUER NAIMA</t>
  </si>
  <si>
    <t xml:space="preserve">EL KHATIBI  NOURA </t>
  </si>
  <si>
    <t xml:space="preserve">NAFID  LAMYAE </t>
  </si>
  <si>
    <t>LACHHAB SOUAD</t>
  </si>
  <si>
    <t>MOUBARID IMANE</t>
  </si>
  <si>
    <t>MOUTASSIM LAYLA</t>
  </si>
  <si>
    <t>MOURABIT  NAJAT</t>
  </si>
  <si>
    <t>GHAFIR  SANAA</t>
  </si>
  <si>
    <t>GHORFI  ABDELLAH</t>
  </si>
  <si>
    <t>SAHMI ZOHRA</t>
  </si>
  <si>
    <t>ESSAI ZOHRA</t>
  </si>
  <si>
    <t>DIDI YOUNES</t>
  </si>
  <si>
    <t>BENDAZIA MINA</t>
  </si>
  <si>
    <t>DIDI HANAA</t>
  </si>
  <si>
    <t>CHOUKAIRI  SOMAYA</t>
  </si>
  <si>
    <t>EL FATOUAKI TOURIA</t>
  </si>
  <si>
    <t>GOULILY  AMAL</t>
  </si>
  <si>
    <t>KHAZRI RABIA</t>
  </si>
  <si>
    <t>JERRAF SOUKAINA</t>
  </si>
  <si>
    <t>BANNOUR  FATIMA</t>
  </si>
  <si>
    <t>ANASI 27  A ENTREE 8 NR 103 AHL -ZAGOURA</t>
  </si>
  <si>
    <t>ANASI 27  A ENTREE 8 NR 103 AHL  - ZAGOURA</t>
  </si>
  <si>
    <t>RAFYA SARA</t>
  </si>
  <si>
    <t>MOUTAKI FATIMA</t>
  </si>
  <si>
    <t>EL KHOROTO FATIMA</t>
  </si>
  <si>
    <t>LAAROUSSI HAYAT</t>
  </si>
  <si>
    <t>AIT BEN ELHAJ KELTOUM</t>
  </si>
  <si>
    <t>EL AYDOUD  SIHAM</t>
  </si>
  <si>
    <t>MALOUMY SAMIRA</t>
  </si>
  <si>
    <t>AOUANI  CHAIMAA</t>
  </si>
  <si>
    <t>JOUBAYR FATIHA</t>
  </si>
  <si>
    <t>SADOUKI  ILHAM</t>
  </si>
  <si>
    <t>Année 2019</t>
  </si>
</sst>
</file>

<file path=xl/styles.xml><?xml version="1.0" encoding="utf-8"?>
<styleSheet xmlns="http://schemas.openxmlformats.org/spreadsheetml/2006/main">
  <numFmts count="4">
    <numFmt numFmtId="165" formatCode="00"/>
    <numFmt numFmtId="166" formatCode="dd/mm/yy;@"/>
    <numFmt numFmtId="167" formatCode="d/m/yy;@"/>
    <numFmt numFmtId="177" formatCode="_-* #,##0.00\ [$€]_-;\-* #,##0.00\ [$€]_-;_-* &quot;-&quot;??\ [$€]_-;_-@_-"/>
  </numFmts>
  <fonts count="63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  <font>
      <sz val="11"/>
      <name val="Monotype Corsiva"/>
      <family val="4"/>
    </font>
    <font>
      <sz val="12"/>
      <name val="Arial Rounded MT Bold"/>
      <family val="2"/>
    </font>
    <font>
      <sz val="14"/>
      <name val="Monotype Corsiva"/>
      <family val="4"/>
    </font>
    <font>
      <sz val="7"/>
      <name val="Arial"/>
      <family val="2"/>
    </font>
    <font>
      <sz val="5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22"/>
      <name val="Arial"/>
      <family val="2"/>
    </font>
    <font>
      <sz val="18"/>
      <name val="Copperplate Gothic Bold"/>
      <family val="2"/>
    </font>
    <font>
      <sz val="9"/>
      <name val="Arial"/>
      <family val="2"/>
    </font>
    <font>
      <sz val="20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6"/>
      <name val="Arial"/>
      <family val="2"/>
    </font>
    <font>
      <u/>
      <sz val="8"/>
      <color indexed="12"/>
      <name val="Arial"/>
      <family val="2"/>
    </font>
    <font>
      <u/>
      <sz val="12"/>
      <color indexed="12"/>
      <name val="Arial"/>
      <family val="2"/>
    </font>
    <font>
      <b/>
      <sz val="7.5"/>
      <name val="Arial"/>
      <family val="2"/>
    </font>
    <font>
      <sz val="6"/>
      <name val="Arial"/>
      <family val="2"/>
    </font>
    <font>
      <sz val="16"/>
      <name val="Arial Rounded MT Bold"/>
      <family val="2"/>
    </font>
    <font>
      <b/>
      <sz val="14"/>
      <name val="Copperplate Gothic Bold"/>
      <family val="2"/>
    </font>
    <font>
      <b/>
      <u/>
      <sz val="11"/>
      <name val="Arial"/>
      <family val="2"/>
    </font>
    <font>
      <b/>
      <u/>
      <sz val="10"/>
      <name val="Arial"/>
      <family val="2"/>
    </font>
    <font>
      <sz val="22"/>
      <name val="Arial"/>
      <family val="2"/>
    </font>
    <font>
      <sz val="10"/>
      <name val="Arial Rounded MT Bold"/>
      <family val="2"/>
    </font>
    <font>
      <b/>
      <sz val="20"/>
      <name val="Arial"/>
      <family val="2"/>
    </font>
    <font>
      <sz val="14"/>
      <name val="Arial Rounded MT Bold"/>
      <family val="2"/>
    </font>
    <font>
      <sz val="11"/>
      <name val="Arial Rounded MT Bold"/>
      <family val="2"/>
    </font>
    <font>
      <sz val="7.5"/>
      <name val="Arial"/>
      <family val="2"/>
    </font>
    <font>
      <b/>
      <i/>
      <sz val="14"/>
      <name val="Arial"/>
      <family val="2"/>
    </font>
    <font>
      <b/>
      <sz val="8"/>
      <name val="Arial"/>
      <family val="2"/>
    </font>
    <font>
      <sz val="16"/>
      <name val="Arial"/>
      <family val="2"/>
    </font>
    <font>
      <i/>
      <sz val="12"/>
      <name val="Arial"/>
      <family val="2"/>
    </font>
    <font>
      <sz val="10"/>
      <name val="Comic Sans MS"/>
      <family val="4"/>
    </font>
    <font>
      <b/>
      <sz val="10"/>
      <name val="Comic Sans MS"/>
      <family val="4"/>
    </font>
    <font>
      <b/>
      <sz val="8"/>
      <name val="Arial Rounded MT Bold"/>
      <family val="2"/>
    </font>
    <font>
      <b/>
      <sz val="8"/>
      <color rgb="FFFFFFFF"/>
      <name val="Calibri"/>
      <family val="2"/>
      <scheme val="minor"/>
    </font>
    <font>
      <b/>
      <sz val="8"/>
      <color rgb="FFFFFF0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gray0625"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0">
    <xf numFmtId="0" fontId="0" fillId="0" borderId="0"/>
    <xf numFmtId="0" fontId="3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9" fillId="8" borderId="0" applyNumberFormat="0" applyBorder="0" applyAlignment="0" applyProtection="0"/>
    <xf numFmtId="0" fontId="50" fillId="21" borderId="72" applyNumberFormat="0" applyAlignment="0" applyProtection="0"/>
    <xf numFmtId="0" fontId="51" fillId="22" borderId="73" applyNumberFormat="0" applyAlignment="0" applyProtection="0"/>
    <xf numFmtId="177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9" borderId="0" applyNumberFormat="0" applyBorder="0" applyAlignment="0" applyProtection="0"/>
    <xf numFmtId="0" fontId="54" fillId="0" borderId="74" applyNumberFormat="0" applyFill="0" applyAlignment="0" applyProtection="0"/>
    <xf numFmtId="0" fontId="55" fillId="0" borderId="75" applyNumberFormat="0" applyFill="0" applyAlignment="0" applyProtection="0"/>
    <xf numFmtId="0" fontId="56" fillId="0" borderId="76" applyNumberFormat="0" applyFill="0" applyAlignment="0" applyProtection="0"/>
    <xf numFmtId="0" fontId="56" fillId="0" borderId="0" applyNumberFormat="0" applyFill="0" applyBorder="0" applyAlignment="0" applyProtection="0"/>
    <xf numFmtId="0" fontId="57" fillId="12" borderId="72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58" fillId="0" borderId="77" applyNumberFormat="0" applyFill="0" applyAlignment="0" applyProtection="0"/>
    <xf numFmtId="0" fontId="59" fillId="23" borderId="0" applyNumberFormat="0" applyBorder="0" applyAlignment="0" applyProtection="0"/>
    <xf numFmtId="0" fontId="2" fillId="24" borderId="78" applyNumberFormat="0" applyFont="0" applyAlignment="0" applyProtection="0"/>
    <xf numFmtId="0" fontId="60" fillId="21" borderId="79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</cellStyleXfs>
  <cellXfs count="618">
    <xf numFmtId="0" fontId="0" fillId="0" borderId="0" xfId="0"/>
    <xf numFmtId="0" fontId="1" fillId="0" borderId="2" xfId="1" applyFont="1" applyFill="1" applyBorder="1" applyAlignment="1" applyProtection="1">
      <alignment vertical="center" wrapText="1"/>
    </xf>
    <xf numFmtId="0" fontId="4" fillId="0" borderId="3" xfId="1" applyFont="1" applyFill="1" applyBorder="1" applyAlignment="1" applyProtection="1">
      <alignment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3" fillId="0" borderId="3" xfId="1" applyFill="1" applyBorder="1" applyProtection="1"/>
    <xf numFmtId="0" fontId="6" fillId="0" borderId="3" xfId="1" applyFont="1" applyFill="1" applyBorder="1" applyAlignment="1" applyProtection="1">
      <alignment vertical="center" wrapText="1"/>
    </xf>
    <xf numFmtId="0" fontId="5" fillId="0" borderId="3" xfId="1" applyFont="1" applyFill="1" applyBorder="1" applyAlignment="1" applyProtection="1">
      <alignment horizontal="center" vertical="center"/>
    </xf>
    <xf numFmtId="0" fontId="3" fillId="0" borderId="4" xfId="1" applyFill="1" applyBorder="1" applyProtection="1"/>
    <xf numFmtId="0" fontId="3" fillId="0" borderId="0" xfId="1" applyFill="1" applyProtection="1"/>
    <xf numFmtId="0" fontId="1" fillId="0" borderId="5" xfId="1" applyFont="1" applyFill="1" applyBorder="1" applyAlignment="1" applyProtection="1">
      <alignment vertical="center" wrapText="1"/>
    </xf>
    <xf numFmtId="0" fontId="4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3" fillId="0" borderId="0" xfId="1" applyFill="1" applyBorder="1" applyProtection="1"/>
    <xf numFmtId="0" fontId="6" fillId="0" borderId="0" xfId="1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0" fontId="3" fillId="0" borderId="6" xfId="1" applyFill="1" applyBorder="1" applyProtection="1"/>
    <xf numFmtId="0" fontId="1" fillId="0" borderId="0" xfId="1" applyFont="1" applyFill="1" applyBorder="1" applyAlignment="1" applyProtection="1">
      <alignment vertical="center" wrapText="1"/>
    </xf>
    <xf numFmtId="0" fontId="7" fillId="0" borderId="0" xfId="1" applyFont="1" applyFill="1" applyBorder="1" applyProtection="1"/>
    <xf numFmtId="0" fontId="8" fillId="0" borderId="0" xfId="1" applyFont="1" applyFill="1" applyBorder="1" applyProtection="1"/>
    <xf numFmtId="0" fontId="1" fillId="0" borderId="0" xfId="1" applyFont="1" applyFill="1" applyBorder="1" applyProtection="1"/>
    <xf numFmtId="0" fontId="9" fillId="0" borderId="0" xfId="1" applyFont="1" applyFill="1" applyBorder="1" applyProtection="1"/>
    <xf numFmtId="0" fontId="1" fillId="0" borderId="0" xfId="1" applyFont="1" applyFill="1" applyBorder="1" applyAlignment="1" applyProtection="1">
      <alignment vertical="center"/>
    </xf>
    <xf numFmtId="0" fontId="10" fillId="0" borderId="0" xfId="1" applyFont="1" applyFill="1" applyBorder="1" applyProtection="1"/>
    <xf numFmtId="0" fontId="1" fillId="0" borderId="0" xfId="1" applyFont="1" applyFill="1" applyBorder="1" applyAlignment="1" applyProtection="1"/>
    <xf numFmtId="0" fontId="10" fillId="0" borderId="0" xfId="1" applyFont="1" applyFill="1" applyBorder="1" applyAlignment="1" applyProtection="1"/>
    <xf numFmtId="0" fontId="3" fillId="0" borderId="5" xfId="1" applyFill="1" applyBorder="1" applyProtection="1"/>
    <xf numFmtId="0" fontId="11" fillId="0" borderId="0" xfId="1" applyFont="1" applyFill="1" applyBorder="1" applyAlignment="1" applyProtection="1"/>
    <xf numFmtId="0" fontId="12" fillId="0" borderId="0" xfId="1" applyFont="1" applyFill="1" applyBorder="1" applyAlignment="1" applyProtection="1"/>
    <xf numFmtId="2" fontId="13" fillId="0" borderId="0" xfId="1" applyNumberFormat="1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/>
    <xf numFmtId="0" fontId="13" fillId="0" borderId="0" xfId="1" applyFont="1" applyFill="1" applyBorder="1" applyProtection="1"/>
    <xf numFmtId="0" fontId="3" fillId="0" borderId="0" xfId="1" applyFill="1" applyBorder="1" applyAlignment="1" applyProtection="1"/>
    <xf numFmtId="0" fontId="12" fillId="0" borderId="0" xfId="1" applyFont="1" applyFill="1" applyBorder="1" applyAlignment="1" applyProtection="1">
      <alignment horizontal="center" vertical="center"/>
    </xf>
    <xf numFmtId="2" fontId="12" fillId="0" borderId="0" xfId="1" applyNumberFormat="1" applyFont="1" applyFill="1" applyBorder="1" applyAlignment="1" applyProtection="1">
      <alignment vertical="center"/>
    </xf>
    <xf numFmtId="0" fontId="12" fillId="0" borderId="0" xfId="1" applyFont="1" applyFill="1" applyBorder="1" applyAlignment="1" applyProtection="1">
      <alignment horizontal="center"/>
    </xf>
    <xf numFmtId="0" fontId="13" fillId="0" borderId="0" xfId="1" applyFont="1" applyFill="1" applyBorder="1" applyAlignment="1" applyProtection="1">
      <alignment vertical="center"/>
    </xf>
    <xf numFmtId="0" fontId="14" fillId="0" borderId="0" xfId="1" applyFont="1" applyFill="1" applyBorder="1" applyAlignment="1" applyProtection="1">
      <alignment vertical="center"/>
    </xf>
    <xf numFmtId="0" fontId="10" fillId="0" borderId="0" xfId="1" applyFont="1" applyFill="1" applyBorder="1" applyAlignment="1" applyProtection="1">
      <alignment horizontal="center"/>
    </xf>
    <xf numFmtId="0" fontId="15" fillId="0" borderId="7" xfId="1" applyFont="1" applyFill="1" applyBorder="1" applyAlignment="1" applyProtection="1">
      <alignment horizontal="center" vertical="center"/>
    </xf>
    <xf numFmtId="0" fontId="15" fillId="0" borderId="8" xfId="1" applyFont="1" applyFill="1" applyBorder="1" applyAlignment="1" applyProtection="1">
      <alignment horizontal="center" vertical="center"/>
    </xf>
    <xf numFmtId="0" fontId="15" fillId="0" borderId="9" xfId="1" applyFont="1" applyFill="1" applyBorder="1" applyAlignment="1" applyProtection="1">
      <alignment horizontal="center" vertical="center"/>
    </xf>
    <xf numFmtId="0" fontId="12" fillId="0" borderId="0" xfId="1" applyFont="1" applyFill="1" applyBorder="1" applyAlignment="1" applyProtection="1">
      <alignment vertical="center"/>
    </xf>
    <xf numFmtId="0" fontId="15" fillId="0" borderId="10" xfId="1" applyFont="1" applyFill="1" applyBorder="1" applyAlignment="1" applyProtection="1">
      <alignment horizontal="center" vertical="center"/>
    </xf>
    <xf numFmtId="0" fontId="15" fillId="0" borderId="0" xfId="1" applyFont="1" applyFill="1" applyBorder="1" applyAlignment="1" applyProtection="1">
      <alignment horizontal="center" vertical="center"/>
    </xf>
    <xf numFmtId="0" fontId="15" fillId="0" borderId="1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>
      <alignment vertical="center"/>
    </xf>
    <xf numFmtId="0" fontId="16" fillId="0" borderId="0" xfId="1" applyFont="1" applyFill="1" applyBorder="1" applyProtection="1"/>
    <xf numFmtId="2" fontId="13" fillId="0" borderId="10" xfId="1" applyNumberFormat="1" applyFont="1" applyFill="1" applyBorder="1" applyAlignment="1" applyProtection="1">
      <alignment horizontal="center" vertical="center"/>
    </xf>
    <xf numFmtId="2" fontId="13" fillId="0" borderId="0" xfId="1" applyNumberFormat="1" applyFont="1" applyFill="1" applyBorder="1" applyAlignment="1" applyProtection="1">
      <alignment horizontal="center" vertical="center"/>
    </xf>
    <xf numFmtId="2" fontId="13" fillId="0" borderId="11" xfId="1" applyNumberFormat="1" applyFont="1" applyFill="1" applyBorder="1" applyAlignment="1" applyProtection="1">
      <alignment horizontal="center" vertical="center"/>
    </xf>
    <xf numFmtId="2" fontId="13" fillId="0" borderId="12" xfId="1" applyNumberFormat="1" applyFont="1" applyFill="1" applyBorder="1" applyAlignment="1" applyProtection="1">
      <alignment horizontal="center" vertical="center"/>
    </xf>
    <xf numFmtId="2" fontId="13" fillId="0" borderId="13" xfId="1" applyNumberFormat="1" applyFont="1" applyFill="1" applyBorder="1" applyAlignment="1" applyProtection="1">
      <alignment horizontal="center" vertical="center"/>
    </xf>
    <xf numFmtId="2" fontId="13" fillId="0" borderId="14" xfId="1" applyNumberFormat="1" applyFont="1" applyFill="1" applyBorder="1" applyAlignment="1" applyProtection="1">
      <alignment horizontal="center" vertical="center"/>
    </xf>
    <xf numFmtId="2" fontId="13" fillId="0" borderId="0" xfId="1" applyNumberFormat="1" applyFont="1" applyFill="1" applyBorder="1" applyAlignment="1" applyProtection="1">
      <alignment horizontal="center" vertical="center"/>
    </xf>
    <xf numFmtId="0" fontId="12" fillId="0" borderId="0" xfId="1" applyFont="1" applyFill="1" applyBorder="1" applyAlignment="1" applyProtection="1">
      <alignment horizontal="left" vertical="center"/>
    </xf>
    <xf numFmtId="0" fontId="13" fillId="0" borderId="0" xfId="1" applyFont="1" applyFill="1" applyBorder="1" applyAlignment="1" applyProtection="1">
      <alignment horizontal="center" vertical="center"/>
    </xf>
    <xf numFmtId="0" fontId="17" fillId="0" borderId="2" xfId="1" applyFont="1" applyFill="1" applyBorder="1" applyAlignment="1" applyProtection="1">
      <alignment horizontal="center" vertical="center"/>
    </xf>
    <xf numFmtId="0" fontId="17" fillId="0" borderId="3" xfId="1" applyFont="1" applyFill="1" applyBorder="1" applyAlignment="1" applyProtection="1">
      <alignment horizontal="center" vertical="center"/>
    </xf>
    <xf numFmtId="0" fontId="17" fillId="0" borderId="4" xfId="1" applyFont="1" applyFill="1" applyBorder="1" applyAlignment="1" applyProtection="1">
      <alignment horizontal="center" vertical="center"/>
    </xf>
    <xf numFmtId="0" fontId="2" fillId="0" borderId="0" xfId="1" applyFont="1" applyFill="1" applyBorder="1" applyProtection="1"/>
    <xf numFmtId="0" fontId="17" fillId="0" borderId="15" xfId="1" applyFont="1" applyFill="1" applyBorder="1" applyAlignment="1" applyProtection="1">
      <alignment horizontal="center" vertical="center"/>
    </xf>
    <xf numFmtId="0" fontId="17" fillId="0" borderId="16" xfId="1" applyFont="1" applyFill="1" applyBorder="1" applyAlignment="1" applyProtection="1">
      <alignment horizontal="center" vertical="center"/>
    </xf>
    <xf numFmtId="0" fontId="17" fillId="0" borderId="17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horizontal="center" vertical="center"/>
    </xf>
    <xf numFmtId="0" fontId="17" fillId="0" borderId="0" xfId="1" applyFont="1" applyFill="1" applyBorder="1" applyAlignment="1" applyProtection="1">
      <alignment horizontal="center" vertical="center"/>
    </xf>
    <xf numFmtId="0" fontId="1" fillId="0" borderId="6" xfId="1" applyFont="1" applyFill="1" applyBorder="1" applyProtection="1"/>
    <xf numFmtId="0" fontId="18" fillId="0" borderId="0" xfId="1" applyFont="1" applyFill="1" applyBorder="1" applyAlignment="1" applyProtection="1">
      <alignment horizontal="left" vertical="center"/>
    </xf>
    <xf numFmtId="0" fontId="3" fillId="0" borderId="0" xfId="1" applyFont="1" applyFill="1" applyBorder="1" applyAlignment="1" applyProtection="1">
      <alignment horizontal="left" vertical="center"/>
    </xf>
    <xf numFmtId="1" fontId="17" fillId="0" borderId="2" xfId="1" applyNumberFormat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horizontal="center" vertical="center"/>
    </xf>
    <xf numFmtId="0" fontId="19" fillId="0" borderId="0" xfId="1" applyFont="1" applyFill="1" applyBorder="1" applyAlignment="1" applyProtection="1">
      <alignment vertical="center"/>
    </xf>
    <xf numFmtId="0" fontId="3" fillId="0" borderId="0" xfId="1" applyFont="1" applyFill="1" applyBorder="1" applyProtection="1"/>
    <xf numFmtId="0" fontId="20" fillId="0" borderId="0" xfId="1" applyFont="1" applyFill="1" applyBorder="1" applyAlignment="1" applyProtection="1">
      <alignment vertical="center"/>
    </xf>
    <xf numFmtId="0" fontId="1" fillId="0" borderId="6" xfId="1" applyFont="1" applyFill="1" applyBorder="1" applyAlignment="1" applyProtection="1"/>
    <xf numFmtId="0" fontId="18" fillId="0" borderId="0" xfId="1" applyFont="1" applyFill="1" applyBorder="1" applyAlignment="1" applyProtection="1">
      <alignment vertical="center"/>
    </xf>
    <xf numFmtId="0" fontId="18" fillId="0" borderId="16" xfId="1" applyFont="1" applyFill="1" applyBorder="1" applyAlignment="1" applyProtection="1">
      <alignment horizontal="left" vertical="center"/>
    </xf>
    <xf numFmtId="0" fontId="21" fillId="0" borderId="2" xfId="1" applyFont="1" applyFill="1" applyBorder="1" applyAlignment="1" applyProtection="1">
      <alignment horizontal="center" vertical="center"/>
    </xf>
    <xf numFmtId="0" fontId="21" fillId="0" borderId="3" xfId="1" applyFont="1" applyFill="1" applyBorder="1" applyAlignment="1" applyProtection="1">
      <alignment horizontal="center" vertical="center"/>
    </xf>
    <xf numFmtId="0" fontId="21" fillId="0" borderId="4" xfId="1" applyFont="1" applyFill="1" applyBorder="1" applyAlignment="1" applyProtection="1">
      <alignment horizontal="center" vertical="center"/>
    </xf>
    <xf numFmtId="0" fontId="12" fillId="0" borderId="5" xfId="1" applyFont="1" applyFill="1" applyBorder="1" applyAlignment="1" applyProtection="1">
      <alignment vertical="center"/>
    </xf>
    <xf numFmtId="0" fontId="12" fillId="0" borderId="6" xfId="1" applyFont="1" applyFill="1" applyBorder="1" applyAlignment="1" applyProtection="1">
      <alignment vertical="center"/>
    </xf>
    <xf numFmtId="0" fontId="21" fillId="0" borderId="15" xfId="1" applyFont="1" applyFill="1" applyBorder="1" applyAlignment="1" applyProtection="1">
      <alignment horizontal="center" vertical="center"/>
    </xf>
    <xf numFmtId="0" fontId="21" fillId="0" borderId="16" xfId="1" applyFont="1" applyFill="1" applyBorder="1" applyAlignment="1" applyProtection="1">
      <alignment horizontal="center" vertical="center"/>
    </xf>
    <xf numFmtId="0" fontId="21" fillId="0" borderId="17" xfId="1" applyFont="1" applyFill="1" applyBorder="1" applyAlignment="1" applyProtection="1">
      <alignment horizontal="center" vertical="center"/>
    </xf>
    <xf numFmtId="49" fontId="2" fillId="0" borderId="3" xfId="1" applyNumberFormat="1" applyFont="1" applyFill="1" applyBorder="1" applyAlignment="1" applyProtection="1">
      <alignment horizontal="center" vertical="center"/>
    </xf>
    <xf numFmtId="0" fontId="22" fillId="0" borderId="3" xfId="1" applyFont="1" applyFill="1" applyBorder="1" applyAlignment="1" applyProtection="1">
      <alignment horizontal="center" vertical="center"/>
    </xf>
    <xf numFmtId="49" fontId="18" fillId="0" borderId="3" xfId="1" applyNumberFormat="1" applyFont="1" applyFill="1" applyBorder="1" applyAlignment="1" applyProtection="1">
      <alignment horizontal="center" vertical="center"/>
    </xf>
    <xf numFmtId="49" fontId="18" fillId="0" borderId="0" xfId="1" applyNumberFormat="1" applyFont="1" applyFill="1" applyBorder="1" applyAlignment="1" applyProtection="1">
      <alignment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0" fontId="22" fillId="0" borderId="0" xfId="1" applyFont="1" applyFill="1" applyBorder="1" applyAlignment="1" applyProtection="1">
      <alignment horizontal="center" vertical="center"/>
    </xf>
    <xf numFmtId="49" fontId="18" fillId="0" borderId="0" xfId="1" applyNumberFormat="1" applyFont="1" applyFill="1" applyBorder="1" applyAlignment="1" applyProtection="1">
      <alignment horizontal="center" vertical="center"/>
    </xf>
    <xf numFmtId="0" fontId="2" fillId="0" borderId="6" xfId="1" applyFont="1" applyFill="1" applyBorder="1" applyAlignment="1" applyProtection="1"/>
    <xf numFmtId="0" fontId="11" fillId="0" borderId="0" xfId="1" applyFont="1" applyFill="1" applyBorder="1" applyAlignment="1" applyProtection="1">
      <alignment vertical="center"/>
    </xf>
    <xf numFmtId="0" fontId="23" fillId="0" borderId="0" xfId="1" applyFont="1" applyFill="1" applyBorder="1" applyProtection="1"/>
    <xf numFmtId="0" fontId="23" fillId="0" borderId="0" xfId="1" applyFont="1" applyFill="1" applyBorder="1" applyAlignment="1" applyProtection="1"/>
    <xf numFmtId="0" fontId="23" fillId="0" borderId="0" xfId="1" applyFont="1" applyFill="1" applyBorder="1" applyAlignment="1" applyProtection="1">
      <alignment horizontal="center"/>
    </xf>
    <xf numFmtId="0" fontId="23" fillId="0" borderId="6" xfId="1" applyFont="1" applyFill="1" applyBorder="1" applyAlignment="1" applyProtection="1">
      <alignment horizontal="center"/>
    </xf>
    <xf numFmtId="0" fontId="20" fillId="0" borderId="0" xfId="1" applyFont="1" applyFill="1" applyBorder="1" applyProtection="1"/>
    <xf numFmtId="0" fontId="25" fillId="0" borderId="0" xfId="2" applyFont="1" applyFill="1" applyBorder="1" applyAlignment="1" applyProtection="1">
      <alignment vertical="center"/>
    </xf>
    <xf numFmtId="0" fontId="1" fillId="0" borderId="0" xfId="1" applyFont="1" applyFill="1" applyBorder="1" applyAlignment="1" applyProtection="1">
      <alignment vertical="center"/>
      <protection locked="0"/>
    </xf>
    <xf numFmtId="0" fontId="3" fillId="0" borderId="0" xfId="1" applyFill="1" applyBorder="1" applyAlignment="1" applyProtection="1">
      <alignment horizontal="left" vertical="center"/>
    </xf>
    <xf numFmtId="0" fontId="18" fillId="0" borderId="2" xfId="1" applyFont="1" applyFill="1" applyBorder="1" applyAlignment="1" applyProtection="1">
      <alignment horizontal="center" vertical="center"/>
    </xf>
    <xf numFmtId="0" fontId="18" fillId="0" borderId="3" xfId="1" applyFont="1" applyFill="1" applyBorder="1" applyAlignment="1" applyProtection="1">
      <alignment horizontal="center" vertical="center"/>
    </xf>
    <xf numFmtId="0" fontId="18" fillId="0" borderId="4" xfId="1" applyFont="1" applyFill="1" applyBorder="1" applyAlignment="1" applyProtection="1">
      <alignment horizontal="center" vertical="center"/>
    </xf>
    <xf numFmtId="0" fontId="18" fillId="0" borderId="15" xfId="1" applyFont="1" applyFill="1" applyBorder="1" applyAlignment="1" applyProtection="1">
      <alignment horizontal="center" vertical="center"/>
    </xf>
    <xf numFmtId="0" fontId="18" fillId="0" borderId="16" xfId="1" applyFont="1" applyFill="1" applyBorder="1" applyAlignment="1" applyProtection="1">
      <alignment horizontal="center" vertical="center"/>
    </xf>
    <xf numFmtId="0" fontId="18" fillId="0" borderId="17" xfId="1" applyFont="1" applyFill="1" applyBorder="1" applyAlignment="1" applyProtection="1">
      <alignment horizontal="center" vertical="center"/>
    </xf>
    <xf numFmtId="0" fontId="20" fillId="0" borderId="0" xfId="1" applyFont="1" applyFill="1" applyBorder="1" applyAlignment="1" applyProtection="1"/>
    <xf numFmtId="0" fontId="3" fillId="0" borderId="0" xfId="1" applyFill="1" applyBorder="1" applyAlignment="1" applyProtection="1">
      <alignment horizontal="center" vertical="center"/>
    </xf>
    <xf numFmtId="0" fontId="3" fillId="0" borderId="0" xfId="1" applyFill="1" applyBorder="1" applyAlignment="1" applyProtection="1">
      <alignment vertical="center"/>
    </xf>
    <xf numFmtId="0" fontId="20" fillId="0" borderId="2" xfId="1" applyFont="1" applyFill="1" applyBorder="1" applyAlignment="1" applyProtection="1">
      <alignment horizontal="center"/>
    </xf>
    <xf numFmtId="0" fontId="20" fillId="0" borderId="3" xfId="1" applyFont="1" applyFill="1" applyBorder="1" applyAlignment="1" applyProtection="1">
      <alignment horizontal="center"/>
    </xf>
    <xf numFmtId="0" fontId="20" fillId="0" borderId="4" xfId="1" applyFont="1" applyFill="1" applyBorder="1" applyAlignment="1" applyProtection="1">
      <alignment horizontal="center"/>
    </xf>
    <xf numFmtId="0" fontId="20" fillId="0" borderId="6" xfId="1" applyFont="1" applyFill="1" applyBorder="1" applyAlignment="1" applyProtection="1"/>
    <xf numFmtId="0" fontId="20" fillId="0" borderId="15" xfId="1" applyFont="1" applyFill="1" applyBorder="1" applyAlignment="1" applyProtection="1">
      <alignment horizontal="center"/>
    </xf>
    <xf numFmtId="0" fontId="20" fillId="0" borderId="16" xfId="1" applyFont="1" applyFill="1" applyBorder="1" applyAlignment="1" applyProtection="1">
      <alignment horizontal="center"/>
    </xf>
    <xf numFmtId="0" fontId="20" fillId="0" borderId="17" xfId="1" applyFont="1" applyFill="1" applyBorder="1" applyAlignment="1" applyProtection="1">
      <alignment horizontal="center"/>
    </xf>
    <xf numFmtId="0" fontId="20" fillId="0" borderId="0" xfId="1" applyFont="1" applyFill="1" applyBorder="1" applyAlignment="1" applyProtection="1">
      <alignment horizontal="center"/>
    </xf>
    <xf numFmtId="0" fontId="20" fillId="0" borderId="6" xfId="1" applyFont="1" applyFill="1" applyBorder="1" applyAlignment="1" applyProtection="1">
      <alignment horizontal="center"/>
    </xf>
    <xf numFmtId="0" fontId="8" fillId="0" borderId="5" xfId="1" applyFont="1" applyFill="1" applyBorder="1" applyProtection="1"/>
    <xf numFmtId="0" fontId="7" fillId="0" borderId="0" xfId="1" applyFont="1" applyFill="1" applyBorder="1" applyAlignment="1" applyProtection="1"/>
    <xf numFmtId="165" fontId="7" fillId="0" borderId="0" xfId="1" applyNumberFormat="1" applyFont="1" applyFill="1" applyBorder="1" applyAlignment="1" applyProtection="1"/>
    <xf numFmtId="0" fontId="22" fillId="0" borderId="0" xfId="1" applyFont="1" applyFill="1" applyBorder="1" applyAlignment="1" applyProtection="1">
      <alignment vertical="center"/>
      <protection locked="0"/>
    </xf>
    <xf numFmtId="0" fontId="18" fillId="0" borderId="0" xfId="1" applyFont="1" applyFill="1" applyBorder="1" applyAlignment="1" applyProtection="1">
      <alignment vertical="center"/>
      <protection locked="0"/>
    </xf>
    <xf numFmtId="0" fontId="2" fillId="0" borderId="6" xfId="1" applyFont="1" applyFill="1" applyBorder="1" applyProtection="1"/>
    <xf numFmtId="0" fontId="2" fillId="0" borderId="0" xfId="1" applyFont="1" applyFill="1" applyBorder="1" applyAlignment="1" applyProtection="1">
      <alignment vertical="center"/>
      <protection locked="0"/>
    </xf>
    <xf numFmtId="0" fontId="18" fillId="0" borderId="0" xfId="1" applyFont="1" applyFill="1" applyBorder="1" applyAlignment="1" applyProtection="1">
      <alignment horizontal="left" vertical="center"/>
      <protection locked="0"/>
    </xf>
    <xf numFmtId="0" fontId="26" fillId="0" borderId="0" xfId="1" applyFont="1" applyFill="1" applyBorder="1" applyAlignment="1" applyProtection="1"/>
    <xf numFmtId="4" fontId="18" fillId="0" borderId="0" xfId="1" applyNumberFormat="1" applyFont="1" applyFill="1" applyBorder="1" applyAlignment="1" applyProtection="1">
      <alignment vertical="center"/>
      <protection locked="0"/>
    </xf>
    <xf numFmtId="0" fontId="19" fillId="0" borderId="2" xfId="1" applyFont="1" applyFill="1" applyBorder="1" applyAlignment="1" applyProtection="1">
      <alignment horizontal="center" vertical="center"/>
    </xf>
    <xf numFmtId="0" fontId="19" fillId="0" borderId="3" xfId="1" applyFont="1" applyFill="1" applyBorder="1" applyAlignment="1" applyProtection="1">
      <alignment horizontal="center" vertical="center"/>
    </xf>
    <xf numFmtId="0" fontId="19" fillId="0" borderId="4" xfId="1" applyFont="1" applyFill="1" applyBorder="1" applyAlignment="1" applyProtection="1">
      <alignment horizontal="center" vertical="center"/>
    </xf>
    <xf numFmtId="0" fontId="19" fillId="0" borderId="5" xfId="1" applyFont="1" applyFill="1" applyBorder="1" applyAlignment="1" applyProtection="1">
      <alignment horizontal="center" vertical="center"/>
    </xf>
    <xf numFmtId="0" fontId="19" fillId="0" borderId="0" xfId="1" applyFont="1" applyFill="1" applyBorder="1" applyAlignment="1" applyProtection="1">
      <alignment horizontal="center" vertical="center"/>
    </xf>
    <xf numFmtId="0" fontId="19" fillId="0" borderId="6" xfId="1" applyFont="1" applyFill="1" applyBorder="1" applyAlignment="1" applyProtection="1">
      <alignment horizontal="center" vertical="center"/>
    </xf>
    <xf numFmtId="49" fontId="22" fillId="0" borderId="0" xfId="1" applyNumberFormat="1" applyFont="1" applyFill="1" applyBorder="1" applyAlignment="1" applyProtection="1">
      <alignment vertical="center"/>
    </xf>
    <xf numFmtId="0" fontId="19" fillId="0" borderId="15" xfId="1" applyFont="1" applyFill="1" applyBorder="1" applyAlignment="1" applyProtection="1">
      <alignment horizontal="center" vertical="center"/>
    </xf>
    <xf numFmtId="0" fontId="19" fillId="0" borderId="16" xfId="1" applyFont="1" applyFill="1" applyBorder="1" applyAlignment="1" applyProtection="1">
      <alignment horizontal="center" vertical="center"/>
    </xf>
    <xf numFmtId="0" fontId="19" fillId="0" borderId="17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vertical="center" wrapText="1"/>
      <protection locked="0"/>
    </xf>
    <xf numFmtId="49" fontId="27" fillId="0" borderId="6" xfId="1" applyNumberFormat="1" applyFont="1" applyFill="1" applyBorder="1" applyProtection="1"/>
    <xf numFmtId="0" fontId="20" fillId="0" borderId="0" xfId="1" applyFont="1" applyFill="1" applyBorder="1" applyAlignment="1" applyProtection="1">
      <alignment horizontal="center" vertical="center"/>
    </xf>
    <xf numFmtId="0" fontId="20" fillId="0" borderId="0" xfId="1" applyFont="1" applyFill="1" applyBorder="1" applyAlignment="1" applyProtection="1">
      <alignment vertical="center" wrapText="1"/>
      <protection locked="0"/>
    </xf>
    <xf numFmtId="0" fontId="2" fillId="0" borderId="0" xfId="1" applyFont="1" applyFill="1" applyBorder="1" applyAlignment="1" applyProtection="1">
      <alignment horizontal="left" vertical="center"/>
      <protection locked="0"/>
    </xf>
    <xf numFmtId="14" fontId="2" fillId="0" borderId="0" xfId="1" applyNumberFormat="1" applyFont="1" applyFill="1" applyBorder="1" applyAlignment="1" applyProtection="1">
      <alignment vertical="center" wrapText="1"/>
      <protection locked="0"/>
    </xf>
    <xf numFmtId="0" fontId="2" fillId="0" borderId="0" xfId="1" applyFont="1" applyFill="1" applyBorder="1" applyAlignment="1" applyProtection="1">
      <alignment horizontal="center" vertical="center"/>
    </xf>
    <xf numFmtId="0" fontId="20" fillId="0" borderId="0" xfId="1" applyFont="1" applyFill="1" applyBorder="1" applyAlignment="1" applyProtection="1">
      <alignment vertical="center"/>
      <protection locked="0"/>
    </xf>
    <xf numFmtId="49" fontId="18" fillId="0" borderId="0" xfId="1" applyNumberFormat="1" applyFont="1" applyFill="1" applyBorder="1" applyAlignment="1" applyProtection="1">
      <alignment vertical="center" wrapText="1"/>
    </xf>
    <xf numFmtId="49" fontId="8" fillId="0" borderId="6" xfId="1" applyNumberFormat="1" applyFont="1" applyFill="1" applyBorder="1" applyProtection="1"/>
    <xf numFmtId="0" fontId="21" fillId="0" borderId="0" xfId="1" applyFont="1" applyFill="1" applyBorder="1" applyAlignment="1" applyProtection="1">
      <alignment vertical="center"/>
    </xf>
    <xf numFmtId="0" fontId="12" fillId="0" borderId="6" xfId="1" applyFont="1" applyFill="1" applyBorder="1" applyAlignment="1" applyProtection="1"/>
    <xf numFmtId="49" fontId="8" fillId="0" borderId="0" xfId="1" applyNumberFormat="1" applyFont="1" applyFill="1" applyBorder="1" applyProtection="1"/>
    <xf numFmtId="0" fontId="18" fillId="0" borderId="0" xfId="1" applyNumberFormat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alignment vertical="center"/>
    </xf>
    <xf numFmtId="0" fontId="8" fillId="0" borderId="6" xfId="1" applyFont="1" applyFill="1" applyBorder="1" applyProtection="1"/>
    <xf numFmtId="0" fontId="28" fillId="0" borderId="0" xfId="1" applyFont="1" applyFill="1" applyBorder="1" applyAlignment="1" applyProtection="1">
      <alignment vertical="center" wrapText="1"/>
      <protection locked="0"/>
    </xf>
    <xf numFmtId="0" fontId="12" fillId="0" borderId="0" xfId="1" applyFont="1" applyFill="1" applyBorder="1" applyAlignment="1" applyProtection="1">
      <alignment vertical="center" wrapText="1"/>
      <protection locked="0"/>
    </xf>
    <xf numFmtId="49" fontId="27" fillId="0" borderId="0" xfId="1" applyNumberFormat="1" applyFont="1" applyFill="1" applyBorder="1" applyProtection="1"/>
    <xf numFmtId="0" fontId="27" fillId="0" borderId="6" xfId="1" applyFont="1" applyFill="1" applyBorder="1" applyProtection="1"/>
    <xf numFmtId="0" fontId="12" fillId="0" borderId="0" xfId="1" applyFont="1" applyFill="1" applyBorder="1" applyAlignment="1" applyProtection="1">
      <alignment horizontal="center" vertical="center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49" fontId="5" fillId="0" borderId="0" xfId="1" applyNumberFormat="1" applyFont="1" applyFill="1" applyBorder="1" applyAlignment="1" applyProtection="1">
      <alignment vertical="center" wrapText="1"/>
      <protection locked="0"/>
    </xf>
    <xf numFmtId="0" fontId="12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15" xfId="1" applyFill="1" applyBorder="1" applyProtection="1"/>
    <xf numFmtId="165" fontId="7" fillId="0" borderId="16" xfId="1" applyNumberFormat="1" applyFont="1" applyFill="1" applyBorder="1" applyAlignment="1" applyProtection="1"/>
    <xf numFmtId="0" fontId="1" fillId="0" borderId="16" xfId="1" applyFont="1" applyFill="1" applyBorder="1" applyAlignment="1" applyProtection="1">
      <alignment vertical="center"/>
    </xf>
    <xf numFmtId="0" fontId="13" fillId="0" borderId="16" xfId="1" applyFont="1" applyFill="1" applyBorder="1" applyAlignment="1" applyProtection="1">
      <alignment vertical="center"/>
    </xf>
    <xf numFmtId="0" fontId="22" fillId="0" borderId="16" xfId="1" applyFont="1" applyFill="1" applyBorder="1" applyAlignment="1" applyProtection="1">
      <alignment vertical="center"/>
      <protection locked="0"/>
    </xf>
    <xf numFmtId="0" fontId="28" fillId="0" borderId="16" xfId="1" applyFont="1" applyFill="1" applyBorder="1" applyAlignment="1" applyProtection="1">
      <alignment vertical="center"/>
      <protection locked="0"/>
    </xf>
    <xf numFmtId="0" fontId="18" fillId="0" borderId="16" xfId="1" applyFont="1" applyFill="1" applyBorder="1" applyAlignment="1" applyProtection="1">
      <alignment vertical="center"/>
      <protection locked="0"/>
    </xf>
    <xf numFmtId="49" fontId="18" fillId="0" borderId="16" xfId="1" applyNumberFormat="1" applyFont="1" applyFill="1" applyBorder="1" applyAlignment="1" applyProtection="1">
      <alignment vertical="center" wrapText="1"/>
    </xf>
    <xf numFmtId="49" fontId="8" fillId="0" borderId="16" xfId="1" applyNumberFormat="1" applyFont="1" applyFill="1" applyBorder="1" applyProtection="1"/>
    <xf numFmtId="49" fontId="8" fillId="0" borderId="17" xfId="1" applyNumberFormat="1" applyFont="1" applyFill="1" applyBorder="1" applyProtection="1"/>
    <xf numFmtId="0" fontId="3" fillId="0" borderId="0" xfId="1" applyFill="1" applyAlignment="1" applyProtection="1">
      <alignment horizontal="center"/>
    </xf>
    <xf numFmtId="0" fontId="6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vertical="center"/>
    </xf>
    <xf numFmtId="0" fontId="3" fillId="0" borderId="13" xfId="1" applyFill="1" applyBorder="1" applyAlignment="1" applyProtection="1">
      <alignment horizontal="center"/>
    </xf>
    <xf numFmtId="0" fontId="3" fillId="0" borderId="13" xfId="1" applyFill="1" applyBorder="1" applyProtection="1"/>
    <xf numFmtId="0" fontId="2" fillId="0" borderId="0" xfId="1" applyFont="1" applyFill="1" applyBorder="1" applyAlignment="1" applyProtection="1">
      <alignment horizontal="left"/>
    </xf>
    <xf numFmtId="0" fontId="29" fillId="0" borderId="7" xfId="1" applyFont="1" applyFill="1" applyBorder="1" applyAlignment="1" applyProtection="1">
      <alignment horizontal="center" vertical="center"/>
    </xf>
    <xf numFmtId="0" fontId="29" fillId="0" borderId="8" xfId="1" applyFont="1" applyFill="1" applyBorder="1" applyAlignment="1" applyProtection="1">
      <alignment horizontal="center" vertical="center"/>
    </xf>
    <xf numFmtId="0" fontId="29" fillId="0" borderId="9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/>
    </xf>
    <xf numFmtId="0" fontId="29" fillId="0" borderId="10" xfId="1" applyFont="1" applyFill="1" applyBorder="1" applyAlignment="1" applyProtection="1">
      <alignment horizontal="center" vertical="center"/>
    </xf>
    <xf numFmtId="0" fontId="29" fillId="0" borderId="0" xfId="1" applyFont="1" applyFill="1" applyBorder="1" applyAlignment="1" applyProtection="1">
      <alignment horizontal="center" vertical="center"/>
    </xf>
    <xf numFmtId="0" fontId="29" fillId="0" borderId="11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left" vertical="center"/>
    </xf>
    <xf numFmtId="0" fontId="30" fillId="0" borderId="10" xfId="1" applyFont="1" applyFill="1" applyBorder="1" applyAlignment="1" applyProtection="1">
      <alignment horizontal="center" vertical="center"/>
    </xf>
    <xf numFmtId="0" fontId="30" fillId="0" borderId="0" xfId="1" applyFont="1" applyFill="1" applyBorder="1" applyAlignment="1" applyProtection="1">
      <alignment horizontal="center" vertical="center"/>
    </xf>
    <xf numFmtId="0" fontId="30" fillId="0" borderId="11" xfId="1" applyFont="1" applyFill="1" applyBorder="1" applyAlignment="1" applyProtection="1">
      <alignment horizontal="center" vertical="center"/>
    </xf>
    <xf numFmtId="0" fontId="30" fillId="0" borderId="10" xfId="1" applyFont="1" applyFill="1" applyBorder="1" applyAlignment="1" applyProtection="1">
      <alignment vertical="center"/>
    </xf>
    <xf numFmtId="0" fontId="30" fillId="0" borderId="0" xfId="1" applyFont="1" applyFill="1" applyBorder="1" applyAlignment="1" applyProtection="1">
      <alignment vertical="center"/>
    </xf>
    <xf numFmtId="0" fontId="30" fillId="0" borderId="11" xfId="1" applyFont="1" applyFill="1" applyBorder="1" applyAlignment="1" applyProtection="1">
      <alignment vertical="center"/>
    </xf>
    <xf numFmtId="2" fontId="31" fillId="0" borderId="10" xfId="1" applyNumberFormat="1" applyFont="1" applyFill="1" applyBorder="1" applyAlignment="1" applyProtection="1">
      <alignment horizontal="center" vertical="center"/>
    </xf>
    <xf numFmtId="2" fontId="31" fillId="0" borderId="0" xfId="1" applyNumberFormat="1" applyFont="1" applyFill="1" applyBorder="1" applyAlignment="1" applyProtection="1">
      <alignment horizontal="center" vertical="center"/>
    </xf>
    <xf numFmtId="2" fontId="31" fillId="0" borderId="11" xfId="1" applyNumberFormat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/>
    <xf numFmtId="2" fontId="31" fillId="0" borderId="12" xfId="1" applyNumberFormat="1" applyFont="1" applyFill="1" applyBorder="1" applyAlignment="1" applyProtection="1">
      <alignment vertical="center"/>
    </xf>
    <xf numFmtId="2" fontId="31" fillId="0" borderId="13" xfId="1" applyNumberFormat="1" applyFont="1" applyFill="1" applyBorder="1" applyAlignment="1" applyProtection="1">
      <alignment vertical="center"/>
    </xf>
    <xf numFmtId="2" fontId="31" fillId="0" borderId="14" xfId="1" applyNumberFormat="1" applyFont="1" applyFill="1" applyBorder="1" applyAlignment="1" applyProtection="1">
      <alignment vertical="center"/>
    </xf>
    <xf numFmtId="0" fontId="32" fillId="0" borderId="0" xfId="1" applyFont="1" applyFill="1" applyBorder="1" applyAlignment="1" applyProtection="1">
      <alignment vertical="center"/>
    </xf>
    <xf numFmtId="0" fontId="2" fillId="0" borderId="0" xfId="1" applyFont="1" applyFill="1" applyProtection="1"/>
    <xf numFmtId="0" fontId="12" fillId="0" borderId="0" xfId="1" applyFont="1" applyFill="1" applyBorder="1" applyProtection="1"/>
    <xf numFmtId="0" fontId="27" fillId="0" borderId="0" xfId="1" applyFont="1" applyFill="1" applyBorder="1" applyProtection="1"/>
    <xf numFmtId="0" fontId="3" fillId="0" borderId="0" xfId="1" applyFill="1" applyBorder="1" applyAlignment="1" applyProtection="1">
      <alignment vertical="center" wrapText="1"/>
    </xf>
    <xf numFmtId="0" fontId="33" fillId="0" borderId="2" xfId="1" applyFont="1" applyFill="1" applyBorder="1" applyAlignment="1" applyProtection="1">
      <alignment horizontal="center"/>
    </xf>
    <xf numFmtId="0" fontId="33" fillId="0" borderId="3" xfId="1" applyFont="1" applyFill="1" applyBorder="1" applyAlignment="1" applyProtection="1">
      <alignment horizontal="center"/>
    </xf>
    <xf numFmtId="0" fontId="33" fillId="0" borderId="4" xfId="1" applyFont="1" applyFill="1" applyBorder="1" applyAlignment="1" applyProtection="1">
      <alignment horizontal="center"/>
    </xf>
    <xf numFmtId="0" fontId="33" fillId="0" borderId="2" xfId="1" applyFont="1" applyFill="1" applyBorder="1" applyAlignment="1" applyProtection="1">
      <alignment horizontal="center" vertical="center" wrapText="1"/>
    </xf>
    <xf numFmtId="0" fontId="33" fillId="0" borderId="3" xfId="1" applyFont="1" applyFill="1" applyBorder="1" applyAlignment="1" applyProtection="1">
      <alignment horizontal="center" vertical="center" wrapText="1"/>
    </xf>
    <xf numFmtId="0" fontId="33" fillId="0" borderId="4" xfId="1" applyFont="1" applyFill="1" applyBorder="1" applyAlignment="1" applyProtection="1">
      <alignment horizontal="center" vertical="center" wrapText="1"/>
    </xf>
    <xf numFmtId="0" fontId="2" fillId="0" borderId="5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center"/>
    </xf>
    <xf numFmtId="0" fontId="3" fillId="0" borderId="6" xfId="1" applyFont="1" applyFill="1" applyBorder="1" applyAlignment="1" applyProtection="1">
      <alignment horizontal="center"/>
    </xf>
    <xf numFmtId="0" fontId="33" fillId="0" borderId="5" xfId="1" applyFont="1" applyFill="1" applyBorder="1" applyAlignment="1" applyProtection="1">
      <alignment horizontal="center" vertical="center" wrapText="1"/>
    </xf>
    <xf numFmtId="0" fontId="33" fillId="0" borderId="0" xfId="1" applyFont="1" applyFill="1" applyBorder="1" applyAlignment="1" applyProtection="1">
      <alignment horizontal="center" vertical="center" wrapText="1"/>
    </xf>
    <xf numFmtId="0" fontId="33" fillId="0" borderId="6" xfId="1" applyFont="1" applyFill="1" applyBorder="1" applyAlignment="1" applyProtection="1">
      <alignment horizontal="center" vertical="center" wrapText="1"/>
    </xf>
    <xf numFmtId="0" fontId="3" fillId="0" borderId="5" xfId="1" applyFill="1" applyBorder="1" applyAlignment="1" applyProtection="1">
      <alignment horizontal="left" vertical="center"/>
    </xf>
    <xf numFmtId="0" fontId="20" fillId="0" borderId="0" xfId="1" applyFont="1" applyFill="1" applyBorder="1" applyAlignment="1" applyProtection="1">
      <alignment vertical="center" wrapText="1"/>
    </xf>
    <xf numFmtId="1" fontId="17" fillId="0" borderId="3" xfId="1" quotePrefix="1" applyNumberFormat="1" applyFont="1" applyFill="1" applyBorder="1" applyAlignment="1" applyProtection="1">
      <alignment horizontal="center" vertical="center" wrapText="1"/>
    </xf>
    <xf numFmtId="1" fontId="17" fillId="0" borderId="4" xfId="1" quotePrefix="1" applyNumberFormat="1" applyFont="1" applyFill="1" applyBorder="1" applyAlignment="1" applyProtection="1">
      <alignment horizontal="center" vertical="center" wrapText="1"/>
    </xf>
    <xf numFmtId="1" fontId="17" fillId="0" borderId="0" xfId="1" quotePrefix="1" applyNumberFormat="1" applyFont="1" applyFill="1" applyBorder="1" applyAlignment="1" applyProtection="1">
      <alignment vertical="center" wrapText="1"/>
    </xf>
    <xf numFmtId="0" fontId="3" fillId="0" borderId="6" xfId="1" applyFill="1" applyBorder="1" applyAlignment="1" applyProtection="1">
      <alignment vertical="center" wrapText="1"/>
    </xf>
    <xf numFmtId="1" fontId="17" fillId="0" borderId="3" xfId="1" applyNumberFormat="1" applyFont="1" applyFill="1" applyBorder="1" applyAlignment="1" applyProtection="1">
      <alignment horizontal="center" vertical="center" wrapText="1"/>
    </xf>
    <xf numFmtId="1" fontId="17" fillId="0" borderId="4" xfId="1" applyNumberFormat="1" applyFont="1" applyFill="1" applyBorder="1" applyAlignment="1" applyProtection="1">
      <alignment horizontal="center" vertical="center" wrapText="1"/>
    </xf>
    <xf numFmtId="0" fontId="23" fillId="0" borderId="6" xfId="1" applyFont="1" applyFill="1" applyBorder="1" applyAlignment="1" applyProtection="1"/>
    <xf numFmtId="1" fontId="17" fillId="0" borderId="15" xfId="1" quotePrefix="1" applyNumberFormat="1" applyFont="1" applyFill="1" applyBorder="1" applyAlignment="1" applyProtection="1">
      <alignment horizontal="center" vertical="center" wrapText="1"/>
    </xf>
    <xf numFmtId="1" fontId="17" fillId="0" borderId="16" xfId="1" quotePrefix="1" applyNumberFormat="1" applyFont="1" applyFill="1" applyBorder="1" applyAlignment="1" applyProtection="1">
      <alignment horizontal="center" vertical="center" wrapText="1"/>
    </xf>
    <xf numFmtId="1" fontId="17" fillId="0" borderId="17" xfId="1" quotePrefix="1" applyNumberFormat="1" applyFont="1" applyFill="1" applyBorder="1" applyAlignment="1" applyProtection="1">
      <alignment horizontal="center" vertical="center" wrapText="1"/>
    </xf>
    <xf numFmtId="0" fontId="3" fillId="0" borderId="0" xfId="1" applyFill="1" applyBorder="1" applyAlignment="1" applyProtection="1">
      <alignment horizontal="center"/>
    </xf>
    <xf numFmtId="0" fontId="3" fillId="0" borderId="6" xfId="1" applyFill="1" applyBorder="1" applyAlignment="1" applyProtection="1">
      <alignment horizontal="center"/>
    </xf>
    <xf numFmtId="1" fontId="17" fillId="0" borderId="15" xfId="1" applyNumberFormat="1" applyFont="1" applyFill="1" applyBorder="1" applyAlignment="1" applyProtection="1">
      <alignment horizontal="center" vertical="center" wrapText="1"/>
    </xf>
    <xf numFmtId="1" fontId="17" fillId="0" borderId="16" xfId="1" applyNumberFormat="1" applyFont="1" applyFill="1" applyBorder="1" applyAlignment="1" applyProtection="1">
      <alignment horizontal="center" vertical="center" wrapText="1"/>
    </xf>
    <xf numFmtId="1" fontId="17" fillId="0" borderId="17" xfId="1" applyNumberFormat="1" applyFont="1" applyFill="1" applyBorder="1" applyAlignment="1" applyProtection="1">
      <alignment horizontal="center" vertical="center" wrapText="1"/>
    </xf>
    <xf numFmtId="0" fontId="3" fillId="0" borderId="16" xfId="1" applyFill="1" applyBorder="1" applyProtection="1"/>
    <xf numFmtId="0" fontId="3" fillId="0" borderId="16" xfId="1" applyFill="1" applyBorder="1" applyAlignment="1" applyProtection="1">
      <alignment vertical="center"/>
    </xf>
    <xf numFmtId="0" fontId="3" fillId="0" borderId="16" xfId="1" applyFill="1" applyBorder="1" applyAlignment="1" applyProtection="1"/>
    <xf numFmtId="0" fontId="3" fillId="0" borderId="17" xfId="1" applyFill="1" applyBorder="1" applyAlignment="1" applyProtection="1">
      <alignment vertical="center"/>
    </xf>
    <xf numFmtId="0" fontId="34" fillId="0" borderId="16" xfId="1" applyFont="1" applyFill="1" applyBorder="1" applyAlignment="1" applyProtection="1">
      <alignment vertical="center"/>
      <protection locked="0"/>
    </xf>
    <xf numFmtId="0" fontId="2" fillId="0" borderId="16" xfId="1" applyFont="1" applyFill="1" applyBorder="1" applyAlignment="1" applyProtection="1">
      <alignment vertical="center"/>
      <protection locked="0"/>
    </xf>
    <xf numFmtId="0" fontId="1" fillId="0" borderId="16" xfId="1" applyFont="1" applyFill="1" applyBorder="1" applyAlignment="1" applyProtection="1"/>
    <xf numFmtId="0" fontId="1" fillId="0" borderId="17" xfId="1" applyFont="1" applyFill="1" applyBorder="1" applyAlignment="1" applyProtection="1"/>
    <xf numFmtId="0" fontId="3" fillId="0" borderId="2" xfId="1" applyFill="1" applyBorder="1" applyProtection="1"/>
    <xf numFmtId="0" fontId="20" fillId="0" borderId="3" xfId="1" applyFont="1" applyFill="1" applyBorder="1" applyAlignment="1" applyProtection="1">
      <alignment horizontal="center" vertical="center"/>
    </xf>
    <xf numFmtId="0" fontId="3" fillId="0" borderId="3" xfId="1" applyFill="1" applyBorder="1" applyAlignment="1" applyProtection="1">
      <alignment horizontal="center"/>
    </xf>
    <xf numFmtId="0" fontId="34" fillId="0" borderId="3" xfId="1" applyFont="1" applyFill="1" applyBorder="1" applyAlignment="1" applyProtection="1">
      <alignment vertical="center"/>
      <protection locked="0"/>
    </xf>
    <xf numFmtId="0" fontId="2" fillId="0" borderId="3" xfId="1" applyFont="1" applyFill="1" applyBorder="1" applyProtection="1"/>
    <xf numFmtId="0" fontId="23" fillId="0" borderId="3" xfId="1" applyFont="1" applyFill="1" applyBorder="1" applyProtection="1"/>
    <xf numFmtId="0" fontId="1" fillId="0" borderId="3" xfId="1" applyFont="1" applyFill="1" applyBorder="1" applyProtection="1"/>
    <xf numFmtId="0" fontId="1" fillId="0" borderId="4" xfId="1" applyFont="1" applyFill="1" applyBorder="1" applyProtection="1"/>
    <xf numFmtId="0" fontId="2" fillId="0" borderId="5" xfId="1" applyFont="1" applyFill="1" applyBorder="1" applyProtection="1"/>
    <xf numFmtId="0" fontId="20" fillId="0" borderId="0" xfId="1" applyFont="1" applyFill="1" applyBorder="1" applyAlignment="1" applyProtection="1">
      <alignment horizontal="center" vertical="center"/>
    </xf>
    <xf numFmtId="0" fontId="34" fillId="0" borderId="0" xfId="1" applyFont="1" applyFill="1" applyBorder="1" applyAlignment="1" applyProtection="1">
      <alignment vertical="center"/>
      <protection locked="0"/>
    </xf>
    <xf numFmtId="0" fontId="35" fillId="0" borderId="18" xfId="1" applyFont="1" applyFill="1" applyBorder="1" applyAlignment="1" applyProtection="1">
      <alignment horizontal="center" vertical="center"/>
    </xf>
    <xf numFmtId="0" fontId="35" fillId="0" borderId="19" xfId="1" applyFont="1" applyFill="1" applyBorder="1" applyAlignment="1" applyProtection="1">
      <alignment horizontal="center" vertical="center"/>
    </xf>
    <xf numFmtId="0" fontId="35" fillId="0" borderId="20" xfId="1" applyFont="1" applyFill="1" applyBorder="1" applyAlignment="1" applyProtection="1">
      <alignment horizontal="center" vertical="center"/>
    </xf>
    <xf numFmtId="0" fontId="16" fillId="0" borderId="6" xfId="1" applyFont="1" applyFill="1" applyBorder="1" applyProtection="1"/>
    <xf numFmtId="49" fontId="16" fillId="0" borderId="0" xfId="1" applyNumberFormat="1" applyFont="1" applyFill="1" applyBorder="1" applyProtection="1"/>
    <xf numFmtId="0" fontId="35" fillId="0" borderId="21" xfId="1" applyFont="1" applyFill="1" applyBorder="1" applyAlignment="1" applyProtection="1">
      <alignment horizontal="center" vertical="center"/>
    </xf>
    <xf numFmtId="0" fontId="35" fillId="0" borderId="22" xfId="1" applyFont="1" applyFill="1" applyBorder="1" applyAlignment="1" applyProtection="1">
      <alignment horizontal="center" vertical="center"/>
    </xf>
    <xf numFmtId="0" fontId="35" fillId="0" borderId="23" xfId="1" applyFont="1" applyFill="1" applyBorder="1" applyAlignment="1" applyProtection="1">
      <alignment horizontal="center" vertical="center"/>
    </xf>
    <xf numFmtId="0" fontId="1" fillId="0" borderId="5" xfId="1" applyFont="1" applyFill="1" applyBorder="1" applyProtection="1"/>
    <xf numFmtId="0" fontId="16" fillId="0" borderId="5" xfId="1" applyFont="1" applyFill="1" applyBorder="1" applyProtection="1"/>
    <xf numFmtId="0" fontId="20" fillId="0" borderId="0" xfId="1" applyFont="1" applyFill="1" applyBorder="1" applyAlignment="1" applyProtection="1">
      <alignment horizontal="left" vertical="center"/>
    </xf>
    <xf numFmtId="0" fontId="3" fillId="0" borderId="6" xfId="1" applyFill="1" applyBorder="1" applyAlignment="1" applyProtection="1"/>
    <xf numFmtId="0" fontId="1" fillId="0" borderId="6" xfId="1" applyFont="1" applyFill="1" applyBorder="1" applyAlignment="1" applyProtection="1">
      <alignment vertical="center"/>
      <protection locked="0"/>
    </xf>
    <xf numFmtId="0" fontId="16" fillId="0" borderId="5" xfId="1" applyFont="1" applyFill="1" applyBorder="1" applyAlignment="1" applyProtection="1">
      <alignment vertical="center"/>
    </xf>
    <xf numFmtId="4" fontId="16" fillId="0" borderId="0" xfId="1" applyNumberFormat="1" applyFont="1" applyFill="1" applyBorder="1" applyAlignment="1" applyProtection="1">
      <alignment vertical="center"/>
    </xf>
    <xf numFmtId="0" fontId="16" fillId="0" borderId="0" xfId="1" applyFont="1" applyFill="1" applyBorder="1" applyAlignment="1" applyProtection="1">
      <alignment vertical="center"/>
      <protection locked="0"/>
    </xf>
    <xf numFmtId="0" fontId="16" fillId="0" borderId="0" xfId="1" applyFont="1" applyFill="1" applyBorder="1" applyAlignment="1" applyProtection="1"/>
    <xf numFmtId="0" fontId="7" fillId="0" borderId="5" xfId="1" applyFont="1" applyFill="1" applyBorder="1" applyAlignment="1" applyProtection="1"/>
    <xf numFmtId="0" fontId="5" fillId="0" borderId="18" xfId="1" applyFont="1" applyFill="1" applyBorder="1" applyAlignment="1" applyProtection="1">
      <alignment horizontal="center" vertical="center" wrapText="1"/>
    </xf>
    <xf numFmtId="0" fontId="5" fillId="0" borderId="19" xfId="1" applyFont="1" applyFill="1" applyBorder="1" applyAlignment="1" applyProtection="1">
      <alignment horizontal="center" vertical="center" wrapText="1"/>
    </xf>
    <xf numFmtId="0" fontId="5" fillId="0" borderId="20" xfId="1" applyFont="1" applyFill="1" applyBorder="1" applyAlignment="1" applyProtection="1">
      <alignment horizontal="center" vertical="center" wrapText="1"/>
    </xf>
    <xf numFmtId="0" fontId="12" fillId="0" borderId="18" xfId="1" applyFont="1" applyFill="1" applyBorder="1" applyAlignment="1" applyProtection="1">
      <alignment horizontal="center" vertical="center"/>
    </xf>
    <xf numFmtId="0" fontId="12" fillId="0" borderId="19" xfId="1" applyFont="1" applyFill="1" applyBorder="1" applyAlignment="1" applyProtection="1">
      <alignment horizontal="center" vertical="center"/>
    </xf>
    <xf numFmtId="0" fontId="12" fillId="0" borderId="20" xfId="1" applyFont="1" applyFill="1" applyBorder="1" applyAlignment="1" applyProtection="1">
      <alignment horizontal="center" vertical="center"/>
    </xf>
    <xf numFmtId="0" fontId="36" fillId="0" borderId="18" xfId="1" applyFont="1" applyFill="1" applyBorder="1" applyAlignment="1" applyProtection="1">
      <alignment horizontal="center" vertical="center"/>
    </xf>
    <xf numFmtId="0" fontId="36" fillId="0" borderId="19" xfId="1" applyFont="1" applyFill="1" applyBorder="1" applyAlignment="1" applyProtection="1">
      <alignment horizontal="center" vertical="center"/>
    </xf>
    <xf numFmtId="0" fontId="36" fillId="0" borderId="20" xfId="1" applyFont="1" applyFill="1" applyBorder="1" applyAlignment="1" applyProtection="1">
      <alignment horizontal="center" vertical="center"/>
    </xf>
    <xf numFmtId="0" fontId="5" fillId="0" borderId="21" xfId="1" applyFont="1" applyFill="1" applyBorder="1" applyAlignment="1" applyProtection="1">
      <alignment horizontal="center" vertical="center" wrapText="1"/>
    </xf>
    <xf numFmtId="0" fontId="5" fillId="0" borderId="22" xfId="1" applyFont="1" applyFill="1" applyBorder="1" applyAlignment="1" applyProtection="1">
      <alignment horizontal="center" vertical="center" wrapText="1"/>
    </xf>
    <xf numFmtId="0" fontId="5" fillId="0" borderId="23" xfId="1" applyFont="1" applyFill="1" applyBorder="1" applyAlignment="1" applyProtection="1">
      <alignment horizontal="center" vertical="center" wrapText="1"/>
    </xf>
    <xf numFmtId="0" fontId="12" fillId="0" borderId="21" xfId="1" applyFont="1" applyFill="1" applyBorder="1" applyAlignment="1" applyProtection="1">
      <alignment horizontal="center" vertical="center"/>
    </xf>
    <xf numFmtId="0" fontId="12" fillId="0" borderId="22" xfId="1" applyFont="1" applyFill="1" applyBorder="1" applyAlignment="1" applyProtection="1">
      <alignment horizontal="center" vertical="center"/>
    </xf>
    <xf numFmtId="0" fontId="12" fillId="0" borderId="23" xfId="1" applyFont="1" applyFill="1" applyBorder="1" applyAlignment="1" applyProtection="1">
      <alignment horizontal="center" vertical="center"/>
    </xf>
    <xf numFmtId="0" fontId="36" fillId="0" borderId="21" xfId="1" applyFont="1" applyFill="1" applyBorder="1" applyAlignment="1" applyProtection="1">
      <alignment horizontal="center" vertical="center"/>
    </xf>
    <xf numFmtId="0" fontId="36" fillId="0" borderId="22" xfId="1" applyFont="1" applyFill="1" applyBorder="1" applyAlignment="1" applyProtection="1">
      <alignment horizontal="center" vertical="center"/>
    </xf>
    <xf numFmtId="0" fontId="36" fillId="0" borderId="23" xfId="1" applyFont="1" applyFill="1" applyBorder="1" applyAlignment="1" applyProtection="1">
      <alignment horizontal="center" vertical="center"/>
    </xf>
    <xf numFmtId="0" fontId="37" fillId="0" borderId="5" xfId="1" applyFont="1" applyFill="1" applyBorder="1" applyAlignment="1" applyProtection="1"/>
    <xf numFmtId="0" fontId="37" fillId="0" borderId="0" xfId="1" applyFont="1" applyFill="1" applyBorder="1" applyAlignment="1" applyProtection="1"/>
    <xf numFmtId="4" fontId="38" fillId="0" borderId="0" xfId="1" applyNumberFormat="1" applyFont="1" applyFill="1" applyBorder="1" applyAlignment="1" applyProtection="1">
      <alignment vertical="center"/>
    </xf>
    <xf numFmtId="0" fontId="16" fillId="0" borderId="5" xfId="1" applyFont="1" applyFill="1" applyBorder="1" applyAlignment="1" applyProtection="1"/>
    <xf numFmtId="0" fontId="13" fillId="0" borderId="18" xfId="1" applyFont="1" applyFill="1" applyBorder="1" applyAlignment="1" applyProtection="1">
      <alignment horizontal="center" vertical="center"/>
    </xf>
    <xf numFmtId="0" fontId="13" fillId="0" borderId="19" xfId="1" applyFont="1" applyFill="1" applyBorder="1" applyAlignment="1" applyProtection="1">
      <alignment horizontal="center" vertical="center"/>
    </xf>
    <xf numFmtId="0" fontId="13" fillId="0" borderId="20" xfId="1" applyFont="1" applyFill="1" applyBorder="1" applyAlignment="1" applyProtection="1">
      <alignment horizontal="center" vertical="center"/>
    </xf>
    <xf numFmtId="0" fontId="5" fillId="0" borderId="18" xfId="1" applyFont="1" applyFill="1" applyBorder="1" applyAlignment="1" applyProtection="1">
      <alignment horizontal="center" vertical="center"/>
    </xf>
    <xf numFmtId="0" fontId="5" fillId="0" borderId="19" xfId="1" applyFont="1" applyFill="1" applyBorder="1" applyAlignment="1" applyProtection="1">
      <alignment horizontal="center" vertical="center"/>
    </xf>
    <xf numFmtId="0" fontId="5" fillId="0" borderId="20" xfId="1" applyFont="1" applyFill="1" applyBorder="1" applyAlignment="1" applyProtection="1">
      <alignment horizontal="center" vertical="center"/>
    </xf>
    <xf numFmtId="0" fontId="12" fillId="0" borderId="5" xfId="1" applyFont="1" applyFill="1" applyBorder="1" applyAlignment="1" applyProtection="1">
      <alignment horizontal="center" vertical="center"/>
    </xf>
    <xf numFmtId="0" fontId="12" fillId="0" borderId="6" xfId="1" applyFont="1" applyFill="1" applyBorder="1" applyProtection="1"/>
    <xf numFmtId="0" fontId="19" fillId="0" borderId="5" xfId="1" applyFont="1" applyFill="1" applyBorder="1" applyAlignment="1" applyProtection="1">
      <alignment vertical="center"/>
    </xf>
    <xf numFmtId="0" fontId="13" fillId="0" borderId="21" xfId="1" applyFont="1" applyFill="1" applyBorder="1" applyAlignment="1" applyProtection="1">
      <alignment horizontal="center" vertical="center"/>
    </xf>
    <xf numFmtId="0" fontId="13" fillId="0" borderId="22" xfId="1" applyFont="1" applyFill="1" applyBorder="1" applyAlignment="1" applyProtection="1">
      <alignment horizontal="center" vertical="center"/>
    </xf>
    <xf numFmtId="0" fontId="13" fillId="0" borderId="23" xfId="1" applyFont="1" applyFill="1" applyBorder="1" applyAlignment="1" applyProtection="1">
      <alignment horizontal="center" vertical="center"/>
    </xf>
    <xf numFmtId="0" fontId="5" fillId="0" borderId="21" xfId="1" applyFont="1" applyFill="1" applyBorder="1" applyAlignment="1" applyProtection="1">
      <alignment horizontal="center" vertical="center"/>
    </xf>
    <xf numFmtId="0" fontId="5" fillId="0" borderId="22" xfId="1" applyFont="1" applyFill="1" applyBorder="1" applyAlignment="1" applyProtection="1">
      <alignment horizontal="center" vertical="center"/>
    </xf>
    <xf numFmtId="0" fontId="5" fillId="0" borderId="23" xfId="1" applyFont="1" applyFill="1" applyBorder="1" applyAlignment="1" applyProtection="1">
      <alignment horizontal="center" vertical="center"/>
    </xf>
    <xf numFmtId="0" fontId="19" fillId="0" borderId="6" xfId="1" applyFont="1" applyFill="1" applyBorder="1" applyAlignment="1" applyProtection="1">
      <alignment vertical="center"/>
    </xf>
    <xf numFmtId="0" fontId="1" fillId="0" borderId="5" xfId="1" applyFont="1" applyFill="1" applyBorder="1" applyAlignment="1" applyProtection="1">
      <alignment vertical="center"/>
    </xf>
    <xf numFmtId="4" fontId="22" fillId="0" borderId="0" xfId="1" applyNumberFormat="1" applyFont="1" applyFill="1" applyBorder="1" applyAlignment="1" applyProtection="1">
      <alignment vertical="center"/>
      <protection locked="0"/>
    </xf>
    <xf numFmtId="4" fontId="22" fillId="0" borderId="6" xfId="1" applyNumberFormat="1" applyFont="1" applyFill="1" applyBorder="1" applyAlignment="1" applyProtection="1">
      <alignment vertical="center"/>
      <protection locked="0"/>
    </xf>
    <xf numFmtId="49" fontId="10" fillId="0" borderId="0" xfId="1" applyNumberFormat="1" applyFont="1" applyFill="1" applyBorder="1" applyProtection="1"/>
    <xf numFmtId="0" fontId="3" fillId="0" borderId="5" xfId="1" applyFont="1" applyFill="1" applyBorder="1" applyAlignment="1" applyProtection="1"/>
    <xf numFmtId="0" fontId="25" fillId="0" borderId="18" xfId="3" applyFont="1" applyFill="1" applyBorder="1" applyAlignment="1" applyProtection="1">
      <alignment horizontal="center" vertical="center"/>
    </xf>
    <xf numFmtId="0" fontId="3" fillId="0" borderId="6" xfId="1" applyFont="1" applyFill="1" applyBorder="1" applyAlignment="1" applyProtection="1">
      <alignment vertical="center"/>
    </xf>
    <xf numFmtId="0" fontId="18" fillId="0" borderId="6" xfId="1" applyFont="1" applyFill="1" applyBorder="1" applyAlignment="1" applyProtection="1">
      <alignment vertical="center"/>
      <protection locked="0"/>
    </xf>
    <xf numFmtId="0" fontId="2" fillId="0" borderId="15" xfId="1" applyFont="1" applyFill="1" applyBorder="1" applyAlignment="1" applyProtection="1">
      <alignment vertical="center"/>
    </xf>
    <xf numFmtId="0" fontId="2" fillId="0" borderId="17" xfId="1" applyFont="1" applyFill="1" applyBorder="1" applyAlignment="1" applyProtection="1">
      <alignment vertical="center"/>
      <protection locked="0"/>
    </xf>
    <xf numFmtId="0" fontId="2" fillId="0" borderId="24" xfId="1" applyFont="1" applyFill="1" applyBorder="1" applyAlignment="1" applyProtection="1">
      <alignment vertical="center"/>
    </xf>
    <xf numFmtId="0" fontId="1" fillId="0" borderId="24" xfId="1" applyFont="1" applyFill="1" applyBorder="1" applyAlignment="1" applyProtection="1">
      <alignment vertical="center"/>
    </xf>
    <xf numFmtId="0" fontId="2" fillId="0" borderId="24" xfId="1" applyFont="1" applyFill="1" applyBorder="1" applyAlignment="1" applyProtection="1">
      <alignment vertical="center"/>
      <protection locked="0"/>
    </xf>
    <xf numFmtId="0" fontId="26" fillId="0" borderId="2" xfId="1" applyFont="1" applyFill="1" applyBorder="1" applyAlignment="1" applyProtection="1"/>
    <xf numFmtId="0" fontId="26" fillId="0" borderId="3" xfId="1" applyFont="1" applyFill="1" applyBorder="1" applyAlignment="1" applyProtection="1"/>
    <xf numFmtId="0" fontId="19" fillId="0" borderId="3" xfId="1" applyFont="1" applyFill="1" applyBorder="1" applyAlignment="1" applyProtection="1">
      <alignment vertical="center"/>
    </xf>
    <xf numFmtId="4" fontId="18" fillId="0" borderId="3" xfId="1" applyNumberFormat="1" applyFont="1" applyFill="1" applyBorder="1" applyAlignment="1" applyProtection="1">
      <alignment vertical="center"/>
      <protection locked="0"/>
    </xf>
    <xf numFmtId="0" fontId="3" fillId="0" borderId="3" xfId="1" applyFill="1" applyBorder="1" applyAlignment="1" applyProtection="1"/>
    <xf numFmtId="0" fontId="10" fillId="0" borderId="3" xfId="1" applyFont="1" applyFill="1" applyBorder="1" applyProtection="1"/>
    <xf numFmtId="0" fontId="2" fillId="0" borderId="4" xfId="1" applyFont="1" applyFill="1" applyBorder="1" applyProtection="1"/>
    <xf numFmtId="0" fontId="28" fillId="0" borderId="18" xfId="1" applyFont="1" applyFill="1" applyBorder="1" applyAlignment="1" applyProtection="1">
      <alignment horizontal="center" vertical="center" wrapText="1"/>
      <protection locked="0"/>
    </xf>
    <xf numFmtId="0" fontId="28" fillId="0" borderId="19" xfId="1" applyFont="1" applyFill="1" applyBorder="1" applyAlignment="1" applyProtection="1">
      <alignment horizontal="center" vertical="center" wrapText="1"/>
      <protection locked="0"/>
    </xf>
    <xf numFmtId="0" fontId="28" fillId="0" borderId="20" xfId="1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Fill="1" applyBorder="1" applyAlignment="1" applyProtection="1">
      <alignment horizontal="left" vertical="center" wrapText="1"/>
      <protection locked="0"/>
    </xf>
    <xf numFmtId="0" fontId="28" fillId="0" borderId="21" xfId="1" applyFont="1" applyFill="1" applyBorder="1" applyAlignment="1" applyProtection="1">
      <alignment horizontal="center" vertical="center" wrapText="1"/>
      <protection locked="0"/>
    </xf>
    <xf numFmtId="0" fontId="28" fillId="0" borderId="22" xfId="1" applyFont="1" applyFill="1" applyBorder="1" applyAlignment="1" applyProtection="1">
      <alignment horizontal="center" vertical="center" wrapText="1"/>
      <protection locked="0"/>
    </xf>
    <xf numFmtId="0" fontId="28" fillId="0" borderId="23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vertical="center"/>
      <protection locked="0"/>
    </xf>
    <xf numFmtId="49" fontId="5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6" xfId="1" applyFont="1" applyFill="1" applyBorder="1" applyProtection="1"/>
    <xf numFmtId="0" fontId="12" fillId="0" borderId="16" xfId="1" applyFont="1" applyFill="1" applyBorder="1" applyProtection="1"/>
    <xf numFmtId="0" fontId="12" fillId="0" borderId="17" xfId="1" applyFont="1" applyFill="1" applyBorder="1" applyProtection="1"/>
    <xf numFmtId="0" fontId="2" fillId="0" borderId="2" xfId="1" applyFont="1" applyFill="1" applyBorder="1" applyAlignment="1" applyProtection="1">
      <alignment vertical="center"/>
    </xf>
    <xf numFmtId="0" fontId="1" fillId="0" borderId="3" xfId="1" applyFont="1" applyFill="1" applyBorder="1" applyAlignment="1" applyProtection="1">
      <alignment vertical="center"/>
    </xf>
    <xf numFmtId="0" fontId="2" fillId="0" borderId="3" xfId="1" applyFont="1" applyFill="1" applyBorder="1" applyAlignment="1" applyProtection="1">
      <alignment vertical="center"/>
    </xf>
    <xf numFmtId="0" fontId="2" fillId="0" borderId="3" xfId="1" applyFont="1" applyFill="1" applyBorder="1" applyAlignment="1" applyProtection="1">
      <alignment vertical="center"/>
      <protection locked="0"/>
    </xf>
    <xf numFmtId="0" fontId="18" fillId="0" borderId="3" xfId="1" applyFont="1" applyFill="1" applyBorder="1" applyAlignment="1" applyProtection="1">
      <alignment vertical="center"/>
      <protection locked="0"/>
    </xf>
    <xf numFmtId="0" fontId="2" fillId="0" borderId="4" xfId="1" applyFont="1" applyFill="1" applyBorder="1" applyAlignment="1" applyProtection="1">
      <alignment vertical="center"/>
    </xf>
    <xf numFmtId="0" fontId="28" fillId="0" borderId="18" xfId="1" applyFont="1" applyFill="1" applyBorder="1" applyAlignment="1" applyProtection="1">
      <alignment horizontal="center" vertical="center"/>
      <protection locked="0"/>
    </xf>
    <xf numFmtId="0" fontId="28" fillId="0" borderId="19" xfId="1" applyFont="1" applyFill="1" applyBorder="1" applyAlignment="1" applyProtection="1">
      <alignment horizontal="center" vertical="center"/>
      <protection locked="0"/>
    </xf>
    <xf numFmtId="0" fontId="28" fillId="0" borderId="20" xfId="1" applyFont="1" applyFill="1" applyBorder="1" applyAlignment="1" applyProtection="1">
      <alignment horizontal="center" vertical="center"/>
      <protection locked="0"/>
    </xf>
    <xf numFmtId="0" fontId="2" fillId="0" borderId="5" xfId="1" applyFont="1" applyFill="1" applyBorder="1" applyAlignment="1" applyProtection="1">
      <alignment vertical="center"/>
    </xf>
    <xf numFmtId="0" fontId="28" fillId="0" borderId="21" xfId="1" applyFont="1" applyFill="1" applyBorder="1" applyAlignment="1" applyProtection="1">
      <alignment horizontal="center" vertical="center"/>
      <protection locked="0"/>
    </xf>
    <xf numFmtId="0" fontId="28" fillId="0" borderId="22" xfId="1" applyFont="1" applyFill="1" applyBorder="1" applyAlignment="1" applyProtection="1">
      <alignment horizontal="center" vertical="center"/>
      <protection locked="0"/>
    </xf>
    <xf numFmtId="0" fontId="28" fillId="0" borderId="23" xfId="1" applyFont="1" applyFill="1" applyBorder="1" applyAlignment="1" applyProtection="1">
      <alignment horizontal="center" vertical="center"/>
      <protection locked="0"/>
    </xf>
    <xf numFmtId="0" fontId="3" fillId="0" borderId="16" xfId="1" applyFill="1" applyBorder="1" applyAlignment="1" applyProtection="1">
      <alignment horizontal="left" vertical="center"/>
    </xf>
    <xf numFmtId="49" fontId="2" fillId="0" borderId="25" xfId="1" applyNumberFormat="1" applyFont="1" applyFill="1" applyBorder="1" applyAlignment="1" applyProtection="1">
      <alignment horizontal="center"/>
    </xf>
    <xf numFmtId="0" fontId="2" fillId="0" borderId="17" xfId="1" applyFont="1" applyFill="1" applyBorder="1" applyProtection="1"/>
    <xf numFmtId="0" fontId="22" fillId="0" borderId="3" xfId="1" applyFont="1" applyFill="1" applyBorder="1" applyAlignment="1" applyProtection="1">
      <alignment vertical="center"/>
      <protection locked="0"/>
    </xf>
    <xf numFmtId="0" fontId="39" fillId="0" borderId="3" xfId="1" applyFont="1" applyFill="1" applyBorder="1" applyAlignment="1" applyProtection="1">
      <alignment vertical="center" wrapText="1"/>
      <protection locked="0"/>
    </xf>
    <xf numFmtId="0" fontId="10" fillId="0" borderId="3" xfId="1" applyFont="1" applyFill="1" applyBorder="1" applyAlignment="1" applyProtection="1">
      <alignment vertical="center" wrapText="1"/>
      <protection locked="0"/>
    </xf>
    <xf numFmtId="0" fontId="12" fillId="0" borderId="2" xfId="1" applyFont="1" applyFill="1" applyBorder="1" applyAlignment="1" applyProtection="1">
      <alignment horizontal="center" vertical="center"/>
    </xf>
    <xf numFmtId="0" fontId="12" fillId="0" borderId="3" xfId="1" applyFont="1" applyFill="1" applyBorder="1" applyAlignment="1" applyProtection="1">
      <alignment horizontal="center" vertical="center"/>
    </xf>
    <xf numFmtId="0" fontId="12" fillId="0" borderId="4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40" fillId="0" borderId="0" xfId="1" applyFont="1" applyFill="1" applyBorder="1" applyAlignment="1" applyProtection="1">
      <alignment horizontal="center" vertical="center"/>
      <protection locked="0"/>
    </xf>
    <xf numFmtId="14" fontId="5" fillId="0" borderId="0" xfId="1" applyNumberFormat="1" applyFont="1" applyFill="1" applyBorder="1" applyAlignment="1" applyProtection="1">
      <alignment horizontal="center" vertical="center"/>
      <protection locked="0"/>
    </xf>
    <xf numFmtId="14" fontId="5" fillId="0" borderId="6" xfId="1" applyNumberFormat="1" applyFont="1" applyFill="1" applyBorder="1" applyAlignment="1" applyProtection="1">
      <alignment horizontal="center" vertical="center"/>
      <protection locked="0"/>
    </xf>
    <xf numFmtId="0" fontId="12" fillId="0" borderId="15" xfId="1" applyFont="1" applyFill="1" applyBorder="1" applyAlignment="1" applyProtection="1">
      <alignment horizontal="center" vertical="center"/>
    </xf>
    <xf numFmtId="0" fontId="12" fillId="0" borderId="16" xfId="1" applyFont="1" applyFill="1" applyBorder="1" applyAlignment="1" applyProtection="1">
      <alignment horizontal="center" vertical="center"/>
    </xf>
    <xf numFmtId="0" fontId="12" fillId="0" borderId="17" xfId="1" applyFont="1" applyFill="1" applyBorder="1" applyAlignment="1" applyProtection="1">
      <alignment horizontal="center" vertical="center"/>
    </xf>
    <xf numFmtId="0" fontId="22" fillId="0" borderId="6" xfId="1" applyFont="1" applyFill="1" applyBorder="1" applyAlignment="1" applyProtection="1">
      <alignment vertical="center"/>
      <protection locked="0"/>
    </xf>
    <xf numFmtId="0" fontId="41" fillId="0" borderId="0" xfId="1" applyFont="1" applyFill="1" applyBorder="1" applyAlignment="1" applyProtection="1">
      <alignment horizontal="left" vertical="center"/>
    </xf>
    <xf numFmtId="49" fontId="28" fillId="0" borderId="18" xfId="1" applyNumberFormat="1" applyFont="1" applyFill="1" applyBorder="1" applyAlignment="1" applyProtection="1">
      <alignment horizontal="center" vertical="center"/>
      <protection locked="0"/>
    </xf>
    <xf numFmtId="49" fontId="28" fillId="0" borderId="19" xfId="1" applyNumberFormat="1" applyFont="1" applyFill="1" applyBorder="1" applyAlignment="1" applyProtection="1">
      <alignment horizontal="center" vertical="center"/>
      <protection locked="0"/>
    </xf>
    <xf numFmtId="49" fontId="28" fillId="0" borderId="20" xfId="1" applyNumberFormat="1" applyFont="1" applyFill="1" applyBorder="1" applyAlignment="1" applyProtection="1">
      <alignment horizontal="center" vertical="center"/>
      <protection locked="0"/>
    </xf>
    <xf numFmtId="0" fontId="12" fillId="0" borderId="0" xfId="1" applyFont="1" applyFill="1" applyBorder="1" applyAlignment="1" applyProtection="1">
      <alignment horizontal="center" vertical="center"/>
      <protection locked="0"/>
    </xf>
    <xf numFmtId="0" fontId="26" fillId="0" borderId="5" xfId="1" applyFont="1" applyFill="1" applyBorder="1" applyAlignment="1" applyProtection="1"/>
    <xf numFmtId="49" fontId="28" fillId="0" borderId="21" xfId="1" applyNumberFormat="1" applyFont="1" applyFill="1" applyBorder="1" applyAlignment="1" applyProtection="1">
      <alignment horizontal="center" vertical="center"/>
      <protection locked="0"/>
    </xf>
    <xf numFmtId="49" fontId="28" fillId="0" borderId="22" xfId="1" applyNumberFormat="1" applyFont="1" applyFill="1" applyBorder="1" applyAlignment="1" applyProtection="1">
      <alignment horizontal="center" vertical="center"/>
      <protection locked="0"/>
    </xf>
    <xf numFmtId="49" fontId="28" fillId="0" borderId="23" xfId="1" applyNumberFormat="1" applyFont="1" applyFill="1" applyBorder="1" applyAlignment="1" applyProtection="1">
      <alignment horizontal="center" vertical="center"/>
      <protection locked="0"/>
    </xf>
    <xf numFmtId="0" fontId="18" fillId="0" borderId="6" xfId="1" applyFont="1" applyFill="1" applyBorder="1" applyAlignment="1" applyProtection="1">
      <alignment vertical="center"/>
    </xf>
    <xf numFmtId="0" fontId="22" fillId="0" borderId="6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horizontal="left" vertical="center"/>
    </xf>
    <xf numFmtId="0" fontId="22" fillId="0" borderId="5" xfId="1" applyFont="1" applyFill="1" applyBorder="1" applyAlignment="1" applyProtection="1">
      <alignment horizontal="center" vertical="center"/>
      <protection locked="0"/>
    </xf>
    <xf numFmtId="0" fontId="22" fillId="0" borderId="0" xfId="1" applyFont="1" applyFill="1" applyBorder="1" applyAlignment="1" applyProtection="1">
      <alignment horizontal="center" vertical="center"/>
      <protection locked="0"/>
    </xf>
    <xf numFmtId="0" fontId="22" fillId="0" borderId="6" xfId="1" applyFont="1" applyFill="1" applyBorder="1" applyAlignment="1" applyProtection="1">
      <alignment horizontal="center" vertical="center"/>
      <protection locked="0"/>
    </xf>
    <xf numFmtId="0" fontId="41" fillId="0" borderId="16" xfId="1" applyFont="1" applyFill="1" applyBorder="1" applyAlignment="1" applyProtection="1">
      <alignment horizontal="left" vertical="center"/>
    </xf>
    <xf numFmtId="0" fontId="2" fillId="0" borderId="16" xfId="1" applyFont="1" applyFill="1" applyBorder="1" applyAlignment="1" applyProtection="1">
      <alignment horizontal="left" vertical="center"/>
    </xf>
    <xf numFmtId="0" fontId="35" fillId="0" borderId="16" xfId="1" applyFont="1" applyFill="1" applyBorder="1" applyAlignment="1" applyProtection="1">
      <alignment horizontal="center" vertical="center"/>
    </xf>
    <xf numFmtId="0" fontId="22" fillId="0" borderId="17" xfId="1" applyFont="1" applyFill="1" applyBorder="1" applyAlignment="1" applyProtection="1">
      <alignment vertical="center"/>
      <protection locked="0"/>
    </xf>
    <xf numFmtId="0" fontId="41" fillId="0" borderId="0" xfId="1" applyFont="1" applyFill="1" applyBorder="1" applyAlignment="1" applyProtection="1">
      <alignment horizontal="left" vertical="center"/>
    </xf>
    <xf numFmtId="0" fontId="35" fillId="0" borderId="0" xfId="1" applyFont="1" applyFill="1" applyBorder="1" applyAlignment="1" applyProtection="1">
      <alignment horizontal="center" vertical="center"/>
    </xf>
    <xf numFmtId="0" fontId="41" fillId="0" borderId="0" xfId="1" applyFont="1" applyFill="1" applyBorder="1" applyAlignment="1" applyProtection="1">
      <alignment horizontal="center" vertical="center"/>
    </xf>
    <xf numFmtId="0" fontId="3" fillId="0" borderId="15" xfId="1" applyFont="1" applyFill="1" applyBorder="1" applyAlignment="1" applyProtection="1"/>
    <xf numFmtId="0" fontId="12" fillId="0" borderId="16" xfId="1" applyFont="1" applyFill="1" applyBorder="1" applyAlignment="1" applyProtection="1"/>
    <xf numFmtId="0" fontId="3" fillId="0" borderId="16" xfId="1" applyFont="1" applyFill="1" applyBorder="1" applyAlignment="1" applyProtection="1">
      <alignment vertical="center"/>
    </xf>
    <xf numFmtId="0" fontId="3" fillId="0" borderId="17" xfId="1" applyFont="1" applyFill="1" applyBorder="1" applyAlignment="1" applyProtection="1">
      <alignment vertical="center"/>
    </xf>
    <xf numFmtId="0" fontId="1" fillId="0" borderId="15" xfId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 applyProtection="1"/>
    <xf numFmtId="0" fontId="41" fillId="0" borderId="2" xfId="1" applyFont="1" applyFill="1" applyBorder="1" applyAlignment="1" applyProtection="1">
      <alignment horizontal="center" vertical="center"/>
    </xf>
    <xf numFmtId="0" fontId="41" fillId="0" borderId="3" xfId="1" applyFont="1" applyFill="1" applyBorder="1" applyAlignment="1" applyProtection="1">
      <alignment horizontal="center" vertical="center"/>
    </xf>
    <xf numFmtId="0" fontId="41" fillId="0" borderId="4" xfId="1" applyFont="1" applyFill="1" applyBorder="1" applyAlignment="1" applyProtection="1">
      <alignment horizontal="center" vertical="center"/>
    </xf>
    <xf numFmtId="0" fontId="41" fillId="0" borderId="5" xfId="1" applyFont="1" applyFill="1" applyBorder="1" applyAlignment="1" applyProtection="1">
      <alignment horizontal="center" vertical="center"/>
    </xf>
    <xf numFmtId="0" fontId="41" fillId="0" borderId="6" xfId="1" applyFont="1" applyFill="1" applyBorder="1" applyAlignment="1" applyProtection="1">
      <alignment horizontal="center" vertical="center"/>
    </xf>
    <xf numFmtId="0" fontId="2" fillId="0" borderId="18" xfId="1" applyFont="1" applyFill="1" applyBorder="1" applyAlignment="1" applyProtection="1">
      <alignment horizontal="center" vertical="center"/>
    </xf>
    <xf numFmtId="0" fontId="2" fillId="0" borderId="19" xfId="1" applyFont="1" applyFill="1" applyBorder="1" applyAlignment="1" applyProtection="1">
      <alignment horizontal="center" vertical="center"/>
    </xf>
    <xf numFmtId="0" fontId="2" fillId="0" borderId="20" xfId="1" applyFont="1" applyFill="1" applyBorder="1" applyAlignment="1" applyProtection="1">
      <alignment horizontal="center" vertical="center"/>
    </xf>
    <xf numFmtId="0" fontId="2" fillId="0" borderId="26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center" vertical="center"/>
    </xf>
    <xf numFmtId="0" fontId="2" fillId="0" borderId="27" xfId="1" applyFont="1" applyFill="1" applyBorder="1" applyAlignment="1" applyProtection="1">
      <alignment horizontal="center" vertical="center"/>
    </xf>
    <xf numFmtId="0" fontId="16" fillId="0" borderId="0" xfId="1" applyNumberFormat="1" applyFont="1" applyFill="1" applyBorder="1" applyAlignment="1" applyProtection="1">
      <alignment vertical="center" wrapText="1"/>
    </xf>
    <xf numFmtId="0" fontId="3" fillId="0" borderId="5" xfId="1" applyFill="1" applyBorder="1" applyAlignment="1"/>
    <xf numFmtId="0" fontId="3" fillId="0" borderId="0" xfId="1" applyFill="1" applyBorder="1" applyAlignment="1"/>
    <xf numFmtId="0" fontId="3" fillId="0" borderId="6" xfId="1" applyFill="1" applyBorder="1" applyAlignment="1"/>
    <xf numFmtId="0" fontId="3" fillId="0" borderId="0" xfId="1" applyBorder="1" applyAlignment="1"/>
    <xf numFmtId="49" fontId="16" fillId="0" borderId="0" xfId="1" applyNumberFormat="1" applyFont="1" applyFill="1" applyBorder="1" applyAlignment="1" applyProtection="1">
      <alignment horizontal="left" vertical="center"/>
    </xf>
    <xf numFmtId="0" fontId="23" fillId="0" borderId="0" xfId="1" applyFont="1" applyFill="1" applyBorder="1" applyAlignment="1" applyProtection="1">
      <alignment vertical="center"/>
    </xf>
    <xf numFmtId="0" fontId="16" fillId="0" borderId="0" xfId="1" applyFont="1" applyFill="1" applyBorder="1" applyAlignment="1" applyProtection="1">
      <alignment horizontal="center"/>
    </xf>
    <xf numFmtId="0" fontId="10" fillId="0" borderId="6" xfId="1" applyFont="1" applyFill="1" applyBorder="1" applyAlignment="1" applyProtection="1">
      <alignment horizontal="center"/>
    </xf>
    <xf numFmtId="0" fontId="16" fillId="0" borderId="0" xfId="1" quotePrefix="1" applyFont="1" applyFill="1" applyBorder="1" applyProtection="1"/>
    <xf numFmtId="0" fontId="2" fillId="0" borderId="21" xfId="1" applyFont="1" applyFill="1" applyBorder="1" applyAlignment="1" applyProtection="1">
      <alignment horizontal="center" vertical="center"/>
    </xf>
    <xf numFmtId="0" fontId="2" fillId="0" borderId="22" xfId="1" applyFont="1" applyFill="1" applyBorder="1" applyAlignment="1" applyProtection="1">
      <alignment horizontal="center" vertical="center"/>
    </xf>
    <xf numFmtId="0" fontId="2" fillId="0" borderId="23" xfId="1" applyFont="1" applyFill="1" applyBorder="1" applyAlignment="1" applyProtection="1">
      <alignment horizontal="center" vertical="center"/>
    </xf>
    <xf numFmtId="0" fontId="10" fillId="0" borderId="16" xfId="1" applyFont="1" applyFill="1" applyBorder="1" applyProtection="1"/>
    <xf numFmtId="0" fontId="3" fillId="0" borderId="17" xfId="1" applyFill="1" applyBorder="1" applyProtection="1"/>
    <xf numFmtId="0" fontId="22" fillId="0" borderId="15" xfId="1" applyFont="1" applyFill="1" applyBorder="1" applyAlignment="1" applyProtection="1">
      <alignment horizontal="center" vertical="center"/>
      <protection locked="0"/>
    </xf>
    <xf numFmtId="0" fontId="22" fillId="0" borderId="16" xfId="1" applyFont="1" applyFill="1" applyBorder="1" applyAlignment="1" applyProtection="1">
      <alignment horizontal="center" vertical="center"/>
      <protection locked="0"/>
    </xf>
    <xf numFmtId="0" fontId="22" fillId="0" borderId="17" xfId="1" applyFont="1" applyFill="1" applyBorder="1" applyAlignment="1" applyProtection="1">
      <alignment horizontal="center" vertical="center"/>
      <protection locked="0"/>
    </xf>
    <xf numFmtId="0" fontId="27" fillId="0" borderId="0" xfId="1" applyFont="1" applyFill="1" applyBorder="1" applyAlignment="1" applyProtection="1">
      <alignment horizontal="center"/>
    </xf>
    <xf numFmtId="0" fontId="5" fillId="0" borderId="16" xfId="1" applyFont="1" applyFill="1" applyBorder="1" applyAlignment="1" applyProtection="1"/>
    <xf numFmtId="0" fontId="12" fillId="2" borderId="28" xfId="1" applyFont="1" applyFill="1" applyBorder="1" applyAlignment="1" applyProtection="1">
      <alignment horizontal="center" vertical="center" wrapText="1"/>
    </xf>
    <xf numFmtId="0" fontId="12" fillId="2" borderId="24" xfId="1" applyFont="1" applyFill="1" applyBorder="1" applyAlignment="1" applyProtection="1">
      <alignment horizontal="center" vertical="center"/>
    </xf>
    <xf numFmtId="0" fontId="12" fillId="2" borderId="29" xfId="1" applyFont="1" applyFill="1" applyBorder="1" applyAlignment="1" applyProtection="1">
      <alignment horizontal="center" vertical="center"/>
    </xf>
    <xf numFmtId="0" fontId="20" fillId="0" borderId="5" xfId="1" applyFont="1" applyFill="1" applyBorder="1" applyAlignment="1" applyProtection="1"/>
    <xf numFmtId="0" fontId="5" fillId="0" borderId="24" xfId="1" applyFont="1" applyFill="1" applyBorder="1" applyAlignment="1" applyProtection="1">
      <alignment horizontal="center" vertical="center"/>
    </xf>
    <xf numFmtId="0" fontId="2" fillId="0" borderId="28" xfId="1" applyFont="1" applyFill="1" applyBorder="1" applyAlignment="1" applyProtection="1">
      <alignment horizontal="left" vertical="center"/>
    </xf>
    <xf numFmtId="0" fontId="2" fillId="0" borderId="24" xfId="1" applyFont="1" applyFill="1" applyBorder="1" applyAlignment="1" applyProtection="1">
      <alignment horizontal="center" vertical="center"/>
    </xf>
    <xf numFmtId="0" fontId="3" fillId="0" borderId="24" xfId="1" applyFill="1" applyBorder="1" applyProtection="1"/>
    <xf numFmtId="0" fontId="12" fillId="0" borderId="24" xfId="1" applyFont="1" applyFill="1" applyBorder="1" applyAlignment="1" applyProtection="1">
      <alignment horizontal="center" vertical="center"/>
    </xf>
    <xf numFmtId="4" fontId="5" fillId="0" borderId="28" xfId="1" applyNumberFormat="1" applyFont="1" applyFill="1" applyBorder="1" applyAlignment="1" applyProtection="1">
      <alignment horizontal="right" vertical="center"/>
    </xf>
    <xf numFmtId="4" fontId="5" fillId="0" borderId="29" xfId="1" applyNumberFormat="1" applyFont="1" applyFill="1" applyBorder="1" applyAlignment="1" applyProtection="1">
      <alignment horizontal="right" vertical="center"/>
    </xf>
    <xf numFmtId="49" fontId="33" fillId="0" borderId="24" xfId="1" applyNumberFormat="1" applyFont="1" applyFill="1" applyBorder="1" applyAlignment="1" applyProtection="1">
      <alignment vertical="center"/>
    </xf>
    <xf numFmtId="0" fontId="5" fillId="0" borderId="24" xfId="1" applyFont="1" applyFill="1" applyBorder="1" applyAlignment="1" applyProtection="1">
      <alignment vertical="center" wrapText="1"/>
    </xf>
    <xf numFmtId="4" fontId="12" fillId="0" borderId="28" xfId="1" applyNumberFormat="1" applyFont="1" applyFill="1" applyBorder="1" applyAlignment="1" applyProtection="1">
      <alignment horizontal="right" vertical="center"/>
    </xf>
    <xf numFmtId="4" fontId="12" fillId="0" borderId="29" xfId="1" applyNumberFormat="1" applyFont="1" applyFill="1" applyBorder="1" applyAlignment="1" applyProtection="1">
      <alignment horizontal="right" vertical="center"/>
    </xf>
    <xf numFmtId="0" fontId="2" fillId="0" borderId="24" xfId="1" applyFont="1" applyFill="1" applyBorder="1" applyAlignment="1" applyProtection="1">
      <alignment vertical="center" wrapText="1"/>
    </xf>
    <xf numFmtId="0" fontId="2" fillId="0" borderId="24" xfId="1" applyFont="1" applyFill="1" applyBorder="1" applyAlignment="1" applyProtection="1">
      <alignment wrapText="1"/>
    </xf>
    <xf numFmtId="0" fontId="2" fillId="0" borderId="24" xfId="1" applyFont="1" applyFill="1" applyBorder="1" applyAlignment="1" applyProtection="1">
      <alignment horizontal="center" wrapText="1"/>
    </xf>
    <xf numFmtId="0" fontId="10" fillId="0" borderId="24" xfId="1" applyFont="1" applyFill="1" applyBorder="1" applyAlignment="1" applyProtection="1">
      <alignment vertical="center" wrapText="1"/>
    </xf>
    <xf numFmtId="0" fontId="3" fillId="0" borderId="28" xfId="1" applyFill="1" applyBorder="1" applyProtection="1"/>
    <xf numFmtId="0" fontId="1" fillId="0" borderId="24" xfId="1" applyFont="1" applyFill="1" applyBorder="1" applyAlignment="1" applyProtection="1">
      <alignment horizontal="left" vertical="center"/>
    </xf>
    <xf numFmtId="0" fontId="2" fillId="0" borderId="24" xfId="1" applyFont="1" applyFill="1" applyBorder="1" applyAlignment="1" applyProtection="1">
      <alignment horizontal="left" vertical="center"/>
    </xf>
    <xf numFmtId="0" fontId="2" fillId="0" borderId="24" xfId="1" applyFont="1" applyFill="1" applyBorder="1" applyAlignment="1" applyProtection="1">
      <alignment horizontal="left" wrapText="1"/>
    </xf>
    <xf numFmtId="0" fontId="10" fillId="0" borderId="24" xfId="1" applyFont="1" applyFill="1" applyBorder="1" applyAlignment="1" applyProtection="1">
      <alignment wrapText="1"/>
    </xf>
    <xf numFmtId="0" fontId="7" fillId="0" borderId="16" xfId="1" applyFont="1" applyFill="1" applyBorder="1" applyAlignment="1" applyProtection="1">
      <alignment vertical="center"/>
    </xf>
    <xf numFmtId="0" fontId="2" fillId="0" borderId="16" xfId="1" applyFont="1" applyFill="1" applyBorder="1" applyAlignment="1" applyProtection="1">
      <alignment vertical="center"/>
    </xf>
    <xf numFmtId="0" fontId="2" fillId="0" borderId="16" xfId="1" applyFont="1" applyFill="1" applyBorder="1" applyAlignment="1" applyProtection="1">
      <alignment vertical="center" wrapText="1"/>
    </xf>
    <xf numFmtId="0" fontId="10" fillId="0" borderId="16" xfId="1" applyFont="1" applyFill="1" applyBorder="1" applyAlignment="1" applyProtection="1">
      <alignment vertical="center" wrapText="1"/>
    </xf>
    <xf numFmtId="0" fontId="3" fillId="0" borderId="16" xfId="1" applyFill="1" applyBorder="1" applyAlignment="1" applyProtection="1">
      <alignment vertical="center" wrapText="1"/>
    </xf>
    <xf numFmtId="49" fontId="13" fillId="2" borderId="2" xfId="1" applyNumberFormat="1" applyFont="1" applyFill="1" applyBorder="1" applyAlignment="1" applyProtection="1">
      <alignment horizontal="center" vertical="center"/>
    </xf>
    <xf numFmtId="49" fontId="13" fillId="2" borderId="3" xfId="1" applyNumberFormat="1" applyFont="1" applyFill="1" applyBorder="1" applyAlignment="1" applyProtection="1">
      <alignment horizontal="center" vertical="center"/>
    </xf>
    <xf numFmtId="49" fontId="13" fillId="2" borderId="4" xfId="1" applyNumberFormat="1" applyFont="1" applyFill="1" applyBorder="1" applyAlignment="1" applyProtection="1">
      <alignment horizontal="center" vertical="center"/>
    </xf>
    <xf numFmtId="49" fontId="1" fillId="0" borderId="2" xfId="1" applyNumberFormat="1" applyFont="1" applyFill="1" applyBorder="1" applyAlignment="1" applyProtection="1">
      <alignment horizontal="center" vertical="center" wrapText="1"/>
    </xf>
    <xf numFmtId="0" fontId="1" fillId="0" borderId="3" xfId="1" applyFont="1" applyFill="1" applyBorder="1" applyAlignment="1" applyProtection="1">
      <alignment horizontal="center" vertical="center" wrapText="1"/>
    </xf>
    <xf numFmtId="0" fontId="1" fillId="0" borderId="2" xfId="1" applyFont="1" applyFill="1" applyBorder="1" applyAlignment="1" applyProtection="1">
      <alignment horizontal="center" vertical="center" wrapText="1"/>
    </xf>
    <xf numFmtId="0" fontId="39" fillId="0" borderId="30" xfId="1" applyFont="1" applyFill="1" applyBorder="1" applyAlignment="1" applyProtection="1">
      <alignment horizontal="center" vertical="center" wrapText="1"/>
    </xf>
    <xf numFmtId="0" fontId="39" fillId="0" borderId="2" xfId="1" applyFont="1" applyFill="1" applyBorder="1" applyAlignment="1" applyProtection="1">
      <alignment horizontal="center" vertical="center" wrapText="1"/>
    </xf>
    <xf numFmtId="0" fontId="39" fillId="0" borderId="3" xfId="1" applyFont="1" applyFill="1" applyBorder="1" applyAlignment="1" applyProtection="1">
      <alignment horizontal="center" vertical="center" wrapText="1"/>
    </xf>
    <xf numFmtId="4" fontId="1" fillId="0" borderId="2" xfId="1" applyNumberFormat="1" applyFont="1" applyFill="1" applyBorder="1" applyAlignment="1" applyProtection="1">
      <alignment horizontal="center" vertical="center"/>
    </xf>
    <xf numFmtId="0" fontId="1" fillId="0" borderId="3" xfId="1" applyFont="1" applyBorder="1"/>
    <xf numFmtId="0" fontId="1" fillId="0" borderId="4" xfId="1" applyFont="1" applyBorder="1"/>
    <xf numFmtId="49" fontId="1" fillId="0" borderId="5" xfId="1" applyNumberFormat="1" applyFont="1" applyFill="1" applyBorder="1" applyAlignment="1" applyProtection="1">
      <alignment horizontal="center" vertical="center" wrapText="1"/>
    </xf>
    <xf numFmtId="0" fontId="1" fillId="0" borderId="0" xfId="1" applyFont="1" applyFill="1" applyBorder="1" applyAlignment="1" applyProtection="1">
      <alignment horizontal="center" vertical="center" wrapText="1"/>
    </xf>
    <xf numFmtId="0" fontId="1" fillId="0" borderId="5" xfId="1" applyFont="1" applyFill="1" applyBorder="1" applyAlignment="1" applyProtection="1">
      <alignment horizontal="center" vertical="center" wrapText="1"/>
    </xf>
    <xf numFmtId="0" fontId="39" fillId="0" borderId="31" xfId="1" applyFont="1" applyFill="1" applyBorder="1" applyAlignment="1" applyProtection="1">
      <alignment horizontal="center" vertical="center" wrapText="1"/>
    </xf>
    <xf numFmtId="0" fontId="39" fillId="0" borderId="5" xfId="1" applyFont="1" applyFill="1" applyBorder="1" applyAlignment="1" applyProtection="1">
      <alignment horizontal="center" vertical="center" wrapText="1"/>
    </xf>
    <xf numFmtId="0" fontId="39" fillId="0" borderId="0" xfId="1" applyFont="1" applyFill="1" applyBorder="1" applyAlignment="1" applyProtection="1">
      <alignment horizontal="center" vertical="center" wrapText="1"/>
    </xf>
    <xf numFmtId="4" fontId="1" fillId="0" borderId="2" xfId="1" applyNumberFormat="1" applyFont="1" applyFill="1" applyBorder="1" applyAlignment="1" applyProtection="1">
      <alignment horizontal="center" vertical="center"/>
      <protection locked="0"/>
    </xf>
    <xf numFmtId="4" fontId="1" fillId="0" borderId="3" xfId="1" applyNumberFormat="1" applyFont="1" applyFill="1" applyBorder="1" applyAlignment="1" applyProtection="1">
      <alignment horizontal="center" vertical="center"/>
      <protection locked="0"/>
    </xf>
    <xf numFmtId="4" fontId="1" fillId="0" borderId="30" xfId="1" applyNumberFormat="1" applyFont="1" applyFill="1" applyBorder="1" applyAlignment="1" applyProtection="1">
      <alignment horizontal="center" vertical="center" wrapText="1"/>
    </xf>
    <xf numFmtId="49" fontId="1" fillId="0" borderId="15" xfId="1" applyNumberFormat="1" applyFont="1" applyFill="1" applyBorder="1" applyAlignment="1" applyProtection="1">
      <alignment horizontal="center" vertical="center" wrapText="1"/>
    </xf>
    <xf numFmtId="0" fontId="1" fillId="0" borderId="16" xfId="1" applyFont="1" applyFill="1" applyBorder="1" applyAlignment="1" applyProtection="1">
      <alignment horizontal="center" vertical="center" wrapText="1"/>
    </xf>
    <xf numFmtId="49" fontId="1" fillId="0" borderId="15" xfId="1" applyNumberFormat="1" applyFont="1" applyFill="1" applyBorder="1" applyAlignment="1" applyProtection="1">
      <alignment horizontal="center" vertical="center" wrapText="1"/>
    </xf>
    <xf numFmtId="0" fontId="39" fillId="0" borderId="32" xfId="1" quotePrefix="1" applyFont="1" applyFill="1" applyBorder="1" applyAlignment="1" applyProtection="1">
      <alignment horizontal="center" vertical="center" wrapText="1"/>
    </xf>
    <xf numFmtId="0" fontId="39" fillId="0" borderId="15" xfId="1" quotePrefix="1" applyFont="1" applyFill="1" applyBorder="1" applyAlignment="1" applyProtection="1">
      <alignment horizontal="center" vertical="center" wrapText="1"/>
    </xf>
    <xf numFmtId="0" fontId="39" fillId="0" borderId="16" xfId="1" applyFont="1" applyFill="1" applyBorder="1" applyAlignment="1" applyProtection="1">
      <alignment horizontal="center" vertical="center" wrapText="1"/>
    </xf>
    <xf numFmtId="4" fontId="16" fillId="0" borderId="28" xfId="1" applyNumberFormat="1" applyFont="1" applyFill="1" applyBorder="1" applyAlignment="1" applyProtection="1">
      <alignment horizontal="center" vertical="center"/>
      <protection locked="0"/>
    </xf>
    <xf numFmtId="4" fontId="16" fillId="0" borderId="24" xfId="1" applyNumberFormat="1" applyFont="1" applyFill="1" applyBorder="1" applyAlignment="1" applyProtection="1">
      <alignment horizontal="center" vertical="center"/>
      <protection locked="0"/>
    </xf>
    <xf numFmtId="4" fontId="1" fillId="0" borderId="32" xfId="1" applyNumberFormat="1" applyFont="1" applyFill="1" applyBorder="1" applyAlignment="1" applyProtection="1">
      <alignment horizontal="center" vertical="center" wrapText="1"/>
    </xf>
    <xf numFmtId="49" fontId="42" fillId="0" borderId="1" xfId="1" applyNumberFormat="1" applyFont="1" applyFill="1" applyBorder="1" applyAlignment="1" applyProtection="1">
      <alignment horizontal="left" vertical="center"/>
    </xf>
    <xf numFmtId="14" fontId="12" fillId="0" borderId="1" xfId="1" applyNumberFormat="1" applyFont="1" applyFill="1" applyBorder="1" applyAlignment="1" applyProtection="1">
      <alignment horizontal="center" vertical="center"/>
    </xf>
    <xf numFmtId="4" fontId="12" fillId="0" borderId="1" xfId="1" applyNumberFormat="1" applyFont="1" applyFill="1" applyBorder="1" applyAlignment="1" applyProtection="1">
      <alignment horizontal="right" vertical="center"/>
    </xf>
    <xf numFmtId="4" fontId="40" fillId="0" borderId="1" xfId="1" applyNumberFormat="1" applyFont="1" applyFill="1" applyBorder="1" applyAlignment="1" applyProtection="1">
      <alignment horizontal="center" vertical="center"/>
    </xf>
    <xf numFmtId="49" fontId="12" fillId="0" borderId="1" xfId="1" applyNumberFormat="1" applyFont="1" applyFill="1" applyBorder="1" applyAlignment="1" applyProtection="1">
      <alignment horizontal="center" vertical="center"/>
    </xf>
    <xf numFmtId="49" fontId="43" fillId="0" borderId="2" xfId="1" applyNumberFormat="1" applyFont="1" applyFill="1" applyBorder="1" applyAlignment="1" applyProtection="1">
      <alignment horizontal="left" vertical="center"/>
    </xf>
    <xf numFmtId="166" fontId="12" fillId="2" borderId="3" xfId="1" applyNumberFormat="1" applyFont="1" applyFill="1" applyBorder="1" applyAlignment="1" applyProtection="1">
      <alignment horizontal="center" vertical="center"/>
    </xf>
    <xf numFmtId="4" fontId="13" fillId="0" borderId="2" xfId="1" applyNumberFormat="1" applyFont="1" applyFill="1" applyBorder="1" applyAlignment="1" applyProtection="1">
      <alignment horizontal="right" vertical="center"/>
    </xf>
    <xf numFmtId="4" fontId="10" fillId="2" borderId="2" xfId="1" applyNumberFormat="1" applyFont="1" applyFill="1" applyBorder="1" applyAlignment="1" applyProtection="1">
      <alignment horizontal="center" vertical="center"/>
    </xf>
    <xf numFmtId="4" fontId="10" fillId="2" borderId="3" xfId="1" applyNumberFormat="1" applyFont="1" applyFill="1" applyBorder="1" applyAlignment="1" applyProtection="1">
      <alignment horizontal="center" vertical="center"/>
    </xf>
    <xf numFmtId="49" fontId="2" fillId="2" borderId="3" xfId="1" applyNumberFormat="1" applyFont="1" applyFill="1" applyBorder="1" applyAlignment="1" applyProtection="1">
      <alignment horizontal="center" vertical="center"/>
    </xf>
    <xf numFmtId="49" fontId="43" fillId="0" borderId="15" xfId="1" applyNumberFormat="1" applyFont="1" applyFill="1" applyBorder="1" applyAlignment="1" applyProtection="1">
      <alignment horizontal="left" vertical="center"/>
    </xf>
    <xf numFmtId="166" fontId="12" fillId="2" borderId="16" xfId="1" applyNumberFormat="1" applyFont="1" applyFill="1" applyBorder="1" applyAlignment="1" applyProtection="1">
      <alignment horizontal="center" vertical="center"/>
    </xf>
    <xf numFmtId="4" fontId="13" fillId="0" borderId="15" xfId="1" applyNumberFormat="1" applyFont="1" applyFill="1" applyBorder="1" applyAlignment="1" applyProtection="1">
      <alignment horizontal="right" vertical="center"/>
    </xf>
    <xf numFmtId="4" fontId="10" fillId="2" borderId="15" xfId="1" applyNumberFormat="1" applyFont="1" applyFill="1" applyBorder="1" applyAlignment="1" applyProtection="1">
      <alignment horizontal="center" vertical="center"/>
    </xf>
    <xf numFmtId="4" fontId="10" fillId="2" borderId="16" xfId="1" applyNumberFormat="1" applyFont="1" applyFill="1" applyBorder="1" applyAlignment="1" applyProtection="1">
      <alignment horizontal="center" vertical="center"/>
    </xf>
    <xf numFmtId="49" fontId="2" fillId="2" borderId="16" xfId="1" applyNumberFormat="1" applyFont="1" applyFill="1" applyBorder="1" applyAlignment="1" applyProtection="1">
      <alignment horizontal="center" vertical="center"/>
    </xf>
    <xf numFmtId="0" fontId="3" fillId="0" borderId="3" xfId="1" applyFill="1" applyBorder="1" applyAlignment="1" applyProtection="1">
      <alignment horizontal="center" vertical="center"/>
    </xf>
    <xf numFmtId="0" fontId="3" fillId="0" borderId="0" xfId="1" applyFill="1" applyBorder="1" applyAlignment="1" applyProtection="1">
      <alignment horizontal="right"/>
    </xf>
    <xf numFmtId="14" fontId="33" fillId="0" borderId="3" xfId="1" applyNumberFormat="1" applyFont="1" applyFill="1" applyBorder="1" applyAlignment="1" applyProtection="1">
      <alignment horizontal="left" vertical="center"/>
    </xf>
    <xf numFmtId="0" fontId="3" fillId="0" borderId="0" xfId="1" applyFill="1" applyBorder="1" applyAlignment="1" applyProtection="1">
      <alignment horizontal="center"/>
    </xf>
    <xf numFmtId="0" fontId="11" fillId="3" borderId="28" xfId="1" applyFont="1" applyFill="1" applyBorder="1" applyAlignment="1" applyProtection="1">
      <alignment horizontal="center" vertical="center"/>
    </xf>
    <xf numFmtId="0" fontId="11" fillId="3" borderId="24" xfId="1" applyFont="1" applyFill="1" applyBorder="1" applyAlignment="1" applyProtection="1">
      <alignment horizontal="center" vertical="center"/>
    </xf>
    <xf numFmtId="0" fontId="11" fillId="3" borderId="29" xfId="1" applyFont="1" applyFill="1" applyBorder="1" applyAlignment="1" applyProtection="1">
      <alignment horizontal="center" vertical="center"/>
    </xf>
    <xf numFmtId="3" fontId="5" fillId="0" borderId="0" xfId="1" applyNumberFormat="1" applyFont="1" applyFill="1" applyBorder="1" applyAlignment="1" applyProtection="1">
      <alignment horizontal="center" vertical="center"/>
    </xf>
    <xf numFmtId="0" fontId="2" fillId="0" borderId="33" xfId="1" applyFont="1" applyFill="1" applyBorder="1" applyAlignment="1" applyProtection="1">
      <alignment vertical="center"/>
    </xf>
    <xf numFmtId="0" fontId="5" fillId="0" borderId="34" xfId="1" applyNumberFormat="1" applyFont="1" applyFill="1" applyBorder="1" applyAlignment="1" applyProtection="1">
      <alignment horizontal="center" vertical="center"/>
    </xf>
    <xf numFmtId="0" fontId="5" fillId="0" borderId="35" xfId="1" applyNumberFormat="1" applyFont="1" applyFill="1" applyBorder="1" applyAlignment="1" applyProtection="1">
      <alignment horizontal="center" vertical="center"/>
    </xf>
    <xf numFmtId="0" fontId="2" fillId="0" borderId="36" xfId="1" applyFont="1" applyFill="1" applyBorder="1" applyAlignment="1" applyProtection="1">
      <alignment horizontal="left" vertical="center"/>
    </xf>
    <xf numFmtId="0" fontId="2" fillId="0" borderId="37" xfId="1" applyFont="1" applyFill="1" applyBorder="1" applyAlignment="1" applyProtection="1">
      <alignment horizontal="left" vertical="center"/>
    </xf>
    <xf numFmtId="0" fontId="5" fillId="0" borderId="34" xfId="1" applyFont="1" applyFill="1" applyBorder="1" applyAlignment="1" applyProtection="1">
      <alignment horizontal="center" vertical="center"/>
    </xf>
    <xf numFmtId="0" fontId="5" fillId="0" borderId="38" xfId="1" applyFont="1" applyFill="1" applyBorder="1" applyAlignment="1" applyProtection="1">
      <alignment horizontal="center" vertical="center"/>
    </xf>
    <xf numFmtId="0" fontId="5" fillId="0" borderId="35" xfId="1" applyFont="1" applyFill="1" applyBorder="1" applyAlignment="1" applyProtection="1">
      <alignment horizontal="center" vertical="center"/>
    </xf>
    <xf numFmtId="0" fontId="16" fillId="0" borderId="0" xfId="1" applyFont="1" applyFill="1" applyBorder="1" applyAlignment="1" applyProtection="1">
      <alignment horizontal="center" vertical="center"/>
    </xf>
    <xf numFmtId="0" fontId="35" fillId="0" borderId="39" xfId="1" applyNumberFormat="1" applyFont="1" applyFill="1" applyBorder="1" applyAlignment="1" applyProtection="1">
      <alignment horizontal="center" vertical="center"/>
      <protection locked="0"/>
    </xf>
    <xf numFmtId="0" fontId="7" fillId="0" borderId="40" xfId="1" applyFont="1" applyFill="1" applyBorder="1" applyAlignment="1" applyProtection="1">
      <alignment horizontal="center" vertical="center" wrapText="1"/>
    </xf>
    <xf numFmtId="0" fontId="7" fillId="0" borderId="41" xfId="1" applyFont="1" applyFill="1" applyBorder="1" applyAlignment="1" applyProtection="1">
      <alignment horizontal="center" vertical="center"/>
    </xf>
    <xf numFmtId="0" fontId="7" fillId="0" borderId="42" xfId="1" applyNumberFormat="1" applyFont="1" applyFill="1" applyBorder="1" applyAlignment="1" applyProtection="1">
      <alignment horizontal="center" vertical="center" wrapText="1"/>
    </xf>
    <xf numFmtId="0" fontId="7" fillId="0" borderId="41" xfId="1" applyFont="1" applyFill="1" applyBorder="1" applyAlignment="1" applyProtection="1">
      <alignment horizontal="center" vertical="center" wrapText="1"/>
    </xf>
    <xf numFmtId="0" fontId="7" fillId="0" borderId="43" xfId="1" applyFont="1" applyFill="1" applyBorder="1" applyAlignment="1" applyProtection="1">
      <alignment horizontal="center" vertical="center" wrapText="1"/>
    </xf>
    <xf numFmtId="0" fontId="7" fillId="0" borderId="44" xfId="1" applyFont="1" applyFill="1" applyBorder="1" applyAlignment="1" applyProtection="1">
      <alignment horizontal="center" vertical="center" wrapText="1"/>
    </xf>
    <xf numFmtId="0" fontId="7" fillId="0" borderId="45" xfId="1" applyFont="1" applyFill="1" applyBorder="1" applyAlignment="1" applyProtection="1">
      <alignment horizontal="center" vertical="center" wrapText="1"/>
    </xf>
    <xf numFmtId="0" fontId="7" fillId="0" borderId="43" xfId="1" applyFont="1" applyFill="1" applyBorder="1" applyAlignment="1" applyProtection="1">
      <alignment horizontal="center" vertical="center" wrapText="1"/>
    </xf>
    <xf numFmtId="0" fontId="7" fillId="0" borderId="46" xfId="1" applyFont="1" applyFill="1" applyBorder="1" applyAlignment="1" applyProtection="1">
      <alignment horizontal="center" vertical="center" wrapText="1"/>
    </xf>
    <xf numFmtId="0" fontId="7" fillId="0" borderId="47" xfId="1" applyFont="1" applyFill="1" applyBorder="1" applyAlignment="1" applyProtection="1">
      <alignment horizontal="center" vertical="center" wrapText="1"/>
    </xf>
    <xf numFmtId="0" fontId="7" fillId="0" borderId="2" xfId="1" applyFont="1" applyFill="1" applyBorder="1" applyAlignment="1" applyProtection="1">
      <alignment horizontal="center" vertical="center"/>
    </xf>
    <xf numFmtId="0" fontId="7" fillId="0" borderId="5" xfId="1" applyNumberFormat="1" applyFont="1" applyFill="1" applyBorder="1" applyAlignment="1" applyProtection="1">
      <alignment horizontal="center" vertical="center" wrapText="1"/>
    </xf>
    <xf numFmtId="0" fontId="7" fillId="0" borderId="2" xfId="1" applyFont="1" applyFill="1" applyBorder="1" applyAlignment="1" applyProtection="1">
      <alignment horizontal="center" vertical="center" wrapText="1"/>
    </xf>
    <xf numFmtId="0" fontId="7" fillId="0" borderId="48" xfId="1" applyFont="1" applyFill="1" applyBorder="1" applyAlignment="1" applyProtection="1">
      <alignment horizontal="center" vertical="center" wrapText="1"/>
    </xf>
    <xf numFmtId="0" fontId="7" fillId="0" borderId="30" xfId="1" applyFont="1" applyFill="1" applyBorder="1" applyAlignment="1" applyProtection="1">
      <alignment horizontal="center" vertical="center" wrapText="1"/>
    </xf>
    <xf numFmtId="0" fontId="7" fillId="0" borderId="49" xfId="1" applyFont="1" applyFill="1" applyBorder="1" applyAlignment="1" applyProtection="1">
      <alignment horizontal="center" vertical="center" wrapText="1"/>
    </xf>
    <xf numFmtId="3" fontId="16" fillId="0" borderId="50" xfId="1" applyNumberFormat="1" applyFont="1" applyFill="1" applyBorder="1" applyAlignment="1" applyProtection="1">
      <alignment horizontal="center" vertical="center"/>
    </xf>
    <xf numFmtId="0" fontId="16" fillId="2" borderId="42" xfId="1" applyFont="1" applyFill="1" applyBorder="1" applyAlignment="1" applyProtection="1">
      <alignment horizontal="left" vertical="center"/>
    </xf>
    <xf numFmtId="0" fontId="10" fillId="2" borderId="42" xfId="1" applyNumberFormat="1" applyFont="1" applyFill="1" applyBorder="1" applyAlignment="1" applyProtection="1">
      <alignment horizontal="center" vertical="center"/>
    </xf>
    <xf numFmtId="0" fontId="2" fillId="2" borderId="42" xfId="1" applyNumberFormat="1" applyFont="1" applyFill="1" applyBorder="1" applyAlignment="1" applyProtection="1">
      <alignment horizontal="center" vertical="center"/>
    </xf>
    <xf numFmtId="4" fontId="2" fillId="2" borderId="42" xfId="1" applyNumberFormat="1" applyFont="1" applyFill="1" applyBorder="1" applyAlignment="1" applyProtection="1">
      <alignment horizontal="right" vertical="center"/>
    </xf>
    <xf numFmtId="4" fontId="2" fillId="0" borderId="42" xfId="1" applyNumberFormat="1" applyFont="1" applyFill="1" applyBorder="1" applyAlignment="1" applyProtection="1">
      <alignment horizontal="right" vertical="center"/>
    </xf>
    <xf numFmtId="9" fontId="2" fillId="2" borderId="42" xfId="1" applyNumberFormat="1" applyFont="1" applyFill="1" applyBorder="1" applyAlignment="1" applyProtection="1">
      <alignment horizontal="center" vertical="center"/>
    </xf>
    <xf numFmtId="4" fontId="2" fillId="2" borderId="44" xfId="1" applyNumberFormat="1" applyFont="1" applyFill="1" applyBorder="1" applyAlignment="1" applyProtection="1">
      <alignment horizontal="center" vertical="center"/>
    </xf>
    <xf numFmtId="4" fontId="2" fillId="2" borderId="45" xfId="1" applyNumberFormat="1" applyFont="1" applyFill="1" applyBorder="1" applyAlignment="1" applyProtection="1">
      <alignment horizontal="center" vertical="center"/>
    </xf>
    <xf numFmtId="2" fontId="2" fillId="2" borderId="42" xfId="1" applyNumberFormat="1" applyFont="1" applyFill="1" applyBorder="1" applyAlignment="1" applyProtection="1">
      <alignment horizontal="right" vertical="center"/>
    </xf>
    <xf numFmtId="0" fontId="2" fillId="2" borderId="51" xfId="1" applyNumberFormat="1" applyFont="1" applyFill="1" applyBorder="1" applyAlignment="1" applyProtection="1">
      <alignment horizontal="center" vertical="center"/>
    </xf>
    <xf numFmtId="3" fontId="16" fillId="0" borderId="52" xfId="1" applyNumberFormat="1" applyFont="1" applyFill="1" applyBorder="1" applyAlignment="1" applyProtection="1">
      <alignment horizontal="left" vertical="center" wrapText="1"/>
    </xf>
    <xf numFmtId="49" fontId="7" fillId="0" borderId="53" xfId="1" applyNumberFormat="1" applyFont="1" applyFill="1" applyBorder="1" applyAlignment="1" applyProtection="1">
      <alignment horizontal="left" vertical="center" wrapText="1"/>
      <protection locked="0"/>
    </xf>
    <xf numFmtId="49" fontId="10" fillId="0" borderId="53" xfId="1" applyNumberFormat="1" applyFont="1" applyFill="1" applyBorder="1" applyAlignment="1" applyProtection="1">
      <alignment horizontal="center" vertical="center"/>
      <protection locked="0"/>
    </xf>
    <xf numFmtId="49" fontId="2" fillId="0" borderId="53" xfId="1" applyNumberFormat="1" applyFont="1" applyFill="1" applyBorder="1" applyAlignment="1" applyProtection="1">
      <alignment horizontal="center" vertical="center"/>
      <protection locked="0"/>
    </xf>
    <xf numFmtId="4" fontId="2" fillId="0" borderId="53" xfId="1" applyNumberFormat="1" applyFont="1" applyFill="1" applyBorder="1" applyAlignment="1" applyProtection="1">
      <alignment horizontal="right" vertical="center"/>
      <protection locked="0"/>
    </xf>
    <xf numFmtId="4" fontId="2" fillId="0" borderId="53" xfId="1" applyNumberFormat="1" applyFont="1" applyFill="1" applyBorder="1" applyAlignment="1" applyProtection="1">
      <alignment horizontal="right" vertical="center" wrapText="1"/>
    </xf>
    <xf numFmtId="4" fontId="2" fillId="0" borderId="53" xfId="1" applyNumberFormat="1" applyFont="1" applyFill="1" applyBorder="1" applyAlignment="1" applyProtection="1">
      <alignment horizontal="right" vertical="center"/>
    </xf>
    <xf numFmtId="167" fontId="2" fillId="0" borderId="53" xfId="1" applyNumberFormat="1" applyFont="1" applyFill="1" applyBorder="1" applyAlignment="1" applyProtection="1">
      <alignment horizontal="center" vertical="center"/>
    </xf>
    <xf numFmtId="0" fontId="2" fillId="0" borderId="54" xfId="1" applyNumberFormat="1" applyFont="1" applyFill="1" applyBorder="1" applyAlignment="1" applyProtection="1">
      <alignment horizontal="center" vertical="center"/>
    </xf>
    <xf numFmtId="49" fontId="2" fillId="0" borderId="0" xfId="1" applyNumberFormat="1" applyFont="1" applyFill="1" applyBorder="1" applyAlignment="1" applyProtection="1">
      <alignment horizontal="left" vertical="center" wrapText="1"/>
    </xf>
    <xf numFmtId="4" fontId="2" fillId="2" borderId="42" xfId="1" applyNumberFormat="1" applyFont="1" applyFill="1" applyBorder="1" applyAlignment="1" applyProtection="1">
      <alignment horizontal="center" vertical="center"/>
    </xf>
    <xf numFmtId="49" fontId="10" fillId="0" borderId="55" xfId="1" applyNumberFormat="1" applyFont="1" applyFill="1" applyBorder="1" applyAlignment="1" applyProtection="1">
      <alignment horizontal="center" vertical="center"/>
      <protection locked="0"/>
    </xf>
    <xf numFmtId="49" fontId="10" fillId="0" borderId="56" xfId="1" applyNumberFormat="1" applyFont="1" applyFill="1" applyBorder="1" applyAlignment="1" applyProtection="1">
      <alignment horizontal="center" vertical="center"/>
      <protection locked="0"/>
    </xf>
    <xf numFmtId="49" fontId="10" fillId="0" borderId="57" xfId="1" applyNumberFormat="1" applyFont="1" applyFill="1" applyBorder="1" applyAlignment="1" applyProtection="1">
      <alignment horizontal="center" vertical="center"/>
      <protection locked="0"/>
    </xf>
    <xf numFmtId="4" fontId="2" fillId="2" borderId="15" xfId="1" applyNumberFormat="1" applyFont="1" applyFill="1" applyBorder="1" applyAlignment="1" applyProtection="1">
      <alignment horizontal="right" vertical="center"/>
    </xf>
    <xf numFmtId="4" fontId="2" fillId="0" borderId="43" xfId="1" applyNumberFormat="1" applyFont="1" applyFill="1" applyBorder="1" applyAlignment="1" applyProtection="1">
      <alignment horizontal="center" vertical="center"/>
    </xf>
    <xf numFmtId="4" fontId="2" fillId="4" borderId="15" xfId="1" applyNumberFormat="1" applyFont="1" applyFill="1" applyBorder="1" applyAlignment="1" applyProtection="1">
      <alignment vertical="center" wrapText="1"/>
      <protection locked="0"/>
    </xf>
    <xf numFmtId="4" fontId="2" fillId="2" borderId="15" xfId="1" applyNumberFormat="1" applyFont="1" applyFill="1" applyBorder="1" applyAlignment="1" applyProtection="1">
      <alignment vertical="center"/>
      <protection locked="0"/>
    </xf>
    <xf numFmtId="4" fontId="2" fillId="2" borderId="15" xfId="1" applyNumberFormat="1" applyFont="1" applyFill="1" applyBorder="1" applyAlignment="1" applyProtection="1">
      <alignment vertical="center" wrapText="1"/>
      <protection locked="0"/>
    </xf>
    <xf numFmtId="4" fontId="2" fillId="4" borderId="58" xfId="1" applyNumberFormat="1" applyFont="1" applyFill="1" applyBorder="1" applyAlignment="1" applyProtection="1">
      <alignment horizontal="center" vertical="center" wrapText="1"/>
      <protection locked="0"/>
    </xf>
    <xf numFmtId="49" fontId="10" fillId="0" borderId="59" xfId="1" applyNumberFormat="1" applyFont="1" applyFill="1" applyBorder="1" applyAlignment="1" applyProtection="1">
      <alignment horizontal="center" vertical="center"/>
      <protection locked="0"/>
    </xf>
    <xf numFmtId="49" fontId="10" fillId="0" borderId="13" xfId="1" applyNumberFormat="1" applyFont="1" applyFill="1" applyBorder="1" applyAlignment="1" applyProtection="1">
      <alignment horizontal="center" vertical="center"/>
      <protection locked="0"/>
    </xf>
    <xf numFmtId="49" fontId="10" fillId="0" borderId="60" xfId="1" applyNumberFormat="1" applyFont="1" applyFill="1" applyBorder="1" applyAlignment="1" applyProtection="1">
      <alignment horizontal="center" vertical="center"/>
      <protection locked="0"/>
    </xf>
    <xf numFmtId="4" fontId="2" fillId="0" borderId="61" xfId="1" applyNumberFormat="1" applyFont="1" applyFill="1" applyBorder="1" applyAlignment="1" applyProtection="1">
      <alignment horizontal="right" vertical="center"/>
    </xf>
    <xf numFmtId="4" fontId="2" fillId="0" borderId="62" xfId="1" applyNumberFormat="1" applyFont="1" applyFill="1" applyBorder="1" applyAlignment="1" applyProtection="1">
      <alignment horizontal="right" vertical="center"/>
    </xf>
    <xf numFmtId="4" fontId="2" fillId="0" borderId="31" xfId="1" applyNumberFormat="1" applyFont="1" applyFill="1" applyBorder="1" applyAlignment="1" applyProtection="1">
      <alignment horizontal="center" vertical="center"/>
    </xf>
    <xf numFmtId="4" fontId="2" fillId="0" borderId="63" xfId="1" applyNumberFormat="1" applyFont="1" applyFill="1" applyBorder="1" applyAlignment="1" applyProtection="1">
      <alignment vertical="center" wrapText="1"/>
      <protection locked="0"/>
    </xf>
    <xf numFmtId="4" fontId="2" fillId="0" borderId="63" xfId="1" applyNumberFormat="1" applyFont="1" applyFill="1" applyBorder="1" applyAlignment="1" applyProtection="1">
      <alignment vertical="center"/>
      <protection locked="0"/>
    </xf>
    <xf numFmtId="4" fontId="2" fillId="1" borderId="15" xfId="1" applyNumberFormat="1" applyFont="1" applyFill="1" applyBorder="1" applyAlignment="1" applyProtection="1">
      <alignment vertical="center" wrapText="1"/>
      <protection locked="0"/>
    </xf>
    <xf numFmtId="4" fontId="2" fillId="0" borderId="63" xfId="1" applyNumberFormat="1" applyFont="1" applyFill="1" applyBorder="1" applyAlignment="1" applyProtection="1">
      <alignment vertical="center"/>
    </xf>
    <xf numFmtId="4" fontId="2" fillId="4" borderId="64" xfId="1" applyNumberFormat="1" applyFont="1" applyFill="1" applyBorder="1" applyAlignment="1" applyProtection="1">
      <alignment horizontal="center" vertical="center" wrapText="1"/>
      <protection locked="0"/>
    </xf>
    <xf numFmtId="49" fontId="44" fillId="0" borderId="65" xfId="1" applyNumberFormat="1" applyFont="1" applyFill="1" applyBorder="1" applyAlignment="1" applyProtection="1">
      <alignment horizontal="center" vertical="center"/>
      <protection locked="0"/>
    </xf>
    <xf numFmtId="49" fontId="44" fillId="0" borderId="66" xfId="1" applyNumberFormat="1" applyFont="1" applyFill="1" applyBorder="1" applyAlignment="1" applyProtection="1">
      <alignment horizontal="center" vertical="center"/>
      <protection locked="0"/>
    </xf>
    <xf numFmtId="49" fontId="44" fillId="0" borderId="67" xfId="1" applyNumberFormat="1" applyFont="1" applyFill="1" applyBorder="1" applyAlignment="1" applyProtection="1">
      <alignment horizontal="center" vertical="center"/>
      <protection locked="0"/>
    </xf>
    <xf numFmtId="4" fontId="1" fillId="0" borderId="68" xfId="1" applyNumberFormat="1" applyFont="1" applyFill="1" applyBorder="1" applyAlignment="1" applyProtection="1">
      <alignment vertical="center"/>
      <protection locked="0"/>
    </xf>
    <xf numFmtId="4" fontId="1" fillId="0" borderId="69" xfId="1" applyNumberFormat="1" applyFont="1" applyFill="1" applyBorder="1" applyAlignment="1" applyProtection="1">
      <alignment vertical="center"/>
    </xf>
    <xf numFmtId="4" fontId="1" fillId="0" borderId="68" xfId="1" applyNumberFormat="1" applyFont="1" applyFill="1" applyBorder="1" applyAlignment="1" applyProtection="1">
      <alignment vertical="center" wrapText="1"/>
      <protection locked="0"/>
    </xf>
    <xf numFmtId="4" fontId="1" fillId="0" borderId="70" xfId="1" applyNumberFormat="1" applyFont="1" applyFill="1" applyBorder="1" applyAlignment="1" applyProtection="1">
      <alignment horizontal="center" vertical="center"/>
      <protection locked="0"/>
    </xf>
    <xf numFmtId="4" fontId="1" fillId="0" borderId="67" xfId="1" applyNumberFormat="1" applyFont="1" applyFill="1" applyBorder="1" applyAlignment="1" applyProtection="1">
      <alignment horizontal="center" vertical="center"/>
      <protection locked="0"/>
    </xf>
    <xf numFmtId="4" fontId="2" fillId="4" borderId="71" xfId="1" applyNumberFormat="1" applyFont="1" applyFill="1" applyBorder="1" applyAlignment="1" applyProtection="1">
      <alignment horizontal="center" vertical="center" wrapText="1"/>
      <protection locked="0"/>
    </xf>
    <xf numFmtId="49" fontId="10" fillId="0" borderId="0" xfId="1" applyNumberFormat="1" applyFont="1" applyFill="1" applyBorder="1" applyAlignment="1" applyProtection="1">
      <alignment vertical="center"/>
      <protection locked="0"/>
    </xf>
    <xf numFmtId="0" fontId="10" fillId="0" borderId="0" xfId="1" applyNumberFormat="1" applyFont="1" applyFill="1" applyBorder="1" applyAlignment="1" applyProtection="1">
      <alignment vertical="center"/>
      <protection locked="0"/>
    </xf>
    <xf numFmtId="4" fontId="2" fillId="0" borderId="0" xfId="1" applyNumberFormat="1" applyFont="1" applyFill="1" applyBorder="1" applyAlignment="1" applyProtection="1">
      <alignment vertical="center"/>
      <protection locked="0"/>
    </xf>
    <xf numFmtId="49" fontId="10" fillId="0" borderId="56" xfId="1" applyNumberFormat="1" applyFont="1" applyFill="1" applyBorder="1" applyAlignment="1" applyProtection="1">
      <alignment vertical="center"/>
      <protection locked="0"/>
    </xf>
    <xf numFmtId="4" fontId="10" fillId="0" borderId="0" xfId="1" applyNumberFormat="1" applyFont="1" applyFill="1" applyBorder="1" applyAlignment="1" applyProtection="1">
      <alignment vertical="center"/>
      <protection locked="0"/>
    </xf>
    <xf numFmtId="0" fontId="16" fillId="0" borderId="0" xfId="1" applyNumberFormat="1" applyFont="1" applyFill="1" applyBorder="1" applyAlignment="1" applyProtection="1">
      <alignment vertical="center" wrapText="1"/>
      <protection locked="0"/>
    </xf>
    <xf numFmtId="49" fontId="16" fillId="0" borderId="0" xfId="1" applyNumberFormat="1" applyFont="1" applyFill="1" applyBorder="1" applyAlignment="1" applyProtection="1">
      <alignment vertical="center" wrapText="1"/>
      <protection locked="0"/>
    </xf>
    <xf numFmtId="0" fontId="16" fillId="0" borderId="0" xfId="1" applyNumberFormat="1" applyFont="1" applyFill="1" applyBorder="1" applyAlignment="1" applyProtection="1">
      <alignment vertical="center"/>
      <protection locked="0"/>
    </xf>
    <xf numFmtId="49" fontId="16" fillId="0" borderId="0" xfId="1" applyNumberFormat="1" applyFont="1" applyFill="1" applyBorder="1" applyAlignment="1" applyProtection="1">
      <alignment vertical="center"/>
      <protection locked="0"/>
    </xf>
    <xf numFmtId="0" fontId="2" fillId="0" borderId="0" xfId="1" applyNumberFormat="1" applyFont="1" applyFill="1" applyBorder="1" applyProtection="1"/>
    <xf numFmtId="4" fontId="2" fillId="5" borderId="43" xfId="1" applyNumberFormat="1" applyFont="1" applyFill="1" applyBorder="1" applyAlignment="1" applyProtection="1">
      <alignment horizontal="center" vertical="center"/>
    </xf>
    <xf numFmtId="4" fontId="2" fillId="5" borderId="31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Protection="1"/>
    <xf numFmtId="0" fontId="45" fillId="6" borderId="0" xfId="1" applyFont="1" applyFill="1" applyBorder="1" applyAlignment="1">
      <alignment horizontal="center" vertical="center" wrapText="1"/>
    </xf>
    <xf numFmtId="0" fontId="46" fillId="6" borderId="0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Border="1"/>
    <xf numFmtId="0" fontId="10" fillId="0" borderId="0" xfId="1" applyFont="1" applyBorder="1" applyAlignment="1">
      <alignment horizontal="center"/>
    </xf>
    <xf numFmtId="4" fontId="10" fillId="0" borderId="0" xfId="1" applyNumberFormat="1" applyFont="1" applyBorder="1" applyAlignment="1">
      <alignment horizontal="right" vertical="center"/>
    </xf>
    <xf numFmtId="0" fontId="10" fillId="0" borderId="0" xfId="1" applyFont="1" applyBorder="1" applyAlignment="1">
      <alignment horizontal="center" wrapText="1"/>
    </xf>
    <xf numFmtId="0" fontId="10" fillId="0" borderId="0" xfId="1" applyFont="1"/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wrapText="1"/>
    </xf>
    <xf numFmtId="1" fontId="17" fillId="0" borderId="2" xfId="1" applyNumberFormat="1" applyFont="1" applyFill="1" applyBorder="1" applyAlignment="1" applyProtection="1">
      <alignment horizontal="center" vertical="center" wrapText="1"/>
    </xf>
  </cellXfs>
  <cellStyles count="40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Bad" xfId="22"/>
    <cellStyle name="Calculation" xfId="23"/>
    <cellStyle name="Check Cell" xfId="24"/>
    <cellStyle name="Euro" xfId="25"/>
    <cellStyle name="Explanatory Text" xfId="26"/>
    <cellStyle name="Good" xfId="27"/>
    <cellStyle name="Heading 1" xfId="28"/>
    <cellStyle name="Heading 2" xfId="29"/>
    <cellStyle name="Heading 3" xfId="30"/>
    <cellStyle name="Heading 4" xfId="31"/>
    <cellStyle name="Input" xfId="32"/>
    <cellStyle name="Lien hypertexte" xfId="3" builtinId="8"/>
    <cellStyle name="Lien hypertexte 2" xfId="33"/>
    <cellStyle name="Lien hypertexte_Etat9421" xfId="2"/>
    <cellStyle name="Linked Cell" xfId="34"/>
    <cellStyle name="Neutral" xfId="35"/>
    <cellStyle name="Normal" xfId="0" builtinId="0"/>
    <cellStyle name="Normal 2" xfId="1"/>
    <cellStyle name="Note" xfId="36"/>
    <cellStyle name="Output" xfId="37"/>
    <cellStyle name="Title" xfId="38"/>
    <cellStyle name="Warning Text" xfId="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47625</xdr:colOff>
      <xdr:row>2</xdr:row>
      <xdr:rowOff>47625</xdr:rowOff>
    </xdr:from>
    <xdr:to>
      <xdr:col>51</xdr:col>
      <xdr:colOff>85725</xdr:colOff>
      <xdr:row>9</xdr:row>
      <xdr:rowOff>85725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67400" y="371475"/>
          <a:ext cx="2019300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28575</xdr:colOff>
      <xdr:row>2</xdr:row>
      <xdr:rowOff>76200</xdr:rowOff>
    </xdr:from>
    <xdr:to>
      <xdr:col>14</xdr:col>
      <xdr:colOff>57150</xdr:colOff>
      <xdr:row>6</xdr:row>
      <xdr:rowOff>133350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3375" y="400050"/>
          <a:ext cx="18573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57150</xdr:colOff>
      <xdr:row>2</xdr:row>
      <xdr:rowOff>85725</xdr:rowOff>
    </xdr:from>
    <xdr:to>
      <xdr:col>29</xdr:col>
      <xdr:colOff>66675</xdr:colOff>
      <xdr:row>9</xdr:row>
      <xdr:rowOff>95250</xdr:rowOff>
    </xdr:to>
    <xdr:pic>
      <xdr:nvPicPr>
        <xdr:cNvPr id="4" name="rg_hi" descr="http://t1.gstatic.com/images?q=tbn:ANd9GcS49WTfs5Wq6Q1jVBBs-R0T3mUN8C1HPiHYtGZsC5_EefEgIT6v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438525" y="409575"/>
          <a:ext cx="107632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38100</xdr:colOff>
      <xdr:row>2</xdr:row>
      <xdr:rowOff>9525</xdr:rowOff>
    </xdr:from>
    <xdr:to>
      <xdr:col>51</xdr:col>
      <xdr:colOff>76200</xdr:colOff>
      <xdr:row>7</xdr:row>
      <xdr:rowOff>47625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57875" y="333375"/>
          <a:ext cx="201930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14</xdr:col>
      <xdr:colOff>28575</xdr:colOff>
      <xdr:row>7</xdr:row>
      <xdr:rowOff>38100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4800" y="323850"/>
          <a:ext cx="185737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114300</xdr:colOff>
      <xdr:row>0</xdr:row>
      <xdr:rowOff>9525</xdr:rowOff>
    </xdr:from>
    <xdr:to>
      <xdr:col>29</xdr:col>
      <xdr:colOff>133350</xdr:colOff>
      <xdr:row>7</xdr:row>
      <xdr:rowOff>19050</xdr:rowOff>
    </xdr:to>
    <xdr:pic>
      <xdr:nvPicPr>
        <xdr:cNvPr id="4" name="rg_hi" descr="http://t1.gstatic.com/images?q=tbn:ANd9GcS49WTfs5Wq6Q1jVBBs-R0T3mUN8C1HPiHYtGZsC5_EefEgIT6v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495675" y="9525"/>
          <a:ext cx="108585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60</xdr:row>
      <xdr:rowOff>123825</xdr:rowOff>
    </xdr:from>
    <xdr:to>
      <xdr:col>5</xdr:col>
      <xdr:colOff>180975</xdr:colOff>
      <xdr:row>76</xdr:row>
      <xdr:rowOff>38100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 flipV="1">
          <a:off x="4314825" y="9486900"/>
          <a:ext cx="1028700" cy="2505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AZ139"/>
  <sheetViews>
    <sheetView showZeros="0" topLeftCell="A16" zoomScale="80" workbookViewId="0">
      <selection activeCell="F533" sqref="F533:G533"/>
    </sheetView>
  </sheetViews>
  <sheetFormatPr baseColWidth="10" defaultRowHeight="12.75"/>
  <cols>
    <col min="1" max="15" width="2.28515625" style="8" customWidth="1"/>
    <col min="16" max="16" width="2.7109375" style="8" customWidth="1"/>
    <col min="17" max="52" width="2.28515625" style="8" customWidth="1"/>
    <col min="53" max="53" width="3" style="8" customWidth="1"/>
    <col min="54" max="54" width="3.85546875" style="8" customWidth="1"/>
    <col min="55" max="16384" width="11.42578125" style="8"/>
  </cols>
  <sheetData>
    <row r="1" spans="1:52" ht="12.95" customHeight="1">
      <c r="A1" s="1"/>
      <c r="B1" s="2"/>
      <c r="C1" s="3" t="s">
        <v>113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5"/>
      <c r="AH1" s="4"/>
      <c r="AI1" s="4"/>
      <c r="AJ1" s="4"/>
      <c r="AK1" s="4"/>
      <c r="AL1" s="6" t="s">
        <v>114</v>
      </c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7"/>
    </row>
    <row r="2" spans="1:52" ht="12.95" customHeight="1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3"/>
      <c r="AH2" s="12"/>
      <c r="AI2" s="12"/>
      <c r="AJ2" s="12"/>
      <c r="AK2" s="12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5"/>
    </row>
    <row r="3" spans="1:52" ht="12.95" customHeight="1">
      <c r="A3" s="9"/>
      <c r="B3" s="16"/>
      <c r="C3" s="16"/>
      <c r="D3" s="16"/>
      <c r="E3" s="16"/>
      <c r="F3" s="16"/>
      <c r="G3" s="12"/>
      <c r="H3" s="17"/>
      <c r="I3" s="18"/>
      <c r="J3" s="18"/>
      <c r="K3" s="18"/>
      <c r="L3" s="18"/>
      <c r="M3" s="18"/>
      <c r="N3" s="18"/>
      <c r="O3" s="18"/>
      <c r="P3" s="18"/>
      <c r="Q3" s="18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9"/>
      <c r="AP3" s="19"/>
      <c r="AQ3" s="19"/>
      <c r="AR3" s="19"/>
      <c r="AS3" s="19"/>
      <c r="AT3" s="20"/>
      <c r="AU3" s="12"/>
      <c r="AV3" s="21"/>
      <c r="AW3" s="21"/>
      <c r="AX3" s="21"/>
      <c r="AY3" s="21"/>
      <c r="AZ3" s="15"/>
    </row>
    <row r="4" spans="1:52" ht="12.95" customHeight="1">
      <c r="A4" s="9"/>
      <c r="B4" s="16"/>
      <c r="C4" s="16"/>
      <c r="D4" s="16"/>
      <c r="E4" s="16"/>
      <c r="F4" s="16"/>
      <c r="G4" s="12"/>
      <c r="H4" s="17"/>
      <c r="I4" s="22"/>
      <c r="J4" s="22"/>
      <c r="K4" s="22"/>
      <c r="L4" s="22"/>
      <c r="M4" s="12"/>
      <c r="N4" s="12"/>
      <c r="O4" s="22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12"/>
      <c r="AM4" s="12"/>
      <c r="AN4" s="12"/>
      <c r="AO4" s="19"/>
      <c r="AP4" s="19"/>
      <c r="AQ4" s="19"/>
      <c r="AR4" s="19"/>
      <c r="AS4" s="19"/>
      <c r="AT4" s="20"/>
      <c r="AU4" s="12"/>
      <c r="AV4" s="21"/>
      <c r="AW4" s="21"/>
      <c r="AX4" s="21"/>
      <c r="AY4" s="21"/>
      <c r="AZ4" s="15"/>
    </row>
    <row r="5" spans="1:52" ht="12.95" customHeight="1">
      <c r="A5" s="9"/>
      <c r="B5" s="16"/>
      <c r="C5" s="16"/>
      <c r="D5" s="16"/>
      <c r="E5" s="16"/>
      <c r="F5" s="16"/>
      <c r="G5" s="12"/>
      <c r="H5" s="17"/>
      <c r="I5" s="22"/>
      <c r="J5" s="22"/>
      <c r="K5" s="22"/>
      <c r="L5" s="22"/>
      <c r="M5" s="12"/>
      <c r="N5" s="12"/>
      <c r="O5" s="2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4"/>
      <c r="AM5" s="12"/>
      <c r="AN5" s="12"/>
      <c r="AO5" s="19"/>
      <c r="AP5" s="19"/>
      <c r="AQ5" s="19"/>
      <c r="AR5" s="19"/>
      <c r="AS5" s="20"/>
      <c r="AT5" s="20"/>
      <c r="AU5" s="12"/>
      <c r="AV5" s="21"/>
      <c r="AW5" s="21"/>
      <c r="AX5" s="21"/>
      <c r="AY5" s="21"/>
      <c r="AZ5" s="15"/>
    </row>
    <row r="6" spans="1:52" ht="12.95" customHeight="1">
      <c r="A6" s="25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5"/>
    </row>
    <row r="7" spans="1:52" ht="12.95" customHeight="1">
      <c r="A7" s="25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8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5"/>
    </row>
    <row r="8" spans="1:52" ht="12.95" customHeight="1">
      <c r="A8" s="25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8"/>
      <c r="N8" s="28"/>
      <c r="O8" s="28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5"/>
    </row>
    <row r="9" spans="1:52" ht="12.95" customHeight="1">
      <c r="A9" s="25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8"/>
      <c r="N9" s="28"/>
      <c r="O9" s="28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5"/>
    </row>
    <row r="10" spans="1:52" ht="12.95" customHeight="1">
      <c r="A10" s="25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8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30"/>
      <c r="AZ10" s="15"/>
    </row>
    <row r="11" spans="1:52" ht="16.5" customHeight="1">
      <c r="A11" s="25"/>
      <c r="B11" s="24"/>
      <c r="C11" s="27" t="s">
        <v>115</v>
      </c>
      <c r="D11" s="27"/>
      <c r="E11" s="27"/>
      <c r="F11" s="27"/>
      <c r="G11" s="27"/>
      <c r="H11" s="27"/>
      <c r="I11" s="27"/>
      <c r="J11" s="27"/>
      <c r="K11" s="27"/>
      <c r="L11" s="27"/>
      <c r="M11" s="31"/>
      <c r="N11" s="31"/>
      <c r="O11" s="31"/>
      <c r="P11" s="31"/>
      <c r="Q11" s="31"/>
      <c r="R11" s="31"/>
      <c r="S11" s="31"/>
      <c r="T11" s="31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30"/>
      <c r="AZ11" s="15"/>
    </row>
    <row r="12" spans="1:52" ht="16.5" customHeight="1">
      <c r="A12" s="25"/>
      <c r="B12" s="24"/>
      <c r="C12" s="32" t="s">
        <v>116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3"/>
      <c r="S12" s="33"/>
      <c r="T12" s="33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30"/>
      <c r="AZ12" s="15"/>
    </row>
    <row r="13" spans="1:52" ht="17.25" customHeight="1">
      <c r="A13" s="25"/>
      <c r="B13" s="24"/>
      <c r="C13" s="27" t="s">
        <v>117</v>
      </c>
      <c r="D13" s="27"/>
      <c r="E13" s="27"/>
      <c r="F13" s="27"/>
      <c r="G13" s="27"/>
      <c r="H13" s="27"/>
      <c r="I13" s="27"/>
      <c r="J13" s="24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30"/>
      <c r="AZ13" s="15"/>
    </row>
    <row r="14" spans="1:52" ht="12.95" customHeight="1">
      <c r="A14" s="25"/>
      <c r="B14" s="24"/>
      <c r="C14" s="32" t="s">
        <v>116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4"/>
      <c r="S14" s="34"/>
      <c r="T14" s="34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30"/>
      <c r="AZ14" s="15"/>
    </row>
    <row r="15" spans="1:52" ht="12.95" customHeight="1">
      <c r="A15" s="25"/>
      <c r="B15" s="24"/>
      <c r="C15" s="27"/>
      <c r="D15" s="27"/>
      <c r="E15" s="27"/>
      <c r="F15" s="27"/>
      <c r="G15" s="27"/>
      <c r="H15" s="27"/>
      <c r="I15" s="27"/>
      <c r="J15" s="2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30"/>
      <c r="AZ15" s="15"/>
    </row>
    <row r="16" spans="1:52" ht="12.95" customHeight="1" thickBot="1">
      <c r="A16" s="25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35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36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15"/>
    </row>
    <row r="17" spans="1:52" ht="12.95" customHeight="1" thickTop="1">
      <c r="A17" s="25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5"/>
      <c r="P17" s="38" t="s">
        <v>118</v>
      </c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40"/>
      <c r="AL17" s="36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15"/>
    </row>
    <row r="18" spans="1:52" ht="12.95" customHeight="1">
      <c r="A18" s="25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41"/>
      <c r="N18" s="41"/>
      <c r="O18" s="41"/>
      <c r="P18" s="42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4"/>
      <c r="AL18" s="36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30"/>
      <c r="AZ18" s="15"/>
    </row>
    <row r="19" spans="1:52" ht="12.95" customHeight="1">
      <c r="A19" s="25"/>
      <c r="B19" s="27"/>
      <c r="C19" s="45"/>
      <c r="D19" s="27"/>
      <c r="E19" s="27"/>
      <c r="F19" s="27"/>
      <c r="G19" s="27"/>
      <c r="H19" s="27"/>
      <c r="I19" s="27"/>
      <c r="J19" s="46"/>
      <c r="K19" s="46"/>
      <c r="L19" s="46"/>
      <c r="M19" s="46"/>
      <c r="N19" s="46"/>
      <c r="O19" s="46"/>
      <c r="P19" s="42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4"/>
      <c r="AL19" s="36"/>
      <c r="AM19" s="12"/>
      <c r="AN19" s="47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15"/>
    </row>
    <row r="20" spans="1:52" ht="12.95" customHeight="1">
      <c r="A20" s="25"/>
      <c r="B20" s="27"/>
      <c r="C20" s="45"/>
      <c r="D20" s="27"/>
      <c r="E20" s="27"/>
      <c r="F20" s="27"/>
      <c r="G20" s="27"/>
      <c r="H20" s="27"/>
      <c r="I20" s="27"/>
      <c r="J20" s="46"/>
      <c r="K20" s="46"/>
      <c r="L20" s="46"/>
      <c r="M20" s="46"/>
      <c r="N20" s="46"/>
      <c r="O20" s="46"/>
      <c r="P20" s="42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4"/>
      <c r="AL20" s="36"/>
      <c r="AM20" s="12"/>
      <c r="AN20" s="47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15"/>
    </row>
    <row r="21" spans="1:52" ht="12.95" customHeight="1">
      <c r="A21" s="25"/>
      <c r="B21" s="27"/>
      <c r="C21" s="45"/>
      <c r="D21" s="27"/>
      <c r="E21" s="27"/>
      <c r="F21" s="27"/>
      <c r="G21" s="27"/>
      <c r="H21" s="27"/>
      <c r="I21" s="27"/>
      <c r="J21" s="46"/>
      <c r="K21" s="46"/>
      <c r="L21" s="46"/>
      <c r="M21" s="46"/>
      <c r="N21" s="46"/>
      <c r="O21" s="46"/>
      <c r="P21" s="48" t="s">
        <v>119</v>
      </c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50"/>
      <c r="AL21" s="36"/>
      <c r="AM21" s="12"/>
      <c r="AN21" s="47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15"/>
    </row>
    <row r="22" spans="1:52" ht="12.95" customHeight="1" thickBot="1">
      <c r="A22" s="25"/>
      <c r="B22" s="27"/>
      <c r="C22" s="45"/>
      <c r="D22" s="27"/>
      <c r="E22" s="27"/>
      <c r="F22" s="27"/>
      <c r="G22" s="27"/>
      <c r="H22" s="27"/>
      <c r="I22" s="27"/>
      <c r="J22" s="46"/>
      <c r="K22" s="46"/>
      <c r="L22" s="46"/>
      <c r="M22" s="46"/>
      <c r="N22" s="46"/>
      <c r="O22" s="46"/>
      <c r="P22" s="51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3"/>
      <c r="AL22" s="36"/>
      <c r="AM22" s="12"/>
      <c r="AN22" s="47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15"/>
    </row>
    <row r="23" spans="1:52" ht="12.95" customHeight="1" thickTop="1">
      <c r="A23" s="25"/>
      <c r="B23" s="27"/>
      <c r="C23" s="45"/>
      <c r="D23" s="27"/>
      <c r="E23" s="27"/>
      <c r="F23" s="27"/>
      <c r="G23" s="27"/>
      <c r="H23" s="27"/>
      <c r="I23" s="27"/>
      <c r="J23" s="46"/>
      <c r="K23" s="46"/>
      <c r="L23" s="46"/>
      <c r="M23" s="46"/>
      <c r="N23" s="46"/>
      <c r="O23" s="46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36"/>
      <c r="AM23" s="12"/>
      <c r="AN23" s="47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15"/>
    </row>
    <row r="24" spans="1:52" ht="12.95" customHeight="1">
      <c r="A24" s="25"/>
      <c r="B24" s="27"/>
      <c r="C24" s="45"/>
      <c r="D24" s="27"/>
      <c r="E24" s="27"/>
      <c r="F24" s="27"/>
      <c r="G24" s="27"/>
      <c r="H24" s="27"/>
      <c r="I24" s="27"/>
      <c r="J24" s="46"/>
      <c r="K24" s="46"/>
      <c r="L24" s="46"/>
      <c r="M24" s="46"/>
      <c r="N24" s="46"/>
      <c r="O24" s="46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36"/>
      <c r="AM24" s="12"/>
      <c r="AN24" s="47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15"/>
    </row>
    <row r="25" spans="1:52" ht="12.95" customHeight="1">
      <c r="A25" s="25"/>
      <c r="B25" s="27"/>
      <c r="C25" s="45"/>
      <c r="D25" s="27"/>
      <c r="E25" s="27"/>
      <c r="F25" s="27"/>
      <c r="G25" s="27"/>
      <c r="H25" s="27"/>
      <c r="I25" s="27"/>
      <c r="J25" s="46"/>
      <c r="K25" s="46"/>
      <c r="L25" s="46"/>
      <c r="M25" s="46"/>
      <c r="N25" s="46"/>
      <c r="O25" s="46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36"/>
      <c r="AM25" s="12"/>
      <c r="AN25" s="47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15"/>
    </row>
    <row r="26" spans="1:52" ht="12.95" customHeight="1">
      <c r="A26" s="25"/>
      <c r="B26" s="27"/>
      <c r="C26" s="45"/>
      <c r="D26" s="27"/>
      <c r="E26" s="27"/>
      <c r="F26" s="27"/>
      <c r="G26" s="27"/>
      <c r="H26" s="27"/>
      <c r="I26" s="27"/>
      <c r="J26" s="46"/>
      <c r="K26" s="46"/>
      <c r="L26" s="46"/>
      <c r="M26" s="46"/>
      <c r="N26" s="46"/>
      <c r="O26" s="46"/>
      <c r="P26" s="54"/>
      <c r="Q26" s="54"/>
      <c r="R26" s="54"/>
      <c r="S26" s="49" t="s">
        <v>120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4"/>
      <c r="AJ26" s="54"/>
      <c r="AK26" s="54"/>
      <c r="AL26" s="36"/>
      <c r="AM26" s="12"/>
      <c r="AN26" s="47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15"/>
    </row>
    <row r="27" spans="1:52" ht="12.95" customHeight="1">
      <c r="A27" s="25"/>
      <c r="B27" s="27"/>
      <c r="C27" s="45"/>
      <c r="D27" s="27"/>
      <c r="E27" s="27"/>
      <c r="F27" s="27"/>
      <c r="G27" s="27"/>
      <c r="H27" s="27"/>
      <c r="I27" s="27"/>
      <c r="J27" s="46"/>
      <c r="K27" s="46"/>
      <c r="L27" s="46"/>
      <c r="M27" s="46"/>
      <c r="N27" s="46"/>
      <c r="O27" s="46"/>
      <c r="P27" s="54"/>
      <c r="Q27" s="54"/>
      <c r="R27" s="54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4"/>
      <c r="AJ27" s="54"/>
      <c r="AK27" s="54"/>
      <c r="AL27" s="36"/>
      <c r="AM27" s="12"/>
      <c r="AN27" s="47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15"/>
    </row>
    <row r="28" spans="1:52" ht="12.95" customHeight="1">
      <c r="A28" s="25"/>
      <c r="B28" s="27"/>
      <c r="C28" s="45"/>
      <c r="D28" s="27"/>
      <c r="E28" s="27"/>
      <c r="F28" s="27"/>
      <c r="G28" s="27"/>
      <c r="H28" s="27"/>
      <c r="I28" s="27"/>
      <c r="J28" s="46"/>
      <c r="K28" s="46"/>
      <c r="L28" s="46"/>
      <c r="M28" s="46"/>
      <c r="N28" s="46"/>
      <c r="O28" s="49" t="s">
        <v>121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12"/>
      <c r="AN28" s="47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15"/>
    </row>
    <row r="29" spans="1:52" ht="12.95" customHeight="1">
      <c r="A29" s="25"/>
      <c r="B29" s="27"/>
      <c r="C29" s="45"/>
      <c r="D29" s="27"/>
      <c r="E29" s="27"/>
      <c r="F29" s="27"/>
      <c r="G29" s="27"/>
      <c r="H29" s="27"/>
      <c r="I29" s="27"/>
      <c r="J29" s="46"/>
      <c r="K29" s="46"/>
      <c r="L29" s="46"/>
      <c r="M29" s="46"/>
      <c r="N29" s="46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12"/>
      <c r="AN29" s="47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15"/>
    </row>
    <row r="30" spans="1:52" ht="12.95" customHeight="1">
      <c r="A30" s="25"/>
      <c r="B30" s="27"/>
      <c r="C30" s="45"/>
      <c r="D30" s="27"/>
      <c r="E30" s="27"/>
      <c r="F30" s="27"/>
      <c r="G30" s="27"/>
      <c r="H30" s="27"/>
      <c r="I30" s="27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36"/>
      <c r="AL30" s="36"/>
      <c r="AM30" s="12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15"/>
    </row>
    <row r="31" spans="1:52" ht="12.95" customHeight="1">
      <c r="A31" s="25"/>
      <c r="B31" s="27"/>
      <c r="C31" s="45"/>
      <c r="D31" s="27"/>
      <c r="E31" s="27"/>
      <c r="F31" s="27"/>
      <c r="G31" s="27"/>
      <c r="H31" s="27"/>
      <c r="I31" s="27"/>
      <c r="J31" s="55"/>
      <c r="K31" s="34"/>
      <c r="L31" s="34"/>
      <c r="M31" s="34"/>
      <c r="N31" s="34"/>
      <c r="O31" s="34"/>
      <c r="P31" s="34"/>
      <c r="Q31" s="34"/>
      <c r="R31" s="34"/>
      <c r="S31" s="34"/>
      <c r="T31" s="56" t="s">
        <v>122</v>
      </c>
      <c r="U31" s="56"/>
      <c r="V31" s="56"/>
      <c r="W31" s="56"/>
      <c r="X31" s="56"/>
      <c r="Y31" s="34"/>
      <c r="Z31" s="57">
        <v>2019</v>
      </c>
      <c r="AA31" s="58"/>
      <c r="AB31" s="58"/>
      <c r="AC31" s="58"/>
      <c r="AD31" s="58"/>
      <c r="AE31" s="59"/>
      <c r="AF31" s="34"/>
      <c r="AG31" s="34"/>
      <c r="AH31" s="34"/>
      <c r="AI31" s="34"/>
      <c r="AJ31" s="34"/>
      <c r="AK31" s="36"/>
      <c r="AL31" s="36"/>
      <c r="AM31" s="12"/>
      <c r="AN31" s="60"/>
      <c r="AO31" s="30"/>
      <c r="AP31" s="30"/>
      <c r="AQ31" s="30"/>
      <c r="AR31" s="30"/>
      <c r="AS31" s="29"/>
      <c r="AT31" s="29"/>
      <c r="AU31" s="29"/>
      <c r="AV31" s="29"/>
      <c r="AW31" s="29"/>
      <c r="AX31" s="29"/>
      <c r="AY31" s="29"/>
      <c r="AZ31" s="15"/>
    </row>
    <row r="32" spans="1:52" ht="12.95" customHeight="1">
      <c r="A32" s="25"/>
      <c r="B32" s="24"/>
      <c r="C32" s="45"/>
      <c r="D32" s="24"/>
      <c r="E32" s="24"/>
      <c r="F32" s="24"/>
      <c r="G32" s="24"/>
      <c r="H32" s="24"/>
      <c r="I32" s="24"/>
      <c r="J32" s="46"/>
      <c r="K32" s="46"/>
      <c r="L32" s="46"/>
      <c r="M32" s="46"/>
      <c r="N32" s="46"/>
      <c r="O32" s="46"/>
      <c r="P32" s="18"/>
      <c r="Q32" s="18"/>
      <c r="R32" s="12"/>
      <c r="S32" s="12"/>
      <c r="T32" s="56"/>
      <c r="U32" s="56"/>
      <c r="V32" s="56"/>
      <c r="W32" s="56"/>
      <c r="X32" s="56"/>
      <c r="Y32" s="31"/>
      <c r="Z32" s="61"/>
      <c r="AA32" s="62"/>
      <c r="AB32" s="62"/>
      <c r="AC32" s="62"/>
      <c r="AD32" s="62"/>
      <c r="AE32" s="63"/>
      <c r="AF32" s="31"/>
      <c r="AG32" s="31"/>
      <c r="AH32" s="31"/>
      <c r="AI32" s="31"/>
      <c r="AJ32" s="31"/>
      <c r="AK32" s="12"/>
      <c r="AL32" s="35"/>
      <c r="AM32" s="29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15"/>
    </row>
    <row r="33" spans="1:52" ht="12.95" customHeight="1">
      <c r="A33" s="25"/>
      <c r="B33" s="24"/>
      <c r="C33" s="45"/>
      <c r="D33" s="24"/>
      <c r="E33" s="24"/>
      <c r="F33" s="24"/>
      <c r="G33" s="24"/>
      <c r="H33" s="24"/>
      <c r="I33" s="24"/>
      <c r="J33" s="46"/>
      <c r="K33" s="46"/>
      <c r="L33" s="46"/>
      <c r="M33" s="46"/>
      <c r="N33" s="46"/>
      <c r="O33" s="46"/>
      <c r="P33" s="18"/>
      <c r="Q33" s="18"/>
      <c r="R33" s="12"/>
      <c r="S33" s="12"/>
      <c r="T33" s="64"/>
      <c r="U33" s="64"/>
      <c r="V33" s="64"/>
      <c r="W33" s="64"/>
      <c r="X33" s="64"/>
      <c r="Y33" s="31"/>
      <c r="Z33" s="65"/>
      <c r="AA33" s="65"/>
      <c r="AB33" s="65"/>
      <c r="AC33" s="65"/>
      <c r="AD33" s="65"/>
      <c r="AE33" s="65"/>
      <c r="AF33" s="31"/>
      <c r="AG33" s="31"/>
      <c r="AH33" s="31"/>
      <c r="AI33" s="31"/>
      <c r="AJ33" s="31"/>
      <c r="AK33" s="12"/>
      <c r="AL33" s="35"/>
      <c r="AM33" s="29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15"/>
    </row>
    <row r="34" spans="1:52" ht="16.5" customHeight="1">
      <c r="A34" s="25"/>
      <c r="B34" s="24"/>
      <c r="C34" s="27"/>
      <c r="D34" s="45"/>
      <c r="E34" s="45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19"/>
      <c r="AZ34" s="66"/>
    </row>
    <row r="35" spans="1:52" ht="12.95" customHeight="1">
      <c r="A35" s="25"/>
      <c r="B35" s="12"/>
      <c r="C35" s="27"/>
      <c r="D35" s="67" t="s">
        <v>123</v>
      </c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8"/>
      <c r="S35" s="68"/>
      <c r="T35" s="69" t="str">
        <f>Declaration!K23</f>
        <v>23/05/9472</v>
      </c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9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70"/>
      <c r="AS35" s="71"/>
      <c r="AT35" s="71"/>
      <c r="AU35" s="71"/>
      <c r="AV35" s="71"/>
      <c r="AW35" s="71"/>
      <c r="AX35" s="71"/>
      <c r="AY35" s="19"/>
      <c r="AZ35" s="66"/>
    </row>
    <row r="36" spans="1:52" ht="12.95" customHeight="1">
      <c r="A36" s="25"/>
      <c r="B36" s="12"/>
      <c r="C36" s="2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8"/>
      <c r="S36" s="68"/>
      <c r="T36" s="61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3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19"/>
      <c r="AZ36" s="66"/>
    </row>
    <row r="37" spans="1:52" ht="12.95" customHeight="1">
      <c r="A37" s="25"/>
      <c r="B37" s="12"/>
      <c r="C37" s="27"/>
      <c r="D37" s="45"/>
      <c r="E37" s="45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70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70"/>
      <c r="AS37" s="72"/>
      <c r="AT37" s="72"/>
      <c r="AU37" s="72"/>
      <c r="AV37" s="72"/>
      <c r="AW37" s="72"/>
      <c r="AX37" s="72"/>
      <c r="AY37" s="19"/>
      <c r="AZ37" s="66"/>
    </row>
    <row r="38" spans="1:52" ht="42.75" customHeight="1">
      <c r="A38" s="25"/>
      <c r="B38" s="27"/>
      <c r="C38" s="45"/>
      <c r="D38" s="73"/>
      <c r="E38" s="45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23"/>
      <c r="AZ38" s="75"/>
    </row>
    <row r="39" spans="1:52" ht="12.95" customHeight="1">
      <c r="A39" s="25"/>
      <c r="B39" s="24"/>
      <c r="C39" s="45"/>
      <c r="D39" s="67" t="s">
        <v>124</v>
      </c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76"/>
      <c r="AY39" s="76"/>
      <c r="AZ39" s="75"/>
    </row>
    <row r="40" spans="1:52" ht="12.95" customHeight="1">
      <c r="A40" s="25"/>
      <c r="B40" s="45"/>
      <c r="C40" s="45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6"/>
      <c r="AY40" s="76"/>
      <c r="AZ40" s="75"/>
    </row>
    <row r="41" spans="1:52" ht="12.95" customHeight="1">
      <c r="A41" s="25"/>
      <c r="B41" s="27"/>
      <c r="C41" s="27"/>
      <c r="D41" s="78" t="str">
        <f>Declaration!D28</f>
        <v>ABCDE       SARL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80"/>
      <c r="AX41" s="81"/>
      <c r="AY41" s="41"/>
      <c r="AZ41" s="82"/>
    </row>
    <row r="42" spans="1:52" ht="12.95" customHeight="1">
      <c r="A42" s="25"/>
      <c r="B42" s="27"/>
      <c r="C42" s="27"/>
      <c r="D42" s="83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5"/>
      <c r="AX42" s="81"/>
      <c r="AY42" s="41"/>
      <c r="AZ42" s="82"/>
    </row>
    <row r="43" spans="1:52" ht="75.75" customHeight="1">
      <c r="A43" s="25"/>
      <c r="B43" s="12"/>
      <c r="C43" s="27"/>
      <c r="D43" s="86" t="s">
        <v>125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7" t="s">
        <v>126</v>
      </c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8" t="s">
        <v>125</v>
      </c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9"/>
      <c r="AY43" s="89"/>
      <c r="AZ43" s="66"/>
    </row>
    <row r="44" spans="1:52" ht="12.95" customHeight="1">
      <c r="A44" s="25"/>
      <c r="B44" s="12"/>
      <c r="C44" s="24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89"/>
      <c r="AY44" s="89"/>
      <c r="AZ44" s="93"/>
    </row>
    <row r="45" spans="1:52" ht="12.95" customHeight="1">
      <c r="A45" s="25"/>
      <c r="B45" s="17"/>
      <c r="C45" s="24"/>
      <c r="D45" s="45"/>
      <c r="E45" s="45"/>
      <c r="F45" s="45"/>
      <c r="G45" s="24"/>
      <c r="H45" s="24"/>
      <c r="I45" s="24"/>
      <c r="J45" s="24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5"/>
      <c r="AM45" s="95"/>
      <c r="AN45" s="96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8"/>
    </row>
    <row r="46" spans="1:52" ht="12.95" customHeight="1">
      <c r="A46" s="25"/>
      <c r="B46" s="17"/>
      <c r="C46" s="12"/>
      <c r="D46" s="45"/>
      <c r="E46" s="12"/>
      <c r="F46" s="99"/>
      <c r="G46" s="12"/>
      <c r="H46" s="12"/>
      <c r="I46" s="12"/>
      <c r="J46" s="12"/>
      <c r="K46" s="12"/>
      <c r="L46" s="100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19"/>
      <c r="AN46" s="47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5"/>
    </row>
    <row r="47" spans="1:52" ht="12.95" customHeight="1">
      <c r="A47" s="25"/>
      <c r="B47" s="17"/>
      <c r="C47" s="12"/>
      <c r="D47" s="67" t="s">
        <v>127</v>
      </c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102"/>
      <c r="S47" s="102"/>
      <c r="T47" s="103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5"/>
      <c r="AH47" s="102"/>
      <c r="AI47" s="102"/>
      <c r="AJ47" s="102"/>
      <c r="AK47" s="102"/>
      <c r="AL47" s="102"/>
      <c r="AM47" s="19"/>
      <c r="AN47" s="47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5"/>
    </row>
    <row r="48" spans="1:52" ht="5.25" customHeight="1">
      <c r="A48" s="25"/>
      <c r="B48" s="17"/>
      <c r="C48" s="12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102"/>
      <c r="S48" s="102"/>
      <c r="T48" s="106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8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101"/>
      <c r="AZ48" s="15"/>
    </row>
    <row r="49" spans="1:52" ht="12.95" customHeight="1">
      <c r="A49" s="25"/>
      <c r="B49" s="17"/>
      <c r="C49" s="12"/>
      <c r="D49" s="45"/>
      <c r="E49" s="12"/>
      <c r="F49" s="109"/>
      <c r="G49" s="24"/>
      <c r="H49" s="24"/>
      <c r="I49" s="24"/>
      <c r="J49" s="24"/>
      <c r="K49" s="1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01"/>
      <c r="AZ49" s="15"/>
    </row>
    <row r="50" spans="1:52" ht="12.95" customHeight="1">
      <c r="A50" s="25"/>
      <c r="B50" s="17"/>
      <c r="C50" s="12"/>
      <c r="D50" s="45"/>
      <c r="E50" s="12"/>
      <c r="F50" s="109"/>
      <c r="G50" s="24"/>
      <c r="H50" s="24"/>
      <c r="I50" s="24"/>
      <c r="J50" s="24"/>
      <c r="K50" s="12"/>
      <c r="L50" s="102"/>
      <c r="M50" s="102"/>
      <c r="N50" s="102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0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01"/>
      <c r="AZ50" s="15"/>
    </row>
    <row r="51" spans="1:52" ht="6" customHeight="1">
      <c r="A51" s="25"/>
      <c r="B51" s="17"/>
      <c r="C51" s="12"/>
      <c r="D51" s="67" t="s">
        <v>128</v>
      </c>
      <c r="E51" s="67"/>
      <c r="F51" s="67"/>
      <c r="G51" s="67"/>
      <c r="H51" s="67"/>
      <c r="I51" s="67"/>
      <c r="J51" s="67"/>
      <c r="K51" s="67"/>
      <c r="L51" s="67"/>
      <c r="M51" s="109"/>
      <c r="N51" s="109"/>
      <c r="O51" s="109"/>
      <c r="P51" s="109"/>
      <c r="Q51" s="109"/>
      <c r="R51" s="109"/>
      <c r="S51" s="109"/>
      <c r="T51" s="112"/>
      <c r="U51" s="113"/>
      <c r="V51" s="113"/>
      <c r="W51" s="114"/>
      <c r="X51" s="109"/>
      <c r="Y51" s="112"/>
      <c r="Z51" s="113"/>
      <c r="AA51" s="113"/>
      <c r="AB51" s="114"/>
      <c r="AC51" s="109"/>
      <c r="AD51" s="112"/>
      <c r="AE51" s="113"/>
      <c r="AF51" s="113"/>
      <c r="AG51" s="114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15"/>
    </row>
    <row r="52" spans="1:52" ht="12.95" customHeight="1">
      <c r="A52" s="25"/>
      <c r="B52" s="17"/>
      <c r="C52" s="12"/>
      <c r="D52" s="67"/>
      <c r="E52" s="67"/>
      <c r="F52" s="67"/>
      <c r="G52" s="67"/>
      <c r="H52" s="67"/>
      <c r="I52" s="67"/>
      <c r="J52" s="67"/>
      <c r="K52" s="67"/>
      <c r="L52" s="67"/>
      <c r="M52" s="94"/>
      <c r="N52" s="94"/>
      <c r="O52" s="94"/>
      <c r="P52" s="94"/>
      <c r="Q52" s="94"/>
      <c r="R52" s="94"/>
      <c r="S52" s="94"/>
      <c r="T52" s="116"/>
      <c r="U52" s="117"/>
      <c r="V52" s="117"/>
      <c r="W52" s="118"/>
      <c r="X52" s="94"/>
      <c r="Y52" s="116"/>
      <c r="Z52" s="117"/>
      <c r="AA52" s="117"/>
      <c r="AB52" s="118"/>
      <c r="AC52" s="94"/>
      <c r="AD52" s="116"/>
      <c r="AE52" s="117"/>
      <c r="AF52" s="117"/>
      <c r="AG52" s="118"/>
      <c r="AH52" s="94"/>
      <c r="AI52" s="94"/>
      <c r="AJ52" s="94"/>
      <c r="AK52" s="94"/>
      <c r="AL52" s="94"/>
      <c r="AM52" s="94"/>
      <c r="AN52" s="94"/>
      <c r="AO52" s="94"/>
      <c r="AP52" s="119"/>
      <c r="AQ52" s="94"/>
      <c r="AR52" s="94"/>
      <c r="AS52" s="94"/>
      <c r="AT52" s="94"/>
      <c r="AU52" s="94"/>
      <c r="AV52" s="94"/>
      <c r="AW52" s="94"/>
      <c r="AX52" s="94"/>
      <c r="AY52" s="119"/>
      <c r="AZ52" s="120"/>
    </row>
    <row r="53" spans="1:52" ht="12.95" customHeight="1">
      <c r="A53" s="121"/>
      <c r="B53" s="122"/>
      <c r="C53" s="12"/>
      <c r="D53" s="12"/>
      <c r="E53" s="12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119"/>
      <c r="AQ53" s="94"/>
      <c r="AR53" s="94"/>
      <c r="AS53" s="94"/>
      <c r="AT53" s="94"/>
      <c r="AU53" s="94"/>
      <c r="AV53" s="94"/>
      <c r="AW53" s="94"/>
      <c r="AX53" s="94"/>
      <c r="AY53" s="119"/>
      <c r="AZ53" s="120"/>
    </row>
    <row r="54" spans="1:52" ht="6" customHeight="1">
      <c r="A54" s="121"/>
      <c r="B54" s="122"/>
      <c r="C54" s="123"/>
      <c r="D54" s="21"/>
      <c r="E54" s="21"/>
      <c r="F54" s="21"/>
      <c r="G54" s="21"/>
      <c r="H54" s="21"/>
      <c r="I54" s="21"/>
      <c r="J54" s="21"/>
      <c r="K54" s="21"/>
      <c r="L54" s="21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6"/>
    </row>
    <row r="55" spans="1:52" ht="12.95" customHeight="1">
      <c r="A55" s="121"/>
      <c r="B55" s="123"/>
      <c r="C55" s="123"/>
      <c r="D55" s="46"/>
      <c r="E55" s="21"/>
      <c r="F55" s="74"/>
      <c r="G55" s="21"/>
      <c r="H55" s="21"/>
      <c r="I55" s="21"/>
      <c r="J55" s="21"/>
      <c r="K55" s="21"/>
      <c r="L55" s="21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8" t="s">
        <v>129</v>
      </c>
      <c r="AJ55" s="127"/>
      <c r="AK55" s="127"/>
      <c r="AL55" s="127"/>
      <c r="AM55" s="124"/>
      <c r="AN55" s="125"/>
      <c r="AO55" s="125"/>
      <c r="AP55" s="125"/>
      <c r="AQ55" s="127"/>
      <c r="AR55" s="127"/>
      <c r="AS55" s="127"/>
      <c r="AT55" s="127"/>
      <c r="AU55" s="127"/>
      <c r="AV55" s="127"/>
      <c r="AW55" s="127"/>
      <c r="AX55" s="127"/>
      <c r="AY55" s="125"/>
      <c r="AZ55" s="126"/>
    </row>
    <row r="56" spans="1:52" ht="12.95" customHeight="1">
      <c r="A56" s="121"/>
      <c r="B56" s="123"/>
      <c r="C56" s="123"/>
      <c r="D56" s="129"/>
      <c r="E56" s="129"/>
      <c r="F56" s="109"/>
      <c r="G56" s="129"/>
      <c r="H56" s="129"/>
      <c r="I56" s="129"/>
      <c r="J56" s="129"/>
      <c r="K56" s="129"/>
      <c r="L56" s="129"/>
      <c r="M56" s="129"/>
      <c r="N56" s="129"/>
      <c r="O56" s="129"/>
      <c r="P56" s="72"/>
      <c r="Q56" s="72"/>
      <c r="R56" s="72"/>
      <c r="S56" s="72"/>
      <c r="T56" s="72"/>
      <c r="U56" s="130"/>
      <c r="V56" s="72"/>
      <c r="W56" s="72"/>
      <c r="X56" s="72"/>
      <c r="Y56" s="72"/>
      <c r="Z56" s="72"/>
      <c r="AA56" s="31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60"/>
      <c r="AO56" s="60"/>
      <c r="AP56" s="22"/>
      <c r="AQ56" s="22"/>
      <c r="AR56" s="22"/>
      <c r="AS56" s="22"/>
      <c r="AT56" s="60"/>
      <c r="AU56" s="60"/>
      <c r="AV56" s="60"/>
      <c r="AW56" s="60"/>
      <c r="AX56" s="60"/>
      <c r="AY56" s="60"/>
      <c r="AZ56" s="126"/>
    </row>
    <row r="57" spans="1:52" ht="5.25" customHeight="1">
      <c r="A57" s="121"/>
      <c r="B57" s="123"/>
      <c r="C57" s="123"/>
      <c r="D57" s="67" t="s">
        <v>130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130"/>
      <c r="V57" s="72"/>
      <c r="W57" s="72"/>
      <c r="X57" s="131"/>
      <c r="Y57" s="132"/>
      <c r="Z57" s="132"/>
      <c r="AA57" s="132"/>
      <c r="AB57" s="132"/>
      <c r="AC57" s="133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60"/>
      <c r="AO57" s="60"/>
      <c r="AP57" s="22"/>
      <c r="AQ57" s="22"/>
      <c r="AR57" s="22"/>
      <c r="AS57" s="22"/>
      <c r="AT57" s="60"/>
      <c r="AU57" s="60"/>
      <c r="AV57" s="60"/>
      <c r="AW57" s="60"/>
      <c r="AX57" s="60"/>
      <c r="AY57" s="60"/>
      <c r="AZ57" s="126"/>
    </row>
    <row r="58" spans="1:52" ht="12.95" customHeight="1">
      <c r="A58" s="121"/>
      <c r="B58" s="123"/>
      <c r="C58" s="123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74"/>
      <c r="V58" s="74"/>
      <c r="W58" s="74"/>
      <c r="X58" s="134"/>
      <c r="Y58" s="135"/>
      <c r="Z58" s="135"/>
      <c r="AA58" s="135"/>
      <c r="AB58" s="135"/>
      <c r="AC58" s="136"/>
      <c r="AD58" s="137"/>
      <c r="AE58" s="12"/>
      <c r="AF58" s="12"/>
      <c r="AG58" s="12"/>
      <c r="AH58" s="12"/>
      <c r="AI58" s="12"/>
      <c r="AJ58" s="12"/>
      <c r="AK58" s="12"/>
      <c r="AL58" s="12"/>
      <c r="AM58" s="12"/>
      <c r="AN58" s="60"/>
      <c r="AO58" s="60"/>
      <c r="AP58" s="22"/>
      <c r="AQ58" s="22"/>
      <c r="AR58" s="22"/>
      <c r="AS58" s="22"/>
      <c r="AT58" s="60"/>
      <c r="AU58" s="60"/>
      <c r="AV58" s="60"/>
      <c r="AW58" s="60"/>
      <c r="AX58" s="60"/>
      <c r="AY58" s="60"/>
      <c r="AZ58" s="126"/>
    </row>
    <row r="59" spans="1:52" ht="12.95" customHeight="1">
      <c r="A59" s="121"/>
      <c r="B59" s="123"/>
      <c r="C59" s="123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74"/>
      <c r="V59" s="74"/>
      <c r="W59" s="74"/>
      <c r="X59" s="138"/>
      <c r="Y59" s="139"/>
      <c r="Z59" s="139"/>
      <c r="AA59" s="139"/>
      <c r="AB59" s="139"/>
      <c r="AC59" s="140"/>
      <c r="AD59" s="137"/>
      <c r="AE59" s="141"/>
      <c r="AF59" s="141"/>
      <c r="AG59" s="141"/>
      <c r="AH59" s="141"/>
      <c r="AI59" s="128"/>
      <c r="AJ59" s="141"/>
      <c r="AK59" s="141"/>
      <c r="AL59" s="141"/>
      <c r="AM59" s="124"/>
      <c r="AN59" s="125"/>
      <c r="AO59" s="127"/>
      <c r="AP59" s="127"/>
      <c r="AQ59" s="125"/>
      <c r="AR59" s="125"/>
      <c r="AS59" s="125"/>
      <c r="AT59" s="125"/>
      <c r="AU59" s="125"/>
      <c r="AV59" s="125"/>
      <c r="AW59" s="125"/>
      <c r="AX59" s="125"/>
      <c r="AY59" s="125"/>
      <c r="AZ59" s="142"/>
    </row>
    <row r="60" spans="1:52" ht="5.25" customHeight="1">
      <c r="A60" s="121"/>
      <c r="B60" s="123"/>
      <c r="C60" s="123"/>
      <c r="D60" s="46"/>
      <c r="E60" s="21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1"/>
      <c r="AB60" s="110"/>
      <c r="AC60" s="110"/>
      <c r="AD60" s="110"/>
      <c r="AE60" s="141"/>
      <c r="AF60" s="141"/>
      <c r="AG60" s="141"/>
      <c r="AH60" s="141"/>
      <c r="AI60" s="141"/>
      <c r="AJ60" s="141"/>
      <c r="AK60" s="141"/>
      <c r="AL60" s="141"/>
      <c r="AM60" s="124"/>
      <c r="AN60" s="125"/>
      <c r="AO60" s="127"/>
      <c r="AP60" s="127"/>
      <c r="AQ60" s="125"/>
      <c r="AR60" s="125"/>
      <c r="AS60" s="125"/>
      <c r="AT60" s="125"/>
      <c r="AU60" s="125"/>
      <c r="AV60" s="125"/>
      <c r="AW60" s="125"/>
      <c r="AX60" s="125"/>
      <c r="AY60" s="125"/>
      <c r="AZ60" s="142"/>
    </row>
    <row r="61" spans="1:52" ht="12.95" customHeight="1">
      <c r="A61" s="121"/>
      <c r="B61" s="123"/>
      <c r="C61" s="123"/>
      <c r="D61" s="21"/>
      <c r="E61" s="21"/>
      <c r="F61" s="21"/>
      <c r="G61" s="21"/>
      <c r="H61" s="21"/>
      <c r="I61" s="124"/>
      <c r="J61" s="124"/>
      <c r="K61" s="124"/>
      <c r="L61" s="124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2"/>
      <c r="Y61" s="12"/>
      <c r="Z61" s="12"/>
      <c r="AA61" s="12"/>
      <c r="AB61" s="12"/>
      <c r="AC61" s="144"/>
      <c r="AD61" s="141"/>
      <c r="AE61" s="145"/>
      <c r="AF61" s="141"/>
      <c r="AG61" s="141"/>
      <c r="AH61" s="141"/>
      <c r="AI61" s="141"/>
      <c r="AJ61" s="141"/>
      <c r="AK61" s="141"/>
      <c r="AL61" s="141"/>
      <c r="AM61" s="146"/>
      <c r="AN61" s="141"/>
      <c r="AO61" s="141"/>
      <c r="AP61" s="141"/>
      <c r="AQ61" s="141"/>
      <c r="AR61" s="141"/>
      <c r="AS61" s="141"/>
      <c r="AT61" s="127"/>
      <c r="AU61" s="127"/>
      <c r="AV61" s="127"/>
      <c r="AW61" s="127"/>
      <c r="AX61" s="127"/>
      <c r="AY61" s="125"/>
      <c r="AZ61" s="126"/>
    </row>
    <row r="62" spans="1:52" s="12" customFormat="1" ht="12.95" customHeight="1">
      <c r="A62" s="121"/>
      <c r="B62" s="72"/>
      <c r="C62" s="123"/>
      <c r="D62" s="46"/>
      <c r="E62" s="21"/>
      <c r="F62" s="21"/>
      <c r="G62" s="21"/>
      <c r="H62" s="21"/>
      <c r="I62" s="21"/>
      <c r="J62" s="21"/>
      <c r="K62" s="21"/>
      <c r="L62" s="21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147"/>
      <c r="Y62" s="46"/>
      <c r="Z62" s="46"/>
      <c r="AA62" s="21"/>
      <c r="AB62" s="21"/>
      <c r="AC62" s="21"/>
      <c r="AD62" s="124"/>
      <c r="AE62" s="124"/>
      <c r="AF62" s="124"/>
      <c r="AG62" s="124"/>
      <c r="AH62" s="148"/>
      <c r="AI62" s="124"/>
      <c r="AJ62" s="124"/>
      <c r="AK62" s="124"/>
      <c r="AL62" s="124"/>
      <c r="AM62" s="124"/>
      <c r="AN62" s="125"/>
      <c r="AO62" s="125"/>
      <c r="AP62" s="125"/>
      <c r="AQ62" s="125"/>
      <c r="AR62" s="125"/>
      <c r="AS62" s="125"/>
      <c r="AT62" s="125"/>
      <c r="AU62" s="125"/>
      <c r="AV62" s="125"/>
      <c r="AW62" s="125"/>
      <c r="AX62" s="125"/>
      <c r="AY62" s="149"/>
      <c r="AZ62" s="150"/>
    </row>
    <row r="63" spans="1:52" s="12" customFormat="1" ht="5.25" customHeight="1">
      <c r="A63" s="121"/>
      <c r="B63" s="123"/>
      <c r="C63" s="123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131"/>
      <c r="Y63" s="132"/>
      <c r="Z63" s="132"/>
      <c r="AA63" s="132"/>
      <c r="AB63" s="132"/>
      <c r="AC63" s="133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5"/>
      <c r="AO63" s="125"/>
      <c r="AP63" s="125"/>
      <c r="AQ63" s="125"/>
      <c r="AR63" s="125"/>
      <c r="AS63" s="125"/>
      <c r="AT63" s="125"/>
      <c r="AU63" s="125"/>
      <c r="AV63" s="125"/>
      <c r="AW63" s="125"/>
      <c r="AX63" s="125"/>
      <c r="AY63" s="149"/>
      <c r="AZ63" s="150"/>
    </row>
    <row r="64" spans="1:52" s="12" customFormat="1" ht="12.95" customHeight="1">
      <c r="A64" s="121"/>
      <c r="B64" s="123"/>
      <c r="C64" s="123"/>
      <c r="D64" s="67" t="s">
        <v>131</v>
      </c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70"/>
      <c r="R64" s="151"/>
      <c r="S64" s="151"/>
      <c r="T64" s="151"/>
      <c r="U64" s="151"/>
      <c r="V64" s="151"/>
      <c r="W64" s="151"/>
      <c r="X64" s="134"/>
      <c r="Y64" s="135"/>
      <c r="Z64" s="135"/>
      <c r="AA64" s="135"/>
      <c r="AB64" s="135"/>
      <c r="AC64" s="136"/>
      <c r="AD64" s="70"/>
      <c r="AE64" s="70"/>
      <c r="AF64" s="70"/>
      <c r="AG64" s="70"/>
      <c r="AH64" s="70"/>
      <c r="AI64" s="70"/>
      <c r="AJ64" s="70"/>
      <c r="AK64" s="70"/>
      <c r="AL64" s="70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152"/>
    </row>
    <row r="65" spans="1:52" s="12" customFormat="1" ht="12.95" customHeight="1">
      <c r="A65" s="121"/>
      <c r="B65" s="123"/>
      <c r="C65" s="123"/>
      <c r="D65" s="76" t="s">
        <v>132</v>
      </c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124"/>
      <c r="R65" s="151"/>
      <c r="S65" s="151"/>
      <c r="T65" s="151"/>
      <c r="U65" s="151"/>
      <c r="V65" s="151"/>
      <c r="W65" s="151"/>
      <c r="X65" s="138"/>
      <c r="Y65" s="139"/>
      <c r="Z65" s="139"/>
      <c r="AA65" s="139"/>
      <c r="AB65" s="139"/>
      <c r="AC65" s="140"/>
      <c r="AD65" s="124"/>
      <c r="AE65" s="124"/>
      <c r="AF65" s="124"/>
      <c r="AG65" s="124"/>
      <c r="AH65" s="124"/>
      <c r="AI65" s="124"/>
      <c r="AJ65" s="124"/>
      <c r="AK65" s="124"/>
      <c r="AL65" s="124"/>
      <c r="AN65" s="60"/>
      <c r="AO65" s="153"/>
      <c r="AP65" s="153"/>
      <c r="AQ65" s="60"/>
      <c r="AR65" s="60"/>
      <c r="AS65" s="60"/>
      <c r="AT65" s="60"/>
      <c r="AU65" s="60"/>
      <c r="AV65" s="60"/>
      <c r="AW65" s="60"/>
      <c r="AX65" s="60"/>
      <c r="AY65" s="153"/>
      <c r="AZ65" s="150"/>
    </row>
    <row r="66" spans="1:52" s="12" customFormat="1" ht="11.25" customHeight="1">
      <c r="A66" s="121"/>
      <c r="B66" s="123"/>
      <c r="C66" s="123"/>
      <c r="D66" s="46"/>
      <c r="E66" s="21"/>
      <c r="F66" s="21"/>
      <c r="G66" s="21"/>
      <c r="H66" s="21"/>
      <c r="I66" s="21"/>
      <c r="J66" s="21"/>
      <c r="K66" s="21"/>
      <c r="L66" s="21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N66" s="154"/>
      <c r="AO66" s="154"/>
      <c r="AP66" s="154"/>
      <c r="AQ66" s="127"/>
      <c r="AR66" s="127"/>
      <c r="AS66" s="127"/>
      <c r="AT66" s="127"/>
      <c r="AU66" s="127"/>
      <c r="AV66" s="127"/>
      <c r="AW66" s="127"/>
      <c r="AX66" s="127"/>
      <c r="AY66" s="153"/>
      <c r="AZ66" s="150"/>
    </row>
    <row r="67" spans="1:52" s="12" customFormat="1" ht="8.25" customHeight="1">
      <c r="A67" s="121"/>
      <c r="B67" s="123"/>
      <c r="C67" s="123"/>
      <c r="D67" s="46"/>
      <c r="E67" s="21"/>
      <c r="F67" s="21"/>
      <c r="G67" s="21"/>
      <c r="H67" s="21"/>
      <c r="I67" s="124"/>
      <c r="J67" s="124"/>
      <c r="K67" s="124"/>
      <c r="L67" s="124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55"/>
      <c r="AN67" s="153"/>
      <c r="AO67" s="127"/>
      <c r="AP67" s="127"/>
      <c r="AQ67" s="125"/>
      <c r="AR67" s="125"/>
      <c r="AS67" s="125"/>
      <c r="AT67" s="125"/>
      <c r="AU67" s="125"/>
      <c r="AV67" s="125"/>
      <c r="AW67" s="125"/>
      <c r="AX67" s="125"/>
      <c r="AY67" s="18"/>
      <c r="AZ67" s="156"/>
    </row>
    <row r="68" spans="1:52" s="12" customFormat="1" ht="12.95" customHeight="1">
      <c r="A68" s="121"/>
      <c r="B68" s="123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157"/>
      <c r="P68" s="157"/>
      <c r="Q68" s="157"/>
      <c r="R68" s="157"/>
      <c r="S68" s="1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157"/>
      <c r="AG68" s="157"/>
      <c r="AH68" s="157"/>
      <c r="AI68" s="157"/>
      <c r="AJ68" s="141"/>
      <c r="AK68" s="158"/>
      <c r="AL68" s="158"/>
      <c r="AM68" s="158"/>
      <c r="AN68" s="158"/>
      <c r="AO68" s="158"/>
      <c r="AP68" s="158"/>
      <c r="AQ68" s="158"/>
      <c r="AR68" s="125"/>
      <c r="AS68" s="157"/>
      <c r="AT68" s="157"/>
      <c r="AU68" s="157"/>
      <c r="AV68" s="157"/>
      <c r="AW68" s="125"/>
      <c r="AX68" s="125"/>
      <c r="AY68" s="159"/>
      <c r="AZ68" s="160"/>
    </row>
    <row r="69" spans="1:52" s="12" customFormat="1" ht="12.95" customHeight="1">
      <c r="A69" s="25"/>
      <c r="B69" s="123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157"/>
      <c r="P69" s="157"/>
      <c r="Q69" s="157"/>
      <c r="R69" s="157"/>
      <c r="S69" s="1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157"/>
      <c r="AG69" s="157"/>
      <c r="AH69" s="157"/>
      <c r="AI69" s="157"/>
      <c r="AJ69" s="141"/>
      <c r="AK69" s="158"/>
      <c r="AL69" s="158"/>
      <c r="AM69" s="158"/>
      <c r="AN69" s="158"/>
      <c r="AO69" s="158"/>
      <c r="AP69" s="158"/>
      <c r="AQ69" s="158"/>
      <c r="AR69" s="127"/>
      <c r="AS69" s="157"/>
      <c r="AT69" s="157"/>
      <c r="AU69" s="157"/>
      <c r="AV69" s="157"/>
      <c r="AW69" s="127"/>
      <c r="AX69" s="125"/>
      <c r="AY69" s="60"/>
      <c r="AZ69" s="126"/>
    </row>
    <row r="70" spans="1:52" s="12" customFormat="1" ht="12.95" customHeight="1">
      <c r="A70" s="25"/>
      <c r="B70" s="123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41"/>
      <c r="O70" s="162"/>
      <c r="P70" s="163"/>
      <c r="Q70" s="163"/>
      <c r="R70" s="162"/>
      <c r="S70" s="141"/>
      <c r="T70" s="161"/>
      <c r="U70" s="161"/>
      <c r="V70" s="161"/>
      <c r="W70" s="161"/>
      <c r="X70" s="161"/>
      <c r="Y70" s="161"/>
      <c r="Z70" s="161"/>
      <c r="AA70" s="161"/>
      <c r="AB70" s="161"/>
      <c r="AC70" s="161"/>
      <c r="AD70" s="161"/>
      <c r="AE70" s="41"/>
      <c r="AF70" s="162"/>
      <c r="AG70" s="163"/>
      <c r="AH70" s="163"/>
      <c r="AI70" s="162"/>
      <c r="AJ70" s="141"/>
      <c r="AK70" s="164"/>
      <c r="AL70" s="164"/>
      <c r="AM70" s="164"/>
      <c r="AN70" s="164"/>
      <c r="AO70" s="164"/>
      <c r="AP70" s="164"/>
      <c r="AQ70" s="164"/>
      <c r="AR70" s="127"/>
      <c r="AS70" s="162"/>
      <c r="AT70" s="163"/>
      <c r="AU70" s="163"/>
      <c r="AV70" s="162"/>
      <c r="AW70" s="127"/>
      <c r="AX70" s="125"/>
      <c r="AY70" s="60"/>
      <c r="AZ70" s="126"/>
    </row>
    <row r="71" spans="1:52" s="12" customFormat="1" ht="12.95" customHeight="1">
      <c r="A71" s="25"/>
      <c r="B71" s="123"/>
      <c r="C71" s="46"/>
      <c r="D71" s="21"/>
      <c r="E71" s="21"/>
      <c r="F71" s="21"/>
      <c r="G71" s="21"/>
      <c r="H71" s="21"/>
      <c r="I71" s="21"/>
      <c r="J71" s="21"/>
      <c r="K71" s="21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X71" s="46"/>
      <c r="Y71" s="46"/>
      <c r="Z71" s="21"/>
      <c r="AA71" s="21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127"/>
      <c r="AM71" s="125"/>
      <c r="AN71" s="125"/>
      <c r="AO71" s="125"/>
      <c r="AP71" s="46"/>
      <c r="AQ71" s="46"/>
      <c r="AR71" s="46"/>
      <c r="AS71" s="46"/>
      <c r="AT71" s="46"/>
      <c r="AU71" s="46"/>
      <c r="AV71" s="46"/>
      <c r="AW71" s="46"/>
      <c r="AX71" s="149"/>
      <c r="AY71" s="153"/>
      <c r="AZ71" s="150"/>
    </row>
    <row r="72" spans="1:52" s="12" customFormat="1" ht="12.95" customHeight="1">
      <c r="A72" s="165"/>
      <c r="B72" s="166"/>
      <c r="C72" s="167"/>
      <c r="D72" s="167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67"/>
      <c r="P72" s="168"/>
      <c r="Q72" s="168"/>
      <c r="R72" s="168"/>
      <c r="S72" s="168"/>
      <c r="T72" s="168"/>
      <c r="U72" s="168"/>
      <c r="V72" s="168"/>
      <c r="W72" s="168"/>
      <c r="X72" s="168"/>
      <c r="Y72" s="168"/>
      <c r="Z72" s="168"/>
      <c r="AA72" s="168"/>
      <c r="AB72" s="168"/>
      <c r="AC72" s="168"/>
      <c r="AD72" s="168"/>
      <c r="AE72" s="168"/>
      <c r="AF72" s="168"/>
      <c r="AG72" s="169"/>
      <c r="AH72" s="170"/>
      <c r="AI72" s="170"/>
      <c r="AJ72" s="170"/>
      <c r="AK72" s="170"/>
      <c r="AL72" s="170"/>
      <c r="AM72" s="170"/>
      <c r="AN72" s="171"/>
      <c r="AO72" s="171"/>
      <c r="AP72" s="171"/>
      <c r="AQ72" s="171"/>
      <c r="AR72" s="171"/>
      <c r="AS72" s="171"/>
      <c r="AT72" s="171"/>
      <c r="AU72" s="171"/>
      <c r="AV72" s="171"/>
      <c r="AW72" s="171"/>
      <c r="AX72" s="172"/>
      <c r="AY72" s="173"/>
      <c r="AZ72" s="174"/>
    </row>
    <row r="73" spans="1:52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</row>
    <row r="74" spans="1:5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</row>
    <row r="75" spans="1:52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</row>
    <row r="76" spans="1:52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</row>
    <row r="77" spans="1:5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</row>
    <row r="78" spans="1:5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</row>
    <row r="79" spans="1:5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</row>
    <row r="80" spans="1:5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</row>
    <row r="81" spans="1:5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</row>
    <row r="82" spans="1:5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</row>
    <row r="83" spans="1:5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</row>
    <row r="84" spans="1:5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</row>
    <row r="85" spans="1:5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</row>
    <row r="86" spans="1:5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</row>
    <row r="87" spans="1:5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</row>
    <row r="88" spans="1:5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</row>
    <row r="89" spans="1:5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</row>
    <row r="90" spans="1:5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</row>
    <row r="91" spans="1:5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</row>
    <row r="92" spans="1:5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</row>
    <row r="93" spans="1:5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</row>
    <row r="94" spans="1:5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</row>
    <row r="95" spans="1:5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</row>
    <row r="96" spans="1:5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</row>
    <row r="97" spans="1:5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</row>
    <row r="98" spans="1:52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</row>
    <row r="99" spans="1:5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</row>
    <row r="100" spans="1:52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</row>
    <row r="101" spans="1:5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</row>
    <row r="102" spans="1:5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</row>
    <row r="103" spans="1:5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</row>
    <row r="104" spans="1:52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</row>
    <row r="105" spans="1:5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</row>
    <row r="106" spans="1:5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</row>
    <row r="107" spans="1:5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</row>
    <row r="108" spans="1:52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</row>
    <row r="109" spans="1:5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</row>
    <row r="110" spans="1:5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</row>
    <row r="111" spans="1:5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</row>
    <row r="112" spans="1:5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</row>
    <row r="113" spans="1:5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</row>
    <row r="114" spans="1:5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</row>
    <row r="115" spans="1:5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</row>
    <row r="116" spans="1:52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</row>
    <row r="117" spans="1:52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</row>
    <row r="118" spans="1:52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</row>
    <row r="119" spans="1:52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</row>
    <row r="120" spans="1:52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</row>
    <row r="121" spans="1:5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</row>
    <row r="122" spans="1:5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</row>
    <row r="123" spans="1:5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</row>
    <row r="124" spans="1:52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</row>
    <row r="125" spans="1:5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</row>
    <row r="126" spans="1:52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</row>
    <row r="127" spans="1:52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</row>
    <row r="128" spans="1:52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</row>
    <row r="129" spans="1:5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</row>
    <row r="130" spans="1:52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</row>
    <row r="131" spans="1:5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</row>
    <row r="132" spans="1:5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</row>
    <row r="133" spans="1:52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</row>
    <row r="134" spans="1:52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</row>
    <row r="135" spans="1:52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</row>
    <row r="136" spans="1:52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</row>
    <row r="137" spans="1:52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</row>
    <row r="138" spans="1:52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</row>
    <row r="139" spans="1:52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</row>
  </sheetData>
  <mergeCells count="27">
    <mergeCell ref="X63:AC65"/>
    <mergeCell ref="D64:P64"/>
    <mergeCell ref="D51:L52"/>
    <mergeCell ref="T51:W52"/>
    <mergeCell ref="Y51:AB52"/>
    <mergeCell ref="AD51:AG52"/>
    <mergeCell ref="D57:T59"/>
    <mergeCell ref="X57:AC59"/>
    <mergeCell ref="D39:AW40"/>
    <mergeCell ref="D41:AW42"/>
    <mergeCell ref="D43:P44"/>
    <mergeCell ref="Q43:AJ44"/>
    <mergeCell ref="AK43:AW44"/>
    <mergeCell ref="D47:Q48"/>
    <mergeCell ref="T47:AG48"/>
    <mergeCell ref="S26:AH27"/>
    <mergeCell ref="O28:AL29"/>
    <mergeCell ref="T31:X32"/>
    <mergeCell ref="Z31:AE32"/>
    <mergeCell ref="D35:Q36"/>
    <mergeCell ref="T35:AG36"/>
    <mergeCell ref="C1:O2"/>
    <mergeCell ref="AL1:AY2"/>
    <mergeCell ref="C12:Q12"/>
    <mergeCell ref="C14:Q14"/>
    <mergeCell ref="P17:AK20"/>
    <mergeCell ref="P21:AK22"/>
  </mergeCells>
  <printOptions horizontalCentered="1"/>
  <pageMargins left="0.27" right="0.24" top="0.35433070866141736" bottom="0.24" header="0.31496062992125984" footer="0.19"/>
  <pageSetup paperSize="9" scale="83" fitToWidth="10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AZ159"/>
  <sheetViews>
    <sheetView showZeros="0" topLeftCell="A4" zoomScale="80" workbookViewId="0">
      <selection activeCell="D30" sqref="D30"/>
    </sheetView>
  </sheetViews>
  <sheetFormatPr baseColWidth="10" defaultRowHeight="12.75"/>
  <cols>
    <col min="1" max="15" width="2.28515625" style="8" customWidth="1"/>
    <col min="16" max="16" width="2.7109375" style="8" customWidth="1"/>
    <col min="17" max="52" width="2.28515625" style="8" customWidth="1"/>
    <col min="53" max="53" width="3" style="8" customWidth="1"/>
    <col min="54" max="54" width="3.85546875" style="8" customWidth="1"/>
    <col min="55" max="16384" width="11.42578125" style="8"/>
  </cols>
  <sheetData>
    <row r="1" spans="1:52" ht="12.95" customHeight="1">
      <c r="A1" s="16"/>
      <c r="B1" s="10"/>
      <c r="C1" s="11" t="s">
        <v>113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  <c r="Q1" s="12"/>
      <c r="R1" s="12"/>
      <c r="S1" s="12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6"/>
      <c r="AH1" s="12"/>
      <c r="AI1" s="12"/>
      <c r="AJ1" s="12"/>
      <c r="AK1" s="12"/>
      <c r="AL1" s="14" t="s">
        <v>114</v>
      </c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2"/>
    </row>
    <row r="2" spans="1:52" ht="12.95" customHeight="1">
      <c r="A2" s="16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12"/>
      <c r="R2" s="12"/>
      <c r="S2" s="12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3"/>
      <c r="AH2" s="12"/>
      <c r="AI2" s="12"/>
      <c r="AJ2" s="12"/>
      <c r="AK2" s="12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2"/>
    </row>
    <row r="3" spans="1:52" ht="12.95" customHeight="1">
      <c r="A3" s="16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2"/>
      <c r="Q3" s="12"/>
      <c r="R3" s="12"/>
      <c r="S3" s="12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3"/>
      <c r="AH3" s="12"/>
      <c r="AI3" s="12"/>
      <c r="AJ3" s="12"/>
      <c r="AK3" s="12"/>
      <c r="AL3" s="177"/>
      <c r="AM3" s="178"/>
      <c r="AN3" s="178"/>
      <c r="AO3" s="178"/>
      <c r="AP3" s="178"/>
      <c r="AQ3" s="178"/>
      <c r="AR3" s="178"/>
      <c r="AS3" s="178"/>
      <c r="AT3" s="178"/>
      <c r="AU3" s="178"/>
      <c r="AV3" s="178"/>
      <c r="AW3" s="178"/>
      <c r="AX3" s="178"/>
      <c r="AY3" s="178"/>
      <c r="AZ3" s="178"/>
    </row>
    <row r="4" spans="1:52" ht="12.95" customHeight="1">
      <c r="A4" s="1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8"/>
      <c r="Q4" s="18"/>
      <c r="R4" s="12"/>
      <c r="S4" s="12"/>
      <c r="T4" s="12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2"/>
      <c r="AH4" s="12"/>
      <c r="AI4" s="12"/>
      <c r="AJ4" s="12"/>
      <c r="AK4" s="12"/>
      <c r="AL4" s="12"/>
      <c r="AM4" s="178"/>
      <c r="AN4" s="178"/>
      <c r="AO4" s="178"/>
      <c r="AP4" s="178"/>
      <c r="AQ4" s="178"/>
      <c r="AR4" s="178"/>
      <c r="AS4" s="178"/>
      <c r="AT4" s="178"/>
      <c r="AU4" s="178"/>
      <c r="AV4" s="178"/>
      <c r="AW4" s="178"/>
      <c r="AX4" s="178"/>
      <c r="AY4" s="178"/>
      <c r="AZ4" s="178"/>
    </row>
    <row r="5" spans="1:52" ht="12.95" customHeight="1">
      <c r="A5" s="1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23"/>
      <c r="Q5" s="23"/>
      <c r="R5" s="23"/>
      <c r="S5" s="23"/>
      <c r="T5" s="23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23"/>
      <c r="AH5" s="23"/>
      <c r="AI5" s="23"/>
      <c r="AJ5" s="23"/>
      <c r="AK5" s="23"/>
      <c r="AL5" s="12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8"/>
      <c r="AX5" s="178"/>
      <c r="AY5" s="178"/>
      <c r="AZ5" s="178"/>
    </row>
    <row r="6" spans="1:52" ht="12.95" customHeight="1">
      <c r="A6" s="1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23"/>
      <c r="Q6" s="23"/>
      <c r="R6" s="23"/>
      <c r="S6" s="23"/>
      <c r="T6" s="23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23"/>
      <c r="AH6" s="23"/>
      <c r="AI6" s="23"/>
      <c r="AJ6" s="23"/>
      <c r="AK6" s="23"/>
      <c r="AL6" s="24"/>
      <c r="AM6" s="178"/>
      <c r="AN6" s="178"/>
      <c r="AO6" s="178"/>
      <c r="AP6" s="178"/>
      <c r="AQ6" s="178"/>
      <c r="AR6" s="178"/>
      <c r="AS6" s="178"/>
      <c r="AT6" s="178"/>
      <c r="AU6" s="178"/>
      <c r="AV6" s="178"/>
      <c r="AW6" s="178"/>
      <c r="AX6" s="178"/>
      <c r="AY6" s="178"/>
      <c r="AZ6" s="178"/>
    </row>
    <row r="7" spans="1:52" ht="12.95" customHeight="1">
      <c r="A7" s="12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26"/>
      <c r="Q7" s="26"/>
      <c r="R7" s="26"/>
      <c r="S7" s="26"/>
      <c r="T7" s="26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26"/>
      <c r="AH7" s="26"/>
      <c r="AI7" s="26"/>
      <c r="AJ7" s="26"/>
      <c r="AK7" s="26"/>
      <c r="AL7" s="12"/>
      <c r="AM7" s="178"/>
      <c r="AN7" s="178"/>
      <c r="AO7" s="178"/>
      <c r="AP7" s="178"/>
      <c r="AQ7" s="178"/>
      <c r="AR7" s="178"/>
      <c r="AS7" s="178"/>
      <c r="AT7" s="178"/>
      <c r="AU7" s="178"/>
      <c r="AV7" s="178"/>
      <c r="AW7" s="178"/>
      <c r="AX7" s="178"/>
      <c r="AY7" s="178"/>
      <c r="AZ7" s="178"/>
    </row>
    <row r="8" spans="1:52" ht="12.95" customHeight="1" thickBot="1">
      <c r="A8" s="12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80"/>
      <c r="AL8" s="19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</row>
    <row r="9" spans="1:52" ht="12.95" customHeight="1" thickTop="1">
      <c r="A9" s="12"/>
      <c r="B9" s="24"/>
      <c r="C9" s="181" t="s">
        <v>115</v>
      </c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28"/>
      <c r="P9" s="182" t="s">
        <v>120</v>
      </c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4"/>
      <c r="AL9" s="29"/>
      <c r="AM9" s="178"/>
      <c r="AN9" s="178"/>
      <c r="AO9" s="178"/>
      <c r="AP9" s="178"/>
      <c r="AQ9" s="178"/>
      <c r="AR9" s="178"/>
      <c r="AS9" s="178"/>
      <c r="AT9" s="178"/>
      <c r="AU9" s="178"/>
      <c r="AV9" s="178"/>
      <c r="AW9" s="178"/>
      <c r="AX9" s="178"/>
      <c r="AY9" s="178"/>
      <c r="AZ9" s="178"/>
    </row>
    <row r="10" spans="1:52" ht="12.95" customHeight="1">
      <c r="A10" s="12"/>
      <c r="B10" s="24"/>
      <c r="C10" s="185" t="s">
        <v>111</v>
      </c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35"/>
      <c r="P10" s="186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  <c r="AI10" s="187"/>
      <c r="AJ10" s="187"/>
      <c r="AK10" s="188"/>
      <c r="AL10" s="36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12"/>
    </row>
    <row r="11" spans="1:52" ht="12.95" customHeight="1">
      <c r="A11" s="12"/>
      <c r="B11" s="37"/>
      <c r="C11" s="189" t="s">
        <v>134</v>
      </c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35"/>
      <c r="P11" s="190" t="s">
        <v>121</v>
      </c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2"/>
      <c r="AL11" s="36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12"/>
    </row>
    <row r="12" spans="1:52" ht="12.95" customHeight="1">
      <c r="A12" s="12"/>
      <c r="B12" s="24"/>
      <c r="C12" s="185" t="s">
        <v>133</v>
      </c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41"/>
      <c r="P12" s="193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4"/>
      <c r="AI12" s="194"/>
      <c r="AJ12" s="194"/>
      <c r="AK12" s="195"/>
      <c r="AL12" s="36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30"/>
      <c r="AZ12" s="12"/>
    </row>
    <row r="13" spans="1:52" ht="12.95" customHeight="1">
      <c r="A13" s="12"/>
      <c r="B13" s="27"/>
      <c r="C13" s="45"/>
      <c r="D13" s="27"/>
      <c r="E13" s="27"/>
      <c r="F13" s="27"/>
      <c r="G13" s="27"/>
      <c r="H13" s="27"/>
      <c r="I13" s="27"/>
      <c r="J13" s="46"/>
      <c r="K13" s="46"/>
      <c r="L13" s="46"/>
      <c r="M13" s="46"/>
      <c r="N13" s="46"/>
      <c r="O13" s="46"/>
      <c r="P13" s="196" t="s">
        <v>135</v>
      </c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8"/>
      <c r="AL13" s="36"/>
      <c r="AM13" s="12"/>
      <c r="AN13" s="47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12"/>
    </row>
    <row r="14" spans="1:52" s="204" customFormat="1" ht="12.95" customHeight="1" thickBot="1">
      <c r="A14" s="60"/>
      <c r="B14" s="27"/>
      <c r="C14" s="199"/>
      <c r="D14" s="27"/>
      <c r="E14" s="27"/>
      <c r="F14" s="27"/>
      <c r="G14" s="27"/>
      <c r="H14" s="27"/>
      <c r="I14" s="27"/>
      <c r="J14" s="46"/>
      <c r="K14" s="46"/>
      <c r="L14" s="46"/>
      <c r="M14" s="46"/>
      <c r="N14" s="46"/>
      <c r="O14" s="46"/>
      <c r="P14" s="200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2"/>
      <c r="AL14" s="203"/>
      <c r="AM14" s="60"/>
      <c r="AN14" s="199"/>
      <c r="AO14" s="199"/>
      <c r="AP14" s="199"/>
      <c r="AQ14" s="199"/>
      <c r="AR14" s="199"/>
      <c r="AS14" s="199"/>
      <c r="AT14" s="199"/>
      <c r="AU14" s="199"/>
      <c r="AV14" s="199"/>
      <c r="AW14" s="199"/>
      <c r="AX14" s="199"/>
      <c r="AY14" s="199"/>
      <c r="AZ14" s="60"/>
    </row>
    <row r="15" spans="1:52" s="204" customFormat="1" ht="12.95" customHeight="1" thickTop="1">
      <c r="A15" s="60"/>
      <c r="B15" s="27"/>
      <c r="C15" s="199"/>
      <c r="D15" s="27"/>
      <c r="E15" s="27"/>
      <c r="F15" s="27"/>
      <c r="G15" s="27"/>
      <c r="H15" s="27"/>
      <c r="I15" s="27"/>
      <c r="J15" s="55"/>
      <c r="K15" s="34"/>
      <c r="L15" s="34"/>
      <c r="M15" s="34"/>
      <c r="N15" s="34"/>
      <c r="O15" s="34"/>
      <c r="P15" s="34"/>
      <c r="Q15" s="34"/>
      <c r="R15" s="34"/>
      <c r="S15" s="34"/>
      <c r="AF15" s="34"/>
      <c r="AG15" s="34"/>
      <c r="AH15" s="34"/>
      <c r="AI15" s="34"/>
      <c r="AJ15" s="34"/>
      <c r="AK15" s="203"/>
      <c r="AL15" s="203"/>
      <c r="AM15" s="60"/>
      <c r="AN15" s="60"/>
      <c r="AO15" s="205"/>
      <c r="AP15" s="205"/>
      <c r="AQ15" s="205"/>
      <c r="AR15" s="205"/>
      <c r="AS15" s="27"/>
      <c r="AT15" s="27"/>
      <c r="AU15" s="27"/>
      <c r="AV15" s="27"/>
      <c r="AW15" s="27"/>
      <c r="AX15" s="27"/>
      <c r="AY15" s="27"/>
      <c r="AZ15" s="60"/>
    </row>
    <row r="16" spans="1:52" s="204" customFormat="1" ht="12.95" customHeight="1">
      <c r="A16" s="60"/>
      <c r="B16" s="24"/>
      <c r="C16" s="199"/>
      <c r="D16" s="24"/>
      <c r="E16" s="24"/>
      <c r="F16" s="24"/>
      <c r="G16" s="24"/>
      <c r="H16" s="24"/>
      <c r="I16" s="24"/>
      <c r="J16" s="37"/>
      <c r="K16" s="37"/>
      <c r="L16" s="37"/>
      <c r="M16" s="37"/>
      <c r="N16" s="37"/>
      <c r="O16" s="37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41"/>
      <c r="AM16" s="27"/>
      <c r="AN16" s="60"/>
      <c r="AO16" s="206"/>
      <c r="AP16" s="206"/>
      <c r="AQ16" s="206"/>
      <c r="AR16" s="206"/>
      <c r="AS16" s="206"/>
      <c r="AT16" s="206"/>
      <c r="AU16" s="199"/>
      <c r="AV16" s="199"/>
      <c r="AW16" s="199"/>
      <c r="AX16" s="199"/>
      <c r="AY16" s="199"/>
      <c r="AZ16" s="60"/>
    </row>
    <row r="17" spans="1:52" ht="12.95" customHeight="1">
      <c r="A17" s="12"/>
      <c r="B17" s="27"/>
      <c r="C17" s="45"/>
      <c r="D17" s="27"/>
      <c r="E17" s="27"/>
      <c r="F17" s="27"/>
      <c r="G17" s="27"/>
      <c r="H17" s="27"/>
      <c r="I17" s="27"/>
      <c r="J17" s="46"/>
      <c r="K17" s="46"/>
      <c r="L17" s="46"/>
      <c r="M17" s="46"/>
      <c r="N17" s="46"/>
      <c r="O17" s="46"/>
      <c r="P17" s="23"/>
      <c r="Q17" s="23"/>
      <c r="R17" s="23"/>
      <c r="S17" s="23"/>
      <c r="T17" s="56" t="s">
        <v>122</v>
      </c>
      <c r="U17" s="56"/>
      <c r="V17" s="56"/>
      <c r="W17" s="56"/>
      <c r="X17" s="56"/>
      <c r="Y17" s="34"/>
      <c r="Z17" s="78">
        <v>2019</v>
      </c>
      <c r="AA17" s="79"/>
      <c r="AB17" s="79"/>
      <c r="AC17" s="79"/>
      <c r="AD17" s="79"/>
      <c r="AE17" s="80"/>
      <c r="AF17" s="23"/>
      <c r="AG17" s="23"/>
      <c r="AH17" s="23"/>
      <c r="AI17" s="23"/>
      <c r="AJ17" s="23"/>
      <c r="AK17" s="23"/>
      <c r="AL17" s="30"/>
      <c r="AM17" s="12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9"/>
    </row>
    <row r="18" spans="1:52" ht="12.95" customHeight="1">
      <c r="A18" s="12"/>
      <c r="B18" s="27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26"/>
      <c r="Q18" s="26"/>
      <c r="R18" s="26"/>
      <c r="S18" s="26"/>
      <c r="T18" s="56"/>
      <c r="U18" s="56"/>
      <c r="V18" s="56"/>
      <c r="W18" s="56"/>
      <c r="X18" s="56"/>
      <c r="Y18" s="31"/>
      <c r="Z18" s="83"/>
      <c r="AA18" s="84"/>
      <c r="AB18" s="84"/>
      <c r="AC18" s="84"/>
      <c r="AD18" s="84"/>
      <c r="AE18" s="85"/>
      <c r="AF18" s="26"/>
      <c r="AG18" s="26"/>
      <c r="AH18" s="26"/>
      <c r="AI18" s="26"/>
      <c r="AJ18" s="26"/>
      <c r="AK18" s="26"/>
      <c r="AL18" s="30"/>
      <c r="AM18" s="12"/>
      <c r="AN18" s="60"/>
      <c r="AO18" s="95"/>
      <c r="AP18" s="95"/>
      <c r="AQ18" s="95"/>
      <c r="AR18" s="95"/>
      <c r="AS18" s="95"/>
      <c r="AT18" s="95"/>
      <c r="AU18" s="19"/>
      <c r="AV18" s="96"/>
      <c r="AW18" s="23"/>
      <c r="AX18" s="23"/>
      <c r="AY18" s="23"/>
      <c r="AZ18" s="29"/>
    </row>
    <row r="19" spans="1:52" ht="12.95" customHeight="1">
      <c r="A19" s="12"/>
      <c r="B19" s="27"/>
      <c r="C19" s="45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207"/>
      <c r="AC19" s="207"/>
      <c r="AD19" s="207"/>
      <c r="AE19" s="207"/>
      <c r="AF19" s="207"/>
      <c r="AG19" s="207"/>
      <c r="AH19" s="207"/>
      <c r="AI19" s="207"/>
      <c r="AJ19" s="207"/>
      <c r="AK19" s="95"/>
      <c r="AL19" s="95"/>
      <c r="AM19" s="12"/>
      <c r="AN19" s="12"/>
      <c r="AO19" s="12"/>
      <c r="AP19" s="95"/>
      <c r="AQ19" s="95"/>
      <c r="AR19" s="95"/>
      <c r="AS19" s="95"/>
      <c r="AT19" s="95"/>
      <c r="AU19" s="19"/>
      <c r="AV19" s="19"/>
      <c r="AW19" s="19"/>
      <c r="AX19" s="19"/>
      <c r="AY19" s="19"/>
      <c r="AZ19" s="12"/>
    </row>
    <row r="20" spans="1:52" ht="4.5" customHeight="1">
      <c r="A20" s="12"/>
      <c r="B20" s="24"/>
      <c r="C20" s="207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J20" s="207"/>
      <c r="AK20" s="95"/>
      <c r="AL20" s="95"/>
      <c r="AM20" s="96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2"/>
    </row>
    <row r="21" spans="1:52" ht="21" customHeight="1">
      <c r="A21" s="12"/>
      <c r="B21" s="12"/>
      <c r="C21" s="208" t="s">
        <v>136</v>
      </c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10"/>
      <c r="AE21" s="211" t="s">
        <v>137</v>
      </c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3"/>
      <c r="AX21" s="101"/>
      <c r="AY21" s="12"/>
      <c r="AZ21" s="12"/>
    </row>
    <row r="22" spans="1:52" ht="12.95" customHeight="1">
      <c r="A22" s="12"/>
      <c r="B22" s="12"/>
      <c r="C22" s="214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6"/>
      <c r="AE22" s="217" t="s">
        <v>138</v>
      </c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8"/>
      <c r="AQ22" s="218"/>
      <c r="AR22" s="218"/>
      <c r="AS22" s="218"/>
      <c r="AT22" s="218"/>
      <c r="AU22" s="218"/>
      <c r="AV22" s="218"/>
      <c r="AW22" s="219"/>
      <c r="AX22" s="101"/>
      <c r="AY22" s="12"/>
      <c r="AZ22" s="12"/>
    </row>
    <row r="23" spans="1:52" ht="12.95" customHeight="1">
      <c r="A23" s="12"/>
      <c r="B23" s="12"/>
      <c r="C23" s="220"/>
      <c r="D23" s="221"/>
      <c r="E23" s="221"/>
      <c r="F23" s="221"/>
      <c r="G23" s="221"/>
      <c r="H23" s="221"/>
      <c r="I23" s="221"/>
      <c r="J23" s="221"/>
      <c r="K23" s="617" t="s">
        <v>107</v>
      </c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3"/>
      <c r="W23" s="224"/>
      <c r="X23" s="224"/>
      <c r="Y23" s="224"/>
      <c r="Z23" s="224"/>
      <c r="AA23" s="224"/>
      <c r="AB23" s="207"/>
      <c r="AC23" s="207"/>
      <c r="AD23" s="225"/>
      <c r="AE23" s="207"/>
      <c r="AF23" s="207"/>
      <c r="AG23" s="207"/>
      <c r="AH23" s="207"/>
      <c r="AI23" s="617" t="s">
        <v>112</v>
      </c>
      <c r="AJ23" s="226"/>
      <c r="AK23" s="226"/>
      <c r="AL23" s="226"/>
      <c r="AM23" s="226"/>
      <c r="AN23" s="226"/>
      <c r="AO23" s="226"/>
      <c r="AP23" s="226"/>
      <c r="AQ23" s="226"/>
      <c r="AR23" s="226"/>
      <c r="AS23" s="227"/>
      <c r="AT23" s="96"/>
      <c r="AU23" s="96"/>
      <c r="AV23" s="96"/>
      <c r="AW23" s="228"/>
      <c r="AX23" s="96"/>
      <c r="AY23" s="96"/>
      <c r="AZ23" s="12"/>
    </row>
    <row r="24" spans="1:52" ht="12.95" customHeight="1">
      <c r="A24" s="12"/>
      <c r="B24" s="12"/>
      <c r="C24" s="25"/>
      <c r="D24" s="221"/>
      <c r="E24" s="221"/>
      <c r="F24" s="221"/>
      <c r="G24" s="221"/>
      <c r="H24" s="221"/>
      <c r="I24" s="221"/>
      <c r="J24" s="221"/>
      <c r="K24" s="229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1"/>
      <c r="W24" s="224"/>
      <c r="X24" s="224"/>
      <c r="Y24" s="224"/>
      <c r="Z24" s="224"/>
      <c r="AA24" s="224"/>
      <c r="AB24" s="232"/>
      <c r="AC24" s="232"/>
      <c r="AD24" s="233"/>
      <c r="AE24" s="232"/>
      <c r="AF24" s="232"/>
      <c r="AG24" s="232"/>
      <c r="AH24" s="232"/>
      <c r="AI24" s="234"/>
      <c r="AJ24" s="235"/>
      <c r="AK24" s="235"/>
      <c r="AL24" s="235"/>
      <c r="AM24" s="235"/>
      <c r="AN24" s="235"/>
      <c r="AO24" s="235"/>
      <c r="AP24" s="235"/>
      <c r="AQ24" s="235"/>
      <c r="AR24" s="235"/>
      <c r="AS24" s="236"/>
      <c r="AT24" s="23"/>
      <c r="AU24" s="23"/>
      <c r="AV24" s="23"/>
      <c r="AW24" s="75"/>
      <c r="AX24" s="23"/>
      <c r="AY24" s="23"/>
      <c r="AZ24" s="12"/>
    </row>
    <row r="25" spans="1:52" ht="12.75" customHeight="1">
      <c r="A25" s="12"/>
      <c r="B25" s="12"/>
      <c r="C25" s="165"/>
      <c r="D25" s="237"/>
      <c r="E25" s="237"/>
      <c r="F25" s="237"/>
      <c r="G25" s="237"/>
      <c r="H25" s="237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7"/>
      <c r="U25" s="237"/>
      <c r="V25" s="239"/>
      <c r="W25" s="239"/>
      <c r="X25" s="239"/>
      <c r="Y25" s="237"/>
      <c r="Z25" s="238"/>
      <c r="AA25" s="238"/>
      <c r="AB25" s="238"/>
      <c r="AC25" s="238"/>
      <c r="AD25" s="240"/>
      <c r="AE25" s="238"/>
      <c r="AF25" s="238"/>
      <c r="AG25" s="238"/>
      <c r="AH25" s="238"/>
      <c r="AI25" s="238"/>
      <c r="AJ25" s="238"/>
      <c r="AK25" s="241"/>
      <c r="AL25" s="241"/>
      <c r="AM25" s="242"/>
      <c r="AN25" s="242"/>
      <c r="AO25" s="237"/>
      <c r="AP25" s="243"/>
      <c r="AQ25" s="243"/>
      <c r="AR25" s="243"/>
      <c r="AS25" s="243"/>
      <c r="AT25" s="243"/>
      <c r="AU25" s="243"/>
      <c r="AV25" s="243"/>
      <c r="AW25" s="244"/>
      <c r="AX25" s="23"/>
      <c r="AY25" s="23"/>
      <c r="AZ25" s="12"/>
    </row>
    <row r="26" spans="1:52" ht="12.95" customHeight="1">
      <c r="A26" s="12"/>
      <c r="B26" s="12"/>
      <c r="C26" s="245"/>
      <c r="D26" s="246" t="s">
        <v>139</v>
      </c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246"/>
      <c r="W26" s="246"/>
      <c r="X26" s="246"/>
      <c r="Y26" s="246"/>
      <c r="Z26" s="246"/>
      <c r="AA26" s="246"/>
      <c r="AB26" s="246"/>
      <c r="AC26" s="246"/>
      <c r="AD26" s="247"/>
      <c r="AE26" s="247"/>
      <c r="AF26" s="247"/>
      <c r="AG26" s="247"/>
      <c r="AH26" s="247"/>
      <c r="AI26" s="247"/>
      <c r="AJ26" s="247"/>
      <c r="AK26" s="248"/>
      <c r="AL26" s="248"/>
      <c r="AM26" s="248"/>
      <c r="AN26" s="249"/>
      <c r="AO26" s="250"/>
      <c r="AP26" s="250"/>
      <c r="AQ26" s="250"/>
      <c r="AR26" s="250"/>
      <c r="AS26" s="250"/>
      <c r="AT26" s="250"/>
      <c r="AU26" s="251"/>
      <c r="AV26" s="251"/>
      <c r="AW26" s="252"/>
      <c r="AX26" s="19"/>
      <c r="AY26" s="19"/>
      <c r="AZ26" s="12"/>
    </row>
    <row r="27" spans="1:52" ht="12.95" customHeight="1">
      <c r="A27" s="12"/>
      <c r="B27" s="17"/>
      <c r="C27" s="253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111"/>
      <c r="AE27" s="111"/>
      <c r="AF27" s="111"/>
      <c r="AG27" s="111"/>
      <c r="AH27" s="111"/>
      <c r="AI27" s="111"/>
      <c r="AJ27" s="111"/>
      <c r="AK27" s="255"/>
      <c r="AL27" s="255"/>
      <c r="AM27" s="255"/>
      <c r="AN27" s="96"/>
      <c r="AO27" s="96"/>
      <c r="AP27" s="96"/>
      <c r="AQ27" s="96"/>
      <c r="AR27" s="96"/>
      <c r="AS27" s="96"/>
      <c r="AT27" s="96"/>
      <c r="AU27" s="96"/>
      <c r="AV27" s="96"/>
      <c r="AW27" s="228"/>
      <c r="AX27" s="96"/>
      <c r="AY27" s="96"/>
      <c r="AZ27" s="47"/>
    </row>
    <row r="28" spans="1:52" ht="12.95" customHeight="1">
      <c r="A28" s="12"/>
      <c r="B28" s="17"/>
      <c r="C28" s="25"/>
      <c r="D28" s="256" t="s">
        <v>103</v>
      </c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8"/>
      <c r="AW28" s="259"/>
      <c r="AX28" s="99"/>
      <c r="AY28" s="260"/>
      <c r="AZ28" s="47"/>
    </row>
    <row r="29" spans="1:52" ht="12.95" customHeight="1">
      <c r="A29" s="12"/>
      <c r="B29" s="17"/>
      <c r="C29" s="25"/>
      <c r="D29" s="261"/>
      <c r="E29" s="262"/>
      <c r="F29" s="262"/>
      <c r="G29" s="262"/>
      <c r="H29" s="262"/>
      <c r="I29" s="262"/>
      <c r="J29" s="262"/>
      <c r="K29" s="262"/>
      <c r="L29" s="262"/>
      <c r="M29" s="262"/>
      <c r="N29" s="262"/>
      <c r="O29" s="262"/>
      <c r="P29" s="262"/>
      <c r="Q29" s="262"/>
      <c r="R29" s="262"/>
      <c r="S29" s="262"/>
      <c r="T29" s="262"/>
      <c r="U29" s="262"/>
      <c r="V29" s="262"/>
      <c r="W29" s="262"/>
      <c r="X29" s="262"/>
      <c r="Y29" s="262"/>
      <c r="Z29" s="262"/>
      <c r="AA29" s="262"/>
      <c r="AB29" s="262"/>
      <c r="AC29" s="262"/>
      <c r="AD29" s="262"/>
      <c r="AE29" s="262"/>
      <c r="AF29" s="262"/>
      <c r="AG29" s="262"/>
      <c r="AH29" s="262"/>
      <c r="AI29" s="262"/>
      <c r="AJ29" s="262"/>
      <c r="AK29" s="262"/>
      <c r="AL29" s="262"/>
      <c r="AM29" s="262"/>
      <c r="AN29" s="262"/>
      <c r="AO29" s="262"/>
      <c r="AP29" s="262"/>
      <c r="AQ29" s="262"/>
      <c r="AR29" s="262"/>
      <c r="AS29" s="262"/>
      <c r="AT29" s="262"/>
      <c r="AU29" s="262"/>
      <c r="AV29" s="263"/>
      <c r="AW29" s="259"/>
      <c r="AX29" s="99"/>
      <c r="AY29" s="260"/>
      <c r="AZ29" s="47"/>
    </row>
    <row r="30" spans="1:52" ht="5.25" customHeight="1">
      <c r="A30" s="12"/>
      <c r="B30" s="17"/>
      <c r="C30" s="25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47"/>
      <c r="Z30" s="12"/>
      <c r="AA30" s="12"/>
      <c r="AB30" s="17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47"/>
      <c r="AT30" s="47"/>
      <c r="AU30" s="47"/>
      <c r="AV30" s="47"/>
      <c r="AW30" s="259"/>
      <c r="AX30" s="99"/>
      <c r="AY30" s="260"/>
      <c r="AZ30" s="47"/>
    </row>
    <row r="31" spans="1:52" ht="12.95" customHeight="1">
      <c r="A31" s="12"/>
      <c r="B31" s="17"/>
      <c r="C31" s="264"/>
      <c r="D31" s="254" t="s">
        <v>140</v>
      </c>
      <c r="E31" s="254"/>
      <c r="F31" s="254"/>
      <c r="G31" s="254"/>
      <c r="H31" s="254"/>
      <c r="I31" s="254"/>
      <c r="J31" s="254"/>
      <c r="K31" s="254"/>
      <c r="L31" s="254"/>
      <c r="M31" s="254"/>
      <c r="N31" s="12"/>
      <c r="O31" s="256" t="s">
        <v>104</v>
      </c>
      <c r="P31" s="257"/>
      <c r="Q31" s="257"/>
      <c r="R31" s="257"/>
      <c r="S31" s="257"/>
      <c r="T31" s="257"/>
      <c r="U31" s="257"/>
      <c r="V31" s="257"/>
      <c r="W31" s="257"/>
      <c r="X31" s="257"/>
      <c r="Y31" s="257"/>
      <c r="Z31" s="257"/>
      <c r="AA31" s="257"/>
      <c r="AB31" s="257"/>
      <c r="AC31" s="257"/>
      <c r="AD31" s="257"/>
      <c r="AE31" s="257"/>
      <c r="AF31" s="257"/>
      <c r="AG31" s="257"/>
      <c r="AH31" s="257"/>
      <c r="AI31" s="257"/>
      <c r="AJ31" s="257"/>
      <c r="AK31" s="257"/>
      <c r="AL31" s="257"/>
      <c r="AM31" s="257"/>
      <c r="AN31" s="258"/>
      <c r="AO31" s="12"/>
      <c r="AP31" s="12"/>
      <c r="AQ31" s="12"/>
      <c r="AR31" s="12"/>
      <c r="AS31" s="47"/>
      <c r="AT31" s="47"/>
      <c r="AU31" s="47"/>
      <c r="AV31" s="47"/>
      <c r="AW31" s="259"/>
      <c r="AX31" s="99"/>
      <c r="AY31" s="260"/>
      <c r="AZ31" s="47"/>
    </row>
    <row r="32" spans="1:52" ht="12.95" customHeight="1">
      <c r="A32" s="12"/>
      <c r="B32" s="17"/>
      <c r="C32" s="26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12"/>
      <c r="O32" s="261"/>
      <c r="P32" s="262"/>
      <c r="Q32" s="262"/>
      <c r="R32" s="262"/>
      <c r="S32" s="262"/>
      <c r="T32" s="262"/>
      <c r="U32" s="262"/>
      <c r="V32" s="262"/>
      <c r="W32" s="262"/>
      <c r="X32" s="262"/>
      <c r="Y32" s="262"/>
      <c r="Z32" s="262"/>
      <c r="AA32" s="262"/>
      <c r="AB32" s="262"/>
      <c r="AC32" s="262"/>
      <c r="AD32" s="262"/>
      <c r="AE32" s="262"/>
      <c r="AF32" s="262"/>
      <c r="AG32" s="262"/>
      <c r="AH32" s="262"/>
      <c r="AI32" s="262"/>
      <c r="AJ32" s="262"/>
      <c r="AK32" s="262"/>
      <c r="AL32" s="262"/>
      <c r="AM32" s="262"/>
      <c r="AN32" s="263"/>
      <c r="AO32" s="12"/>
      <c r="AP32" s="12"/>
      <c r="AQ32" s="12"/>
      <c r="AR32" s="12"/>
      <c r="AS32" s="47"/>
      <c r="AT32" s="47"/>
      <c r="AU32" s="47"/>
      <c r="AV32" s="47"/>
      <c r="AW32" s="259"/>
      <c r="AX32" s="99"/>
      <c r="AY32" s="260"/>
      <c r="AZ32" s="47"/>
    </row>
    <row r="33" spans="1:52" ht="6" customHeight="1">
      <c r="A33" s="12"/>
      <c r="B33" s="17"/>
      <c r="C33" s="25"/>
      <c r="D33" s="111"/>
      <c r="E33" s="111"/>
      <c r="F33" s="111"/>
      <c r="G33" s="111"/>
      <c r="H33" s="111"/>
      <c r="I33" s="111"/>
      <c r="J33" s="111"/>
      <c r="K33" s="12"/>
      <c r="L33" s="12"/>
      <c r="M33" s="31"/>
      <c r="N33" s="31"/>
      <c r="O33" s="12"/>
      <c r="P33" s="12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12"/>
      <c r="AG33" s="12"/>
      <c r="AH33" s="111"/>
      <c r="AI33" s="111"/>
      <c r="AJ33" s="111"/>
      <c r="AK33" s="111"/>
      <c r="AL33" s="111"/>
      <c r="AM33" s="111"/>
      <c r="AN33" s="111"/>
      <c r="AO33" s="12"/>
      <c r="AP33" s="31"/>
      <c r="AQ33" s="31"/>
      <c r="AR33" s="12"/>
      <c r="AS33" s="47"/>
      <c r="AT33" s="47"/>
      <c r="AU33" s="47"/>
      <c r="AV33" s="47"/>
      <c r="AW33" s="259"/>
      <c r="AX33" s="99"/>
      <c r="AY33" s="260"/>
      <c r="AZ33" s="47"/>
    </row>
    <row r="34" spans="1:52" ht="12.95" customHeight="1">
      <c r="A34" s="18"/>
      <c r="B34" s="123"/>
      <c r="C34" s="265"/>
      <c r="D34" s="266" t="s">
        <v>141</v>
      </c>
      <c r="E34" s="266"/>
      <c r="F34" s="266"/>
      <c r="G34" s="266"/>
      <c r="H34" s="266"/>
      <c r="I34" s="266"/>
      <c r="J34" s="266"/>
      <c r="K34" s="266"/>
      <c r="L34" s="266"/>
      <c r="M34" s="266"/>
      <c r="N34" s="266"/>
      <c r="O34" s="266"/>
      <c r="P34" s="266"/>
      <c r="Q34" s="266"/>
      <c r="R34" s="266"/>
      <c r="S34" s="266"/>
      <c r="T34" s="266"/>
      <c r="U34" s="266"/>
      <c r="V34" s="266"/>
      <c r="W34" s="266"/>
      <c r="X34" s="266"/>
      <c r="Y34" s="266"/>
      <c r="Z34" s="266"/>
      <c r="AA34" s="266"/>
      <c r="AB34" s="266"/>
      <c r="AC34" s="266"/>
      <c r="AD34" s="266"/>
      <c r="AE34" s="266"/>
      <c r="AF34" s="266"/>
      <c r="AG34" s="266"/>
      <c r="AH34" s="266"/>
      <c r="AI34" s="101"/>
      <c r="AJ34" s="101"/>
      <c r="AK34" s="101"/>
      <c r="AL34" s="101"/>
      <c r="AM34" s="12"/>
      <c r="AN34" s="12"/>
      <c r="AO34" s="31"/>
      <c r="AP34" s="31"/>
      <c r="AQ34" s="31"/>
      <c r="AR34" s="31"/>
      <c r="AS34" s="31"/>
      <c r="AT34" s="31"/>
      <c r="AU34" s="31"/>
      <c r="AV34" s="31"/>
      <c r="AW34" s="267"/>
      <c r="AX34" s="31"/>
      <c r="AY34" s="31"/>
      <c r="AZ34" s="31"/>
    </row>
    <row r="35" spans="1:52" ht="12.95" customHeight="1">
      <c r="A35" s="18"/>
      <c r="B35" s="123"/>
      <c r="C35" s="25"/>
      <c r="D35" s="266"/>
      <c r="E35" s="266"/>
      <c r="F35" s="266"/>
      <c r="G35" s="266"/>
      <c r="H35" s="266"/>
      <c r="I35" s="266"/>
      <c r="J35" s="266"/>
      <c r="K35" s="266"/>
      <c r="L35" s="266"/>
      <c r="M35" s="266"/>
      <c r="N35" s="266"/>
      <c r="O35" s="266"/>
      <c r="P35" s="266"/>
      <c r="Q35" s="266"/>
      <c r="R35" s="266"/>
      <c r="S35" s="266"/>
      <c r="T35" s="266"/>
      <c r="U35" s="266"/>
      <c r="V35" s="266"/>
      <c r="W35" s="266"/>
      <c r="X35" s="266"/>
      <c r="Y35" s="266"/>
      <c r="Z35" s="266"/>
      <c r="AA35" s="266"/>
      <c r="AB35" s="266"/>
      <c r="AC35" s="266"/>
      <c r="AD35" s="266"/>
      <c r="AE35" s="266"/>
      <c r="AF35" s="266"/>
      <c r="AG35" s="266"/>
      <c r="AH35" s="266"/>
      <c r="AI35" s="101"/>
      <c r="AJ35" s="101"/>
      <c r="AK35" s="101"/>
      <c r="AL35" s="101"/>
      <c r="AM35" s="12"/>
      <c r="AN35" s="12"/>
      <c r="AO35" s="101"/>
      <c r="AP35" s="101"/>
      <c r="AQ35" s="101"/>
      <c r="AR35" s="101"/>
      <c r="AS35" s="101"/>
      <c r="AT35" s="101"/>
      <c r="AU35" s="101"/>
      <c r="AV35" s="101"/>
      <c r="AW35" s="268"/>
      <c r="AX35" s="101"/>
      <c r="AY35" s="101"/>
      <c r="AZ35" s="12"/>
    </row>
    <row r="36" spans="1:52" ht="5.25" customHeight="1">
      <c r="A36" s="18"/>
      <c r="B36" s="123"/>
      <c r="C36" s="269"/>
      <c r="D36" s="21"/>
      <c r="E36" s="21"/>
      <c r="F36" s="21"/>
      <c r="G36" s="21"/>
      <c r="H36" s="21"/>
      <c r="I36" s="46"/>
      <c r="J36" s="21"/>
      <c r="K36" s="21"/>
      <c r="L36" s="21"/>
      <c r="M36" s="21"/>
      <c r="N36" s="21"/>
      <c r="O36" s="46"/>
      <c r="P36" s="21"/>
      <c r="Q36" s="21"/>
      <c r="R36" s="270"/>
      <c r="S36" s="21"/>
      <c r="T36" s="21"/>
      <c r="U36" s="21"/>
      <c r="V36" s="12"/>
      <c r="W36" s="21"/>
      <c r="X36" s="21"/>
      <c r="Y36" s="21"/>
      <c r="Z36" s="21"/>
      <c r="AA36" s="271"/>
      <c r="AB36" s="101"/>
      <c r="AC36" s="101"/>
      <c r="AD36" s="101"/>
      <c r="AE36" s="12"/>
      <c r="AF36" s="101"/>
      <c r="AG36" s="101"/>
      <c r="AH36" s="272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268"/>
      <c r="AX36" s="101"/>
      <c r="AY36" s="12"/>
      <c r="AZ36" s="12"/>
    </row>
    <row r="37" spans="1:52" ht="12.95" customHeight="1">
      <c r="A37" s="18"/>
      <c r="B37" s="123"/>
      <c r="C37" s="273"/>
      <c r="D37" s="274" t="s">
        <v>106</v>
      </c>
      <c r="E37" s="275"/>
      <c r="F37" s="275"/>
      <c r="G37" s="275"/>
      <c r="H37" s="275"/>
      <c r="I37" s="275"/>
      <c r="J37" s="275"/>
      <c r="K37" s="275"/>
      <c r="L37" s="275"/>
      <c r="M37" s="275"/>
      <c r="N37" s="275"/>
      <c r="O37" s="275"/>
      <c r="P37" s="275"/>
      <c r="Q37" s="275"/>
      <c r="R37" s="275"/>
      <c r="S37" s="275"/>
      <c r="T37" s="275"/>
      <c r="U37" s="275"/>
      <c r="V37" s="275"/>
      <c r="W37" s="275"/>
      <c r="X37" s="275"/>
      <c r="Y37" s="275"/>
      <c r="Z37" s="275"/>
      <c r="AA37" s="275"/>
      <c r="AB37" s="275"/>
      <c r="AC37" s="275"/>
      <c r="AD37" s="275"/>
      <c r="AE37" s="275"/>
      <c r="AF37" s="275"/>
      <c r="AG37" s="275"/>
      <c r="AH37" s="275"/>
      <c r="AI37" s="276"/>
      <c r="AJ37" s="12"/>
      <c r="AK37" s="277" t="s">
        <v>142</v>
      </c>
      <c r="AL37" s="278"/>
      <c r="AM37" s="278"/>
      <c r="AN37" s="279"/>
      <c r="AO37" s="12"/>
      <c r="AP37" s="280" t="s">
        <v>8</v>
      </c>
      <c r="AQ37" s="281"/>
      <c r="AR37" s="281"/>
      <c r="AS37" s="281"/>
      <c r="AT37" s="281"/>
      <c r="AU37" s="281"/>
      <c r="AV37" s="282"/>
      <c r="AW37" s="15"/>
      <c r="AX37" s="12"/>
      <c r="AY37" s="12"/>
      <c r="AZ37" s="12"/>
    </row>
    <row r="38" spans="1:52" ht="12.95" customHeight="1">
      <c r="A38" s="18"/>
      <c r="B38" s="123"/>
      <c r="C38" s="269"/>
      <c r="D38" s="283"/>
      <c r="E38" s="284"/>
      <c r="F38" s="284"/>
      <c r="G38" s="284"/>
      <c r="H38" s="284"/>
      <c r="I38" s="284"/>
      <c r="J38" s="284"/>
      <c r="K38" s="284"/>
      <c r="L38" s="284"/>
      <c r="M38" s="284"/>
      <c r="N38" s="284"/>
      <c r="O38" s="284"/>
      <c r="P38" s="284"/>
      <c r="Q38" s="284"/>
      <c r="R38" s="284"/>
      <c r="S38" s="284"/>
      <c r="T38" s="284"/>
      <c r="U38" s="284"/>
      <c r="V38" s="284"/>
      <c r="W38" s="284"/>
      <c r="X38" s="284"/>
      <c r="Y38" s="284"/>
      <c r="Z38" s="284"/>
      <c r="AA38" s="284"/>
      <c r="AB38" s="284"/>
      <c r="AC38" s="284"/>
      <c r="AD38" s="284"/>
      <c r="AE38" s="284"/>
      <c r="AF38" s="284"/>
      <c r="AG38" s="284"/>
      <c r="AH38" s="284"/>
      <c r="AI38" s="285"/>
      <c r="AJ38" s="23"/>
      <c r="AK38" s="286"/>
      <c r="AL38" s="287"/>
      <c r="AM38" s="287"/>
      <c r="AN38" s="288"/>
      <c r="AO38" s="23"/>
      <c r="AP38" s="289"/>
      <c r="AQ38" s="290"/>
      <c r="AR38" s="290"/>
      <c r="AS38" s="290"/>
      <c r="AT38" s="290"/>
      <c r="AU38" s="290"/>
      <c r="AV38" s="291"/>
      <c r="AW38" s="75"/>
      <c r="AX38" s="23"/>
      <c r="AY38" s="12"/>
      <c r="AZ38" s="12"/>
    </row>
    <row r="39" spans="1:52" ht="5.25" customHeight="1">
      <c r="A39" s="18"/>
      <c r="B39" s="123"/>
      <c r="C39" s="292"/>
      <c r="D39" s="293"/>
      <c r="E39" s="293"/>
      <c r="F39" s="293"/>
      <c r="G39" s="293"/>
      <c r="H39" s="293"/>
      <c r="I39" s="293"/>
      <c r="J39" s="293"/>
      <c r="K39" s="293"/>
      <c r="L39" s="293"/>
      <c r="M39" s="293"/>
      <c r="N39" s="293"/>
      <c r="O39" s="294"/>
      <c r="P39" s="294"/>
      <c r="Q39" s="294"/>
      <c r="R39" s="294"/>
      <c r="S39" s="294"/>
      <c r="T39" s="294"/>
      <c r="U39" s="294"/>
      <c r="V39" s="294"/>
      <c r="W39" s="294"/>
      <c r="X39" s="294"/>
      <c r="Y39" s="294"/>
      <c r="Z39" s="12"/>
      <c r="AA39" s="12"/>
      <c r="AB39" s="12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75"/>
      <c r="AX39" s="23"/>
      <c r="AY39" s="12"/>
      <c r="AZ39" s="12"/>
    </row>
    <row r="40" spans="1:52" ht="12.75" customHeight="1">
      <c r="A40" s="18"/>
      <c r="B40" s="123"/>
      <c r="C40" s="295"/>
      <c r="D40" s="254" t="s">
        <v>143</v>
      </c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254"/>
      <c r="P40" s="254"/>
      <c r="Q40" s="254"/>
      <c r="R40" s="254"/>
      <c r="S40" s="296" t="s">
        <v>2</v>
      </c>
      <c r="T40" s="297"/>
      <c r="U40" s="297"/>
      <c r="V40" s="297"/>
      <c r="W40" s="297"/>
      <c r="X40" s="297"/>
      <c r="Y40" s="298"/>
      <c r="Z40" s="32" t="s">
        <v>144</v>
      </c>
      <c r="AA40" s="32"/>
      <c r="AB40" s="32"/>
      <c r="AC40" s="32"/>
      <c r="AD40" s="32"/>
      <c r="AE40" s="299" t="s">
        <v>108</v>
      </c>
      <c r="AF40" s="300"/>
      <c r="AG40" s="300"/>
      <c r="AH40" s="300"/>
      <c r="AI40" s="300"/>
      <c r="AJ40" s="301"/>
      <c r="AK40" s="302" t="s">
        <v>145</v>
      </c>
      <c r="AL40" s="32"/>
      <c r="AM40" s="32"/>
      <c r="AN40" s="32"/>
      <c r="AO40" s="32"/>
      <c r="AP40" s="32"/>
      <c r="AQ40" s="299" t="s">
        <v>105</v>
      </c>
      <c r="AR40" s="300"/>
      <c r="AS40" s="300"/>
      <c r="AT40" s="300"/>
      <c r="AU40" s="300"/>
      <c r="AV40" s="301"/>
      <c r="AW40" s="303"/>
      <c r="AX40" s="205"/>
      <c r="AY40" s="99"/>
      <c r="AZ40" s="12"/>
    </row>
    <row r="41" spans="1:52" s="12" customFormat="1" ht="12.95" customHeight="1">
      <c r="A41" s="18"/>
      <c r="B41" s="72"/>
      <c r="C41" s="30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305"/>
      <c r="T41" s="306"/>
      <c r="U41" s="306"/>
      <c r="V41" s="306"/>
      <c r="W41" s="306"/>
      <c r="X41" s="306"/>
      <c r="Y41" s="307"/>
      <c r="Z41" s="32"/>
      <c r="AA41" s="32"/>
      <c r="AB41" s="32"/>
      <c r="AC41" s="32"/>
      <c r="AD41" s="32"/>
      <c r="AE41" s="308"/>
      <c r="AF41" s="309"/>
      <c r="AG41" s="309"/>
      <c r="AH41" s="309"/>
      <c r="AI41" s="309"/>
      <c r="AJ41" s="310"/>
      <c r="AK41" s="302"/>
      <c r="AL41" s="32"/>
      <c r="AM41" s="32"/>
      <c r="AN41" s="32"/>
      <c r="AO41" s="32"/>
      <c r="AP41" s="32"/>
      <c r="AQ41" s="308"/>
      <c r="AR41" s="309"/>
      <c r="AS41" s="309"/>
      <c r="AT41" s="309"/>
      <c r="AU41" s="309"/>
      <c r="AV41" s="310"/>
      <c r="AW41" s="311"/>
      <c r="AX41" s="72"/>
      <c r="AY41" s="72"/>
      <c r="AZ41" s="72"/>
    </row>
    <row r="42" spans="1:52" s="12" customFormat="1" ht="5.25" customHeight="1">
      <c r="A42" s="18"/>
      <c r="B42" s="123"/>
      <c r="C42" s="312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313"/>
      <c r="AA42" s="313"/>
      <c r="AB42" s="313"/>
      <c r="AC42" s="313"/>
      <c r="AD42" s="313"/>
      <c r="AE42" s="313"/>
      <c r="AF42" s="313"/>
      <c r="AG42" s="313"/>
      <c r="AH42" s="313"/>
      <c r="AI42" s="313"/>
      <c r="AJ42" s="313"/>
      <c r="AK42" s="313"/>
      <c r="AL42" s="313"/>
      <c r="AM42" s="313"/>
      <c r="AN42" s="313"/>
      <c r="AO42" s="313"/>
      <c r="AP42" s="313"/>
      <c r="AQ42" s="313"/>
      <c r="AR42" s="313"/>
      <c r="AS42" s="313"/>
      <c r="AT42" s="313"/>
      <c r="AU42" s="313"/>
      <c r="AV42" s="313"/>
      <c r="AW42" s="314"/>
      <c r="AX42" s="313"/>
      <c r="AY42" s="315"/>
      <c r="AZ42" s="22"/>
    </row>
    <row r="43" spans="1:52" s="12" customFormat="1" ht="12.95" customHeight="1">
      <c r="A43" s="18"/>
      <c r="B43" s="123"/>
      <c r="C43" s="316"/>
      <c r="D43" s="32" t="s">
        <v>146</v>
      </c>
      <c r="E43" s="32"/>
      <c r="F43" s="32"/>
      <c r="G43" s="32"/>
      <c r="H43" s="32"/>
      <c r="I43" s="32"/>
      <c r="J43" s="32"/>
      <c r="K43" s="27"/>
      <c r="L43" s="280" t="s">
        <v>109</v>
      </c>
      <c r="M43" s="281"/>
      <c r="N43" s="281"/>
      <c r="O43" s="281"/>
      <c r="P43" s="281"/>
      <c r="Q43" s="281"/>
      <c r="R43" s="282"/>
      <c r="S43" s="70"/>
      <c r="T43" s="32" t="s">
        <v>147</v>
      </c>
      <c r="U43" s="32"/>
      <c r="V43" s="32"/>
      <c r="W43" s="70"/>
      <c r="X43" s="280" t="s">
        <v>110</v>
      </c>
      <c r="Y43" s="281"/>
      <c r="Z43" s="281"/>
      <c r="AA43" s="281"/>
      <c r="AB43" s="281"/>
      <c r="AC43" s="281"/>
      <c r="AD43" s="282"/>
      <c r="AE43" s="70"/>
      <c r="AF43" s="32" t="s">
        <v>148</v>
      </c>
      <c r="AG43" s="32"/>
      <c r="AH43" s="32"/>
      <c r="AI43" s="32"/>
      <c r="AJ43" s="317" t="s">
        <v>2</v>
      </c>
      <c r="AK43" s="300"/>
      <c r="AL43" s="300"/>
      <c r="AM43" s="300"/>
      <c r="AN43" s="300"/>
      <c r="AO43" s="300"/>
      <c r="AP43" s="300"/>
      <c r="AQ43" s="300"/>
      <c r="AR43" s="300"/>
      <c r="AS43" s="300"/>
      <c r="AT43" s="300"/>
      <c r="AU43" s="300"/>
      <c r="AV43" s="301"/>
      <c r="AW43" s="318"/>
      <c r="AX43" s="70"/>
      <c r="AY43" s="70"/>
      <c r="AZ43" s="27"/>
    </row>
    <row r="44" spans="1:52" s="12" customFormat="1" ht="12.95" customHeight="1">
      <c r="A44" s="18"/>
      <c r="B44" s="123"/>
      <c r="C44" s="312"/>
      <c r="D44" s="32"/>
      <c r="E44" s="32"/>
      <c r="F44" s="32"/>
      <c r="G44" s="32"/>
      <c r="H44" s="32"/>
      <c r="I44" s="32"/>
      <c r="J44" s="32"/>
      <c r="K44" s="21"/>
      <c r="L44" s="289"/>
      <c r="M44" s="290"/>
      <c r="N44" s="290"/>
      <c r="O44" s="290"/>
      <c r="P44" s="290"/>
      <c r="Q44" s="290"/>
      <c r="R44" s="291"/>
      <c r="S44" s="124"/>
      <c r="T44" s="32"/>
      <c r="U44" s="32"/>
      <c r="V44" s="32"/>
      <c r="W44" s="124"/>
      <c r="X44" s="289"/>
      <c r="Y44" s="290"/>
      <c r="Z44" s="290"/>
      <c r="AA44" s="290"/>
      <c r="AB44" s="290"/>
      <c r="AC44" s="290"/>
      <c r="AD44" s="291"/>
      <c r="AE44" s="124"/>
      <c r="AF44" s="32"/>
      <c r="AG44" s="32"/>
      <c r="AH44" s="32"/>
      <c r="AI44" s="32"/>
      <c r="AJ44" s="308"/>
      <c r="AK44" s="309"/>
      <c r="AL44" s="309"/>
      <c r="AM44" s="309"/>
      <c r="AN44" s="309"/>
      <c r="AO44" s="309"/>
      <c r="AP44" s="309"/>
      <c r="AQ44" s="309"/>
      <c r="AR44" s="309"/>
      <c r="AS44" s="309"/>
      <c r="AT44" s="309"/>
      <c r="AU44" s="309"/>
      <c r="AV44" s="310"/>
      <c r="AW44" s="319"/>
      <c r="AX44" s="125"/>
      <c r="AY44" s="60"/>
      <c r="AZ44" s="60"/>
    </row>
    <row r="45" spans="1:52" s="12" customFormat="1" ht="12.95" customHeight="1">
      <c r="A45" s="18"/>
      <c r="B45" s="123"/>
      <c r="C45" s="320"/>
      <c r="D45" s="167"/>
      <c r="E45" s="167"/>
      <c r="F45" s="167"/>
      <c r="G45" s="167"/>
      <c r="H45" s="167"/>
      <c r="I45" s="167"/>
      <c r="J45" s="167"/>
      <c r="K45" s="167"/>
      <c r="L45" s="242"/>
      <c r="M45" s="242"/>
      <c r="N45" s="242"/>
      <c r="O45" s="242"/>
      <c r="P45" s="242"/>
      <c r="Q45" s="242"/>
      <c r="R45" s="242"/>
      <c r="S45" s="242"/>
      <c r="T45" s="242"/>
      <c r="U45" s="242"/>
      <c r="V45" s="242"/>
      <c r="W45" s="242"/>
      <c r="X45" s="242"/>
      <c r="Y45" s="242"/>
      <c r="Z45" s="242"/>
      <c r="AA45" s="242"/>
      <c r="AB45" s="242"/>
      <c r="AC45" s="242"/>
      <c r="AD45" s="242"/>
      <c r="AE45" s="242"/>
      <c r="AF45" s="242"/>
      <c r="AG45" s="242"/>
      <c r="AH45" s="242"/>
      <c r="AI45" s="242"/>
      <c r="AJ45" s="242"/>
      <c r="AK45" s="242"/>
      <c r="AL45" s="242"/>
      <c r="AM45" s="242"/>
      <c r="AN45" s="242"/>
      <c r="AO45" s="242"/>
      <c r="AP45" s="242"/>
      <c r="AQ45" s="242"/>
      <c r="AR45" s="242"/>
      <c r="AS45" s="242"/>
      <c r="AT45" s="242"/>
      <c r="AU45" s="242"/>
      <c r="AV45" s="242"/>
      <c r="AW45" s="321"/>
      <c r="AX45" s="125"/>
      <c r="AY45" s="60"/>
      <c r="AZ45" s="60"/>
    </row>
    <row r="46" spans="1:52" s="12" customFormat="1" ht="11.25" customHeight="1">
      <c r="A46" s="18"/>
      <c r="B46" s="123"/>
      <c r="C46" s="322"/>
      <c r="D46" s="323"/>
      <c r="E46" s="323"/>
      <c r="F46" s="323"/>
      <c r="G46" s="323"/>
      <c r="H46" s="323"/>
      <c r="I46" s="323"/>
      <c r="J46" s="323"/>
      <c r="K46" s="323"/>
      <c r="L46" s="324"/>
      <c r="M46" s="324"/>
      <c r="N46" s="324"/>
      <c r="O46" s="324"/>
      <c r="P46" s="324"/>
      <c r="Q46" s="324"/>
      <c r="R46" s="324"/>
      <c r="S46" s="324"/>
      <c r="T46" s="324"/>
      <c r="U46" s="324"/>
      <c r="V46" s="324"/>
      <c r="W46" s="324"/>
      <c r="X46" s="324"/>
      <c r="Y46" s="324"/>
      <c r="Z46" s="324"/>
      <c r="AA46" s="324"/>
      <c r="AB46" s="324"/>
      <c r="AC46" s="324"/>
      <c r="AD46" s="324"/>
      <c r="AE46" s="324"/>
      <c r="AF46" s="324"/>
      <c r="AG46" s="324"/>
      <c r="AH46" s="324"/>
      <c r="AI46" s="324"/>
      <c r="AJ46" s="324"/>
      <c r="AK46" s="324"/>
      <c r="AL46" s="324"/>
      <c r="AM46" s="324"/>
      <c r="AN46" s="324"/>
      <c r="AO46" s="324"/>
      <c r="AP46" s="324"/>
      <c r="AQ46" s="324"/>
      <c r="AR46" s="324"/>
      <c r="AS46" s="324"/>
      <c r="AT46" s="324"/>
      <c r="AU46" s="324"/>
      <c r="AV46" s="324"/>
      <c r="AW46" s="324"/>
      <c r="AX46" s="125"/>
      <c r="AY46" s="60"/>
      <c r="AZ46" s="60"/>
    </row>
    <row r="47" spans="1:52" s="12" customFormat="1" ht="8.25" customHeight="1">
      <c r="A47" s="18"/>
      <c r="B47" s="123"/>
      <c r="C47" s="325"/>
      <c r="D47" s="326"/>
      <c r="E47" s="326"/>
      <c r="F47" s="326"/>
      <c r="G47" s="326"/>
      <c r="H47" s="326"/>
      <c r="I47" s="326"/>
      <c r="J47" s="326"/>
      <c r="K47" s="326"/>
      <c r="L47" s="326"/>
      <c r="M47" s="326"/>
      <c r="N47" s="326"/>
      <c r="O47" s="327"/>
      <c r="P47" s="327"/>
      <c r="Q47" s="327"/>
      <c r="R47" s="327"/>
      <c r="S47" s="327"/>
      <c r="T47" s="328"/>
      <c r="U47" s="327"/>
      <c r="V47" s="327"/>
      <c r="W47" s="327"/>
      <c r="X47" s="327"/>
      <c r="Y47" s="327"/>
      <c r="Z47" s="329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249"/>
      <c r="AN47" s="249"/>
      <c r="AO47" s="330"/>
      <c r="AP47" s="330"/>
      <c r="AQ47" s="330"/>
      <c r="AR47" s="330"/>
      <c r="AS47" s="249"/>
      <c r="AT47" s="249"/>
      <c r="AU47" s="249"/>
      <c r="AV47" s="249"/>
      <c r="AW47" s="331"/>
      <c r="AX47" s="60"/>
      <c r="AY47" s="60"/>
      <c r="AZ47" s="60"/>
    </row>
    <row r="48" spans="1:52" s="12" customFormat="1" ht="12.95" customHeight="1">
      <c r="A48" s="18"/>
      <c r="B48" s="123"/>
      <c r="C48" s="25"/>
      <c r="D48" s="32" t="s">
        <v>149</v>
      </c>
      <c r="E48" s="32"/>
      <c r="F48" s="32"/>
      <c r="G48" s="32"/>
      <c r="H48" s="32"/>
      <c r="I48" s="32"/>
      <c r="J48" s="32"/>
      <c r="K48" s="32"/>
      <c r="L48" s="32"/>
      <c r="M48" s="32"/>
      <c r="N48" s="41"/>
      <c r="O48" s="332">
        <v>48</v>
      </c>
      <c r="P48" s="333"/>
      <c r="Q48" s="333"/>
      <c r="R48" s="334"/>
      <c r="S48" s="141"/>
      <c r="T48" s="32" t="s">
        <v>150</v>
      </c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41"/>
      <c r="AF48" s="332">
        <v>0</v>
      </c>
      <c r="AG48" s="333"/>
      <c r="AH48" s="333"/>
      <c r="AI48" s="334"/>
      <c r="AJ48" s="141"/>
      <c r="AK48" s="335" t="s">
        <v>151</v>
      </c>
      <c r="AL48" s="335"/>
      <c r="AM48" s="335"/>
      <c r="AN48" s="335"/>
      <c r="AO48" s="335"/>
      <c r="AP48" s="335"/>
      <c r="AQ48" s="335"/>
      <c r="AR48" s="125"/>
      <c r="AS48" s="332">
        <v>0</v>
      </c>
      <c r="AT48" s="333"/>
      <c r="AU48" s="333"/>
      <c r="AV48" s="334"/>
      <c r="AW48" s="319"/>
      <c r="AX48" s="125"/>
      <c r="AY48" s="159"/>
      <c r="AZ48" s="206"/>
    </row>
    <row r="49" spans="1:52" s="12" customFormat="1" ht="12.95" customHeight="1">
      <c r="B49" s="123"/>
      <c r="C49" s="25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41"/>
      <c r="O49" s="336"/>
      <c r="P49" s="337"/>
      <c r="Q49" s="337"/>
      <c r="R49" s="338"/>
      <c r="S49" s="141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41"/>
      <c r="AF49" s="336"/>
      <c r="AG49" s="337"/>
      <c r="AH49" s="337"/>
      <c r="AI49" s="338"/>
      <c r="AJ49" s="141"/>
      <c r="AK49" s="335"/>
      <c r="AL49" s="335"/>
      <c r="AM49" s="335"/>
      <c r="AN49" s="335"/>
      <c r="AO49" s="335"/>
      <c r="AP49" s="335"/>
      <c r="AQ49" s="335"/>
      <c r="AR49" s="127"/>
      <c r="AS49" s="336"/>
      <c r="AT49" s="337"/>
      <c r="AU49" s="337"/>
      <c r="AV49" s="338"/>
      <c r="AW49" s="339"/>
      <c r="AX49" s="125"/>
      <c r="AY49" s="60"/>
      <c r="AZ49" s="60"/>
    </row>
    <row r="50" spans="1:52" s="12" customFormat="1" ht="12.95" customHeight="1">
      <c r="B50" s="123"/>
      <c r="C50" s="25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41"/>
      <c r="O50" s="162"/>
      <c r="P50" s="340" t="s">
        <v>152</v>
      </c>
      <c r="Q50" s="340"/>
      <c r="R50" s="162"/>
      <c r="S50" s="14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41"/>
      <c r="AF50" s="162"/>
      <c r="AG50" s="340" t="s">
        <v>153</v>
      </c>
      <c r="AH50" s="340"/>
      <c r="AI50" s="162"/>
      <c r="AJ50" s="141"/>
      <c r="AK50" s="164"/>
      <c r="AL50" s="164"/>
      <c r="AM50" s="164"/>
      <c r="AN50" s="164"/>
      <c r="AO50" s="164"/>
      <c r="AP50" s="164"/>
      <c r="AQ50" s="164"/>
      <c r="AR50" s="127"/>
      <c r="AS50" s="162"/>
      <c r="AT50" s="340" t="s">
        <v>154</v>
      </c>
      <c r="AU50" s="340"/>
      <c r="AV50" s="162"/>
      <c r="AW50" s="339"/>
      <c r="AX50" s="125"/>
      <c r="AY50" s="60"/>
      <c r="AZ50" s="60"/>
    </row>
    <row r="51" spans="1:52" s="12" customFormat="1" ht="8.25" customHeight="1">
      <c r="B51" s="123"/>
      <c r="C51" s="165"/>
      <c r="D51" s="237"/>
      <c r="E51" s="237"/>
      <c r="F51" s="237"/>
      <c r="G51" s="237"/>
      <c r="H51" s="237"/>
      <c r="I51" s="237"/>
      <c r="J51" s="237"/>
      <c r="K51" s="237"/>
      <c r="L51" s="237"/>
      <c r="M51" s="237"/>
      <c r="N51" s="237"/>
      <c r="O51" s="237"/>
      <c r="P51" s="239"/>
      <c r="Q51" s="239"/>
      <c r="R51" s="237"/>
      <c r="S51" s="237"/>
      <c r="T51" s="237"/>
      <c r="U51" s="237"/>
      <c r="V51" s="237"/>
      <c r="W51" s="237"/>
      <c r="X51" s="237"/>
      <c r="Y51" s="237"/>
      <c r="Z51" s="237"/>
      <c r="AA51" s="237"/>
      <c r="AB51" s="341"/>
      <c r="AC51" s="342"/>
      <c r="AD51" s="342"/>
      <c r="AE51" s="342"/>
      <c r="AF51" s="342"/>
      <c r="AG51" s="342"/>
      <c r="AH51" s="342"/>
      <c r="AI51" s="342"/>
      <c r="AJ51" s="342"/>
      <c r="AK51" s="342"/>
      <c r="AL51" s="342"/>
      <c r="AM51" s="342"/>
      <c r="AN51" s="342"/>
      <c r="AO51" s="342"/>
      <c r="AP51" s="342"/>
      <c r="AQ51" s="342"/>
      <c r="AR51" s="342"/>
      <c r="AS51" s="342"/>
      <c r="AT51" s="342"/>
      <c r="AU51" s="342"/>
      <c r="AV51" s="342"/>
      <c r="AW51" s="343"/>
      <c r="AX51" s="47"/>
      <c r="AY51" s="60"/>
      <c r="AZ51" s="60"/>
    </row>
    <row r="52" spans="1:52" s="12" customFormat="1" ht="12.95" customHeight="1">
      <c r="B52" s="123"/>
      <c r="C52" s="344"/>
      <c r="D52" s="345"/>
      <c r="E52" s="345"/>
      <c r="F52" s="345"/>
      <c r="G52" s="345"/>
      <c r="H52" s="345"/>
      <c r="I52" s="345"/>
      <c r="J52" s="345"/>
      <c r="K52" s="345"/>
      <c r="L52" s="346"/>
      <c r="M52" s="346"/>
      <c r="N52" s="346"/>
      <c r="O52" s="346"/>
      <c r="P52" s="346"/>
      <c r="Q52" s="346"/>
      <c r="R52" s="346"/>
      <c r="S52" s="346"/>
      <c r="T52" s="346"/>
      <c r="U52" s="346"/>
      <c r="V52" s="346"/>
      <c r="W52" s="4"/>
      <c r="X52" s="346"/>
      <c r="Y52" s="346"/>
      <c r="Z52" s="345"/>
      <c r="AA52" s="345"/>
      <c r="AB52" s="346"/>
      <c r="AC52" s="346"/>
      <c r="AD52" s="346"/>
      <c r="AE52" s="346"/>
      <c r="AF52" s="346"/>
      <c r="AG52" s="346"/>
      <c r="AH52" s="346"/>
      <c r="AI52" s="346"/>
      <c r="AJ52" s="346"/>
      <c r="AK52" s="346"/>
      <c r="AL52" s="347"/>
      <c r="AM52" s="348"/>
      <c r="AN52" s="348"/>
      <c r="AO52" s="348"/>
      <c r="AP52" s="346"/>
      <c r="AQ52" s="346"/>
      <c r="AR52" s="346"/>
      <c r="AS52" s="346"/>
      <c r="AT52" s="346"/>
      <c r="AU52" s="346"/>
      <c r="AV52" s="346"/>
      <c r="AW52" s="349"/>
      <c r="AX52" s="149"/>
      <c r="AY52" s="153"/>
      <c r="AZ52" s="153"/>
    </row>
    <row r="53" spans="1:52" s="12" customFormat="1" ht="12.95" customHeight="1">
      <c r="B53" s="123"/>
      <c r="C53" s="312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56" t="s">
        <v>155</v>
      </c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124"/>
      <c r="AH53" s="350">
        <f>O48+AF48+AS48</f>
        <v>48</v>
      </c>
      <c r="AI53" s="351"/>
      <c r="AJ53" s="351"/>
      <c r="AK53" s="351"/>
      <c r="AL53" s="351"/>
      <c r="AM53" s="352"/>
      <c r="AN53" s="125"/>
      <c r="AO53" s="125"/>
      <c r="AP53" s="125"/>
      <c r="AQ53" s="125"/>
      <c r="AR53" s="125"/>
      <c r="AS53" s="125"/>
      <c r="AT53" s="125"/>
      <c r="AU53" s="125"/>
      <c r="AV53" s="125"/>
      <c r="AW53" s="319"/>
      <c r="AX53" s="149"/>
      <c r="AY53" s="153"/>
      <c r="AZ53" s="153"/>
    </row>
    <row r="54" spans="1:52" s="12" customFormat="1" ht="12.95" customHeight="1">
      <c r="A54" s="18"/>
      <c r="B54" s="123"/>
      <c r="C54" s="353"/>
      <c r="D54" s="21"/>
      <c r="E54" s="21"/>
      <c r="F54" s="21"/>
      <c r="G54" s="21"/>
      <c r="H54" s="124"/>
      <c r="I54" s="124"/>
      <c r="J54" s="124"/>
      <c r="K54" s="124"/>
      <c r="L54" s="127"/>
      <c r="M54" s="127"/>
      <c r="N54" s="127"/>
      <c r="O54" s="127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127"/>
      <c r="AH54" s="354"/>
      <c r="AI54" s="355"/>
      <c r="AJ54" s="355"/>
      <c r="AK54" s="355"/>
      <c r="AL54" s="355"/>
      <c r="AM54" s="356"/>
      <c r="AN54" s="127"/>
      <c r="AO54" s="127"/>
      <c r="AP54" s="127"/>
      <c r="AQ54" s="127"/>
      <c r="AR54" s="127"/>
      <c r="AS54" s="127"/>
      <c r="AT54" s="127"/>
      <c r="AU54" s="127"/>
      <c r="AV54" s="127"/>
      <c r="AW54" s="339"/>
      <c r="AX54" s="18"/>
      <c r="AY54" s="18"/>
      <c r="AZ54" s="153"/>
    </row>
    <row r="55" spans="1:52" s="12" customFormat="1" ht="12.95" customHeight="1">
      <c r="B55" s="123"/>
      <c r="C55" s="165"/>
      <c r="D55" s="237"/>
      <c r="E55" s="237"/>
      <c r="F55" s="237"/>
      <c r="G55" s="237"/>
      <c r="H55" s="237"/>
      <c r="I55" s="237"/>
      <c r="J55" s="237"/>
      <c r="K55" s="237"/>
      <c r="L55" s="357"/>
      <c r="M55" s="237"/>
      <c r="N55" s="237"/>
      <c r="O55" s="237"/>
      <c r="P55" s="237"/>
      <c r="Q55" s="237"/>
      <c r="R55" s="237"/>
      <c r="S55" s="237"/>
      <c r="T55" s="237"/>
      <c r="U55" s="237"/>
      <c r="V55" s="237"/>
      <c r="W55" s="237"/>
      <c r="X55" s="237"/>
      <c r="Y55" s="237"/>
      <c r="Z55" s="237"/>
      <c r="AA55" s="237"/>
      <c r="AB55" s="341"/>
      <c r="AC55" s="342"/>
      <c r="AD55" s="342"/>
      <c r="AE55" s="342"/>
      <c r="AF55" s="342"/>
      <c r="AG55" s="342"/>
      <c r="AH55" s="358" t="s">
        <v>156</v>
      </c>
      <c r="AI55" s="358"/>
      <c r="AJ55" s="358"/>
      <c r="AK55" s="358"/>
      <c r="AL55" s="358"/>
      <c r="AM55" s="358"/>
      <c r="AN55" s="171"/>
      <c r="AO55" s="171"/>
      <c r="AP55" s="171"/>
      <c r="AQ55" s="171"/>
      <c r="AR55" s="171"/>
      <c r="AS55" s="171"/>
      <c r="AT55" s="171"/>
      <c r="AU55" s="171"/>
      <c r="AV55" s="171"/>
      <c r="AW55" s="359"/>
      <c r="AX55" s="60"/>
      <c r="AY55" s="60"/>
      <c r="AZ55" s="60"/>
    </row>
    <row r="56" spans="1:52" s="12" customFormat="1" ht="12.95" customHeight="1">
      <c r="B56" s="123"/>
      <c r="C56" s="46"/>
      <c r="D56" s="21"/>
      <c r="E56" s="21"/>
      <c r="F56" s="21"/>
      <c r="G56" s="21"/>
      <c r="H56" s="21"/>
      <c r="I56" s="21"/>
      <c r="J56" s="21"/>
      <c r="K56" s="21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21"/>
      <c r="AA56" s="21"/>
      <c r="AB56" s="21"/>
      <c r="AC56" s="124"/>
      <c r="AD56" s="124"/>
      <c r="AE56" s="124"/>
      <c r="AF56" s="124"/>
      <c r="AG56" s="124"/>
      <c r="AH56" s="360"/>
      <c r="AI56" s="360"/>
      <c r="AJ56" s="360"/>
      <c r="AK56" s="360"/>
      <c r="AL56" s="361"/>
      <c r="AM56" s="362"/>
      <c r="AN56" s="362"/>
      <c r="AO56" s="362"/>
      <c r="AP56" s="362"/>
      <c r="AQ56" s="362"/>
      <c r="AR56" s="362"/>
      <c r="AS56" s="362"/>
      <c r="AT56" s="249"/>
      <c r="AU56" s="249"/>
      <c r="AV56" s="249"/>
      <c r="AW56" s="331"/>
      <c r="AX56" s="60"/>
      <c r="AY56" s="47"/>
      <c r="AZ56" s="60"/>
    </row>
    <row r="57" spans="1:52" s="12" customFormat="1" ht="12.95" customHeight="1">
      <c r="B57" s="123"/>
      <c r="C57" s="363" t="s">
        <v>157</v>
      </c>
      <c r="D57" s="364"/>
      <c r="E57" s="364"/>
      <c r="F57" s="364"/>
      <c r="G57" s="364"/>
      <c r="H57" s="364"/>
      <c r="I57" s="364"/>
      <c r="J57" s="364"/>
      <c r="K57" s="364"/>
      <c r="L57" s="364"/>
      <c r="M57" s="364"/>
      <c r="N57" s="364"/>
      <c r="O57" s="364"/>
      <c r="P57" s="364"/>
      <c r="Q57" s="364"/>
      <c r="R57" s="364"/>
      <c r="S57" s="364"/>
      <c r="T57" s="364"/>
      <c r="U57" s="364"/>
      <c r="V57" s="364"/>
      <c r="W57" s="364"/>
      <c r="X57" s="364"/>
      <c r="Y57" s="364"/>
      <c r="Z57" s="364"/>
      <c r="AA57" s="364"/>
      <c r="AB57" s="364"/>
      <c r="AC57" s="364"/>
      <c r="AD57" s="364"/>
      <c r="AE57" s="364"/>
      <c r="AF57" s="364"/>
      <c r="AG57" s="365"/>
      <c r="AH57" s="124"/>
      <c r="AI57" s="366" t="s">
        <v>158</v>
      </c>
      <c r="AJ57" s="366"/>
      <c r="AK57" s="366"/>
      <c r="AL57" s="366"/>
      <c r="AM57" s="366"/>
      <c r="AN57" s="366"/>
      <c r="AO57" s="366"/>
      <c r="AP57" s="367" t="s">
        <v>159</v>
      </c>
      <c r="AQ57" s="367"/>
      <c r="AR57" s="368">
        <v>43466</v>
      </c>
      <c r="AS57" s="368"/>
      <c r="AT57" s="368"/>
      <c r="AU57" s="368"/>
      <c r="AV57" s="368"/>
      <c r="AW57" s="369"/>
      <c r="AX57" s="125"/>
      <c r="AY57" s="60"/>
      <c r="AZ57" s="60"/>
    </row>
    <row r="58" spans="1:52" ht="12.95" customHeight="1">
      <c r="A58" s="18"/>
      <c r="B58" s="123"/>
      <c r="C58" s="370"/>
      <c r="D58" s="371"/>
      <c r="E58" s="371"/>
      <c r="F58" s="371"/>
      <c r="G58" s="371"/>
      <c r="H58" s="371"/>
      <c r="I58" s="371"/>
      <c r="J58" s="371"/>
      <c r="K58" s="371"/>
      <c r="L58" s="371"/>
      <c r="M58" s="371"/>
      <c r="N58" s="371"/>
      <c r="O58" s="371"/>
      <c r="P58" s="371"/>
      <c r="Q58" s="371"/>
      <c r="R58" s="371"/>
      <c r="S58" s="371"/>
      <c r="T58" s="371"/>
      <c r="U58" s="371"/>
      <c r="V58" s="371"/>
      <c r="W58" s="371"/>
      <c r="X58" s="371"/>
      <c r="Y58" s="371"/>
      <c r="Z58" s="371"/>
      <c r="AA58" s="371"/>
      <c r="AB58" s="371"/>
      <c r="AC58" s="371"/>
      <c r="AD58" s="371"/>
      <c r="AE58" s="371"/>
      <c r="AF58" s="371"/>
      <c r="AG58" s="372"/>
      <c r="AH58" s="70"/>
      <c r="AI58" s="366"/>
      <c r="AJ58" s="366"/>
      <c r="AK58" s="366"/>
      <c r="AL58" s="366"/>
      <c r="AM58" s="366"/>
      <c r="AN58" s="366"/>
      <c r="AO58" s="366"/>
      <c r="AP58" s="367"/>
      <c r="AQ58" s="367"/>
      <c r="AR58" s="368"/>
      <c r="AS58" s="368"/>
      <c r="AT58" s="368"/>
      <c r="AU58" s="368"/>
      <c r="AV58" s="368"/>
      <c r="AW58" s="369"/>
      <c r="AX58" s="27"/>
      <c r="AY58" s="27"/>
      <c r="AZ58" s="27"/>
    </row>
    <row r="59" spans="1:52" ht="5.25" customHeight="1">
      <c r="A59" s="18"/>
      <c r="B59" s="123"/>
      <c r="C59" s="312"/>
      <c r="D59" s="21"/>
      <c r="E59" s="21"/>
      <c r="F59" s="21"/>
      <c r="G59" s="21"/>
      <c r="H59" s="21"/>
      <c r="I59" s="21"/>
      <c r="J59" s="21"/>
      <c r="K59" s="21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  <c r="AD59" s="124"/>
      <c r="AE59" s="124"/>
      <c r="AF59" s="124"/>
      <c r="AG59" s="373"/>
      <c r="AH59" s="124"/>
      <c r="AI59" s="124"/>
      <c r="AJ59" s="124"/>
      <c r="AK59" s="124"/>
      <c r="AL59" s="12"/>
      <c r="AM59" s="60"/>
      <c r="AN59" s="153"/>
      <c r="AO59" s="153"/>
      <c r="AP59" s="60"/>
      <c r="AQ59" s="60"/>
      <c r="AR59" s="60"/>
      <c r="AS59" s="60"/>
      <c r="AT59" s="60"/>
      <c r="AU59" s="60"/>
      <c r="AV59" s="60"/>
      <c r="AW59" s="126"/>
      <c r="AX59" s="153"/>
      <c r="AY59" s="153"/>
      <c r="AZ59" s="153"/>
    </row>
    <row r="60" spans="1:52" ht="12.95" customHeight="1">
      <c r="A60" s="18"/>
      <c r="B60" s="123"/>
      <c r="C60" s="353"/>
      <c r="D60" s="374" t="s">
        <v>160</v>
      </c>
      <c r="E60" s="374"/>
      <c r="F60" s="374"/>
      <c r="G60" s="374"/>
      <c r="H60" s="374"/>
      <c r="I60" s="374"/>
      <c r="J60" s="374"/>
      <c r="K60" s="374"/>
      <c r="L60" s="374"/>
      <c r="M60" s="374"/>
      <c r="N60" s="374"/>
      <c r="O60" s="374"/>
      <c r="P60" s="127"/>
      <c r="Q60" s="127"/>
      <c r="R60" s="350"/>
      <c r="S60" s="351"/>
      <c r="T60" s="352"/>
      <c r="U60" s="127"/>
      <c r="V60" s="375"/>
      <c r="W60" s="376"/>
      <c r="X60" s="377"/>
      <c r="Y60" s="127"/>
      <c r="Z60" s="350"/>
      <c r="AA60" s="351"/>
      <c r="AB60" s="351"/>
      <c r="AC60" s="351"/>
      <c r="AD60" s="352"/>
      <c r="AE60" s="127"/>
      <c r="AF60" s="127"/>
      <c r="AG60" s="339"/>
      <c r="AH60" s="127"/>
      <c r="AI60" s="127"/>
      <c r="AJ60" s="127"/>
      <c r="AK60" s="378" t="s">
        <v>161</v>
      </c>
      <c r="AL60" s="378"/>
      <c r="AM60" s="378"/>
      <c r="AN60" s="378"/>
      <c r="AO60" s="378"/>
      <c r="AP60" s="378"/>
      <c r="AQ60" s="378"/>
      <c r="AR60" s="378"/>
      <c r="AS60" s="378"/>
      <c r="AT60" s="378"/>
      <c r="AU60" s="127"/>
      <c r="AV60" s="127"/>
      <c r="AW60" s="339"/>
      <c r="AX60" s="153"/>
      <c r="AY60" s="153"/>
      <c r="AZ60" s="153"/>
    </row>
    <row r="61" spans="1:52" ht="12.95" customHeight="1">
      <c r="A61" s="18"/>
      <c r="B61" s="123"/>
      <c r="C61" s="379"/>
      <c r="D61" s="374"/>
      <c r="E61" s="374"/>
      <c r="F61" s="374"/>
      <c r="G61" s="374"/>
      <c r="H61" s="374"/>
      <c r="I61" s="374"/>
      <c r="J61" s="374"/>
      <c r="K61" s="374"/>
      <c r="L61" s="374"/>
      <c r="M61" s="374"/>
      <c r="N61" s="374"/>
      <c r="O61" s="374"/>
      <c r="P61" s="72"/>
      <c r="Q61" s="72"/>
      <c r="R61" s="354"/>
      <c r="S61" s="355"/>
      <c r="T61" s="356"/>
      <c r="U61" s="72"/>
      <c r="V61" s="380"/>
      <c r="W61" s="381"/>
      <c r="X61" s="382"/>
      <c r="Y61" s="72"/>
      <c r="Z61" s="354"/>
      <c r="AA61" s="355"/>
      <c r="AB61" s="355"/>
      <c r="AC61" s="355"/>
      <c r="AD61" s="356"/>
      <c r="AE61" s="12"/>
      <c r="AF61" s="12"/>
      <c r="AG61" s="15"/>
      <c r="AH61" s="12"/>
      <c r="AI61" s="12"/>
      <c r="AJ61" s="12"/>
      <c r="AK61" s="378"/>
      <c r="AL61" s="378"/>
      <c r="AM61" s="378"/>
      <c r="AN61" s="378"/>
      <c r="AO61" s="378"/>
      <c r="AP61" s="378"/>
      <c r="AQ61" s="378"/>
      <c r="AR61" s="378"/>
      <c r="AS61" s="378"/>
      <c r="AT61" s="378"/>
      <c r="AU61" s="154"/>
      <c r="AV61" s="154"/>
      <c r="AW61" s="150"/>
      <c r="AX61" s="153"/>
      <c r="AY61" s="153"/>
      <c r="AZ61" s="153"/>
    </row>
    <row r="62" spans="1:52" s="12" customFormat="1" ht="5.25" customHeight="1">
      <c r="A62" s="18"/>
      <c r="B62" s="123"/>
      <c r="C62" s="320"/>
      <c r="D62" s="167"/>
      <c r="E62" s="167"/>
      <c r="F62" s="167"/>
      <c r="G62" s="167"/>
      <c r="H62" s="169"/>
      <c r="I62" s="169"/>
      <c r="J62" s="169"/>
      <c r="K62" s="169"/>
      <c r="L62" s="242"/>
      <c r="M62" s="242"/>
      <c r="N62" s="242"/>
      <c r="O62" s="242"/>
      <c r="P62" s="242"/>
      <c r="Q62" s="242"/>
      <c r="R62" s="242"/>
      <c r="S62" s="242"/>
      <c r="T62" s="242"/>
      <c r="U62" s="242"/>
      <c r="V62" s="242"/>
      <c r="W62" s="242"/>
      <c r="X62" s="242"/>
      <c r="Y62" s="242"/>
      <c r="Z62" s="242"/>
      <c r="AA62" s="242"/>
      <c r="AB62" s="242"/>
      <c r="AC62" s="242"/>
      <c r="AD62" s="242"/>
      <c r="AE62" s="242"/>
      <c r="AF62" s="242"/>
      <c r="AG62" s="321"/>
      <c r="AH62" s="127"/>
      <c r="AI62" s="127"/>
      <c r="AJ62" s="127"/>
      <c r="AK62" s="366" t="s">
        <v>162</v>
      </c>
      <c r="AL62" s="366"/>
      <c r="AM62" s="366"/>
      <c r="AN62" s="366"/>
      <c r="AO62" s="366"/>
      <c r="AP62" s="366"/>
      <c r="AQ62" s="366"/>
      <c r="AR62" s="366"/>
      <c r="AS62" s="366"/>
      <c r="AT62" s="366"/>
      <c r="AU62" s="127"/>
      <c r="AV62" s="127"/>
      <c r="AW62" s="339"/>
      <c r="AX62" s="18"/>
      <c r="AY62" s="18"/>
      <c r="AZ62" s="153"/>
    </row>
    <row r="63" spans="1:52" s="12" customFormat="1" ht="5.25" customHeight="1">
      <c r="B63" s="123"/>
      <c r="C63" s="25"/>
      <c r="AB63" s="17"/>
      <c r="AC63" s="205"/>
      <c r="AD63" s="205"/>
      <c r="AE63" s="205"/>
      <c r="AF63" s="205"/>
      <c r="AG63" s="303"/>
      <c r="AH63" s="205"/>
      <c r="AI63" s="205"/>
      <c r="AJ63" s="205"/>
      <c r="AK63" s="366"/>
      <c r="AL63" s="366"/>
      <c r="AM63" s="366"/>
      <c r="AN63" s="366"/>
      <c r="AO63" s="366"/>
      <c r="AP63" s="366"/>
      <c r="AQ63" s="366"/>
      <c r="AR63" s="366"/>
      <c r="AS63" s="366"/>
      <c r="AT63" s="366"/>
      <c r="AU63" s="76"/>
      <c r="AV63" s="76"/>
      <c r="AW63" s="383"/>
      <c r="AX63" s="60"/>
      <c r="AY63" s="60"/>
      <c r="AZ63" s="60"/>
    </row>
    <row r="64" spans="1:52" s="12" customFormat="1" ht="12.95" customHeight="1">
      <c r="B64" s="123"/>
      <c r="C64" s="353"/>
      <c r="D64" s="374" t="s">
        <v>163</v>
      </c>
      <c r="E64" s="374"/>
      <c r="F64" s="374"/>
      <c r="G64" s="374"/>
      <c r="H64" s="374"/>
      <c r="I64" s="374"/>
      <c r="J64" s="374"/>
      <c r="K64" s="374"/>
      <c r="L64" s="374"/>
      <c r="M64" s="374"/>
      <c r="N64" s="374"/>
      <c r="O64" s="374"/>
      <c r="P64" s="374"/>
      <c r="Q64" s="374"/>
      <c r="R64" s="46"/>
      <c r="S64" s="46"/>
      <c r="T64" s="46"/>
      <c r="U64" s="46"/>
      <c r="V64" s="256"/>
      <c r="W64" s="257"/>
      <c r="X64" s="257"/>
      <c r="Y64" s="257"/>
      <c r="Z64" s="257"/>
      <c r="AA64" s="257"/>
      <c r="AB64" s="257"/>
      <c r="AC64" s="258"/>
      <c r="AD64" s="124"/>
      <c r="AE64" s="124"/>
      <c r="AF64" s="124"/>
      <c r="AG64" s="373"/>
      <c r="AH64" s="124"/>
      <c r="AI64" s="124"/>
      <c r="AJ64" s="124"/>
      <c r="AK64" s="366"/>
      <c r="AL64" s="366"/>
      <c r="AM64" s="366"/>
      <c r="AN64" s="366"/>
      <c r="AO64" s="366"/>
      <c r="AP64" s="366"/>
      <c r="AQ64" s="366"/>
      <c r="AR64" s="366"/>
      <c r="AS64" s="366"/>
      <c r="AT64" s="366"/>
      <c r="AU64" s="155"/>
      <c r="AV64" s="155"/>
      <c r="AW64" s="384"/>
    </row>
    <row r="65" spans="2:52" s="12" customFormat="1" ht="12.95" customHeight="1">
      <c r="B65" s="123"/>
      <c r="C65" s="353"/>
      <c r="D65" s="374"/>
      <c r="E65" s="374"/>
      <c r="F65" s="374"/>
      <c r="G65" s="374"/>
      <c r="H65" s="374"/>
      <c r="I65" s="374"/>
      <c r="J65" s="374"/>
      <c r="K65" s="374"/>
      <c r="L65" s="374"/>
      <c r="M65" s="374"/>
      <c r="N65" s="374"/>
      <c r="O65" s="374"/>
      <c r="P65" s="374"/>
      <c r="Q65" s="374"/>
      <c r="R65" s="385"/>
      <c r="S65" s="385"/>
      <c r="T65" s="385"/>
      <c r="U65" s="385"/>
      <c r="V65" s="261"/>
      <c r="W65" s="262"/>
      <c r="X65" s="262"/>
      <c r="Y65" s="262"/>
      <c r="Z65" s="262"/>
      <c r="AA65" s="262"/>
      <c r="AB65" s="262"/>
      <c r="AC65" s="263"/>
      <c r="AD65" s="124"/>
      <c r="AE65" s="124"/>
      <c r="AF65" s="124"/>
      <c r="AG65" s="373"/>
      <c r="AH65" s="386"/>
      <c r="AI65" s="387"/>
      <c r="AJ65" s="387"/>
      <c r="AK65" s="387"/>
      <c r="AL65" s="387"/>
      <c r="AM65" s="387"/>
      <c r="AN65" s="387"/>
      <c r="AO65" s="387"/>
      <c r="AP65" s="387"/>
      <c r="AQ65" s="387"/>
      <c r="AR65" s="387"/>
      <c r="AS65" s="387"/>
      <c r="AT65" s="387"/>
      <c r="AU65" s="387"/>
      <c r="AV65" s="387"/>
      <c r="AW65" s="388"/>
    </row>
    <row r="66" spans="2:52" s="12" customFormat="1" ht="5.25" customHeight="1">
      <c r="B66" s="123"/>
      <c r="C66" s="320"/>
      <c r="D66" s="389"/>
      <c r="E66" s="389"/>
      <c r="F66" s="389"/>
      <c r="G66" s="389"/>
      <c r="H66" s="389"/>
      <c r="I66" s="389"/>
      <c r="J66" s="389"/>
      <c r="K66" s="389"/>
      <c r="L66" s="389"/>
      <c r="M66" s="389"/>
      <c r="N66" s="389"/>
      <c r="O66" s="389"/>
      <c r="P66" s="389"/>
      <c r="Q66" s="389"/>
      <c r="R66" s="390"/>
      <c r="S66" s="390"/>
      <c r="T66" s="390"/>
      <c r="U66" s="390"/>
      <c r="V66" s="391"/>
      <c r="W66" s="391"/>
      <c r="X66" s="391"/>
      <c r="Y66" s="391"/>
      <c r="Z66" s="391"/>
      <c r="AA66" s="391"/>
      <c r="AB66" s="391"/>
      <c r="AC66" s="391"/>
      <c r="AD66" s="169"/>
      <c r="AE66" s="169"/>
      <c r="AF66" s="169"/>
      <c r="AG66" s="392"/>
      <c r="AH66" s="386"/>
      <c r="AI66" s="387"/>
      <c r="AJ66" s="387"/>
      <c r="AK66" s="387"/>
      <c r="AL66" s="387"/>
      <c r="AM66" s="387"/>
      <c r="AN66" s="387"/>
      <c r="AO66" s="387"/>
      <c r="AP66" s="387"/>
      <c r="AQ66" s="387"/>
      <c r="AR66" s="387"/>
      <c r="AS66" s="387"/>
      <c r="AT66" s="387"/>
      <c r="AU66" s="387"/>
      <c r="AV66" s="387"/>
      <c r="AW66" s="388"/>
    </row>
    <row r="67" spans="2:52" s="12" customFormat="1" ht="5.25" customHeight="1">
      <c r="B67" s="123"/>
      <c r="C67" s="353"/>
      <c r="D67" s="393"/>
      <c r="E67" s="393"/>
      <c r="F67" s="393"/>
      <c r="G67" s="393"/>
      <c r="H67" s="393"/>
      <c r="I67" s="393"/>
      <c r="J67" s="393"/>
      <c r="K67" s="393"/>
      <c r="L67" s="393"/>
      <c r="M67" s="393"/>
      <c r="N67" s="393"/>
      <c r="O67" s="393"/>
      <c r="P67" s="393"/>
      <c r="Q67" s="393"/>
      <c r="R67" s="385"/>
      <c r="S67" s="385"/>
      <c r="T67" s="385"/>
      <c r="U67" s="385"/>
      <c r="V67" s="394"/>
      <c r="W67" s="394"/>
      <c r="X67" s="394"/>
      <c r="Y67" s="394"/>
      <c r="Z67" s="394"/>
      <c r="AA67" s="394"/>
      <c r="AB67" s="394"/>
      <c r="AC67" s="394"/>
      <c r="AD67" s="124"/>
      <c r="AE67" s="124"/>
      <c r="AF67" s="124"/>
      <c r="AG67" s="373"/>
      <c r="AH67" s="386"/>
      <c r="AI67" s="387"/>
      <c r="AJ67" s="387"/>
      <c r="AK67" s="387"/>
      <c r="AL67" s="387"/>
      <c r="AM67" s="387"/>
      <c r="AN67" s="387"/>
      <c r="AO67" s="387"/>
      <c r="AP67" s="387"/>
      <c r="AQ67" s="387"/>
      <c r="AR67" s="387"/>
      <c r="AS67" s="387"/>
      <c r="AT67" s="387"/>
      <c r="AU67" s="387"/>
      <c r="AV67" s="387"/>
      <c r="AW67" s="388"/>
    </row>
    <row r="68" spans="2:52" s="12" customFormat="1" ht="12.95" customHeight="1">
      <c r="B68" s="123"/>
      <c r="C68" s="353"/>
      <c r="D68" s="395" t="s">
        <v>130</v>
      </c>
      <c r="E68" s="395"/>
      <c r="F68" s="395"/>
      <c r="G68" s="395"/>
      <c r="H68" s="395"/>
      <c r="I68" s="395"/>
      <c r="J68" s="395"/>
      <c r="K68" s="395"/>
      <c r="L68" s="395"/>
      <c r="M68" s="395"/>
      <c r="N68" s="395"/>
      <c r="O68" s="395"/>
      <c r="P68" s="395"/>
      <c r="Q68" s="395"/>
      <c r="R68" s="395"/>
      <c r="S68" s="385"/>
      <c r="T68" s="385"/>
      <c r="U68" s="385"/>
      <c r="V68" s="394"/>
      <c r="W68" s="394"/>
      <c r="X68" s="394"/>
      <c r="Y68" s="394"/>
      <c r="Z68" s="394"/>
      <c r="AA68" s="394"/>
      <c r="AB68" s="394"/>
      <c r="AC68" s="350"/>
      <c r="AD68" s="351"/>
      <c r="AE68" s="352"/>
      <c r="AF68" s="124"/>
      <c r="AG68" s="373"/>
      <c r="AH68" s="386"/>
      <c r="AI68" s="387"/>
      <c r="AJ68" s="387"/>
      <c r="AK68" s="387"/>
      <c r="AL68" s="387"/>
      <c r="AM68" s="387"/>
      <c r="AN68" s="387"/>
      <c r="AO68" s="387"/>
      <c r="AP68" s="387"/>
      <c r="AQ68" s="387"/>
      <c r="AR68" s="387"/>
      <c r="AS68" s="387"/>
      <c r="AT68" s="387"/>
      <c r="AU68" s="387"/>
      <c r="AV68" s="387"/>
      <c r="AW68" s="388"/>
    </row>
    <row r="69" spans="2:52" s="12" customFormat="1" ht="12.95" customHeight="1">
      <c r="B69" s="123"/>
      <c r="C69" s="353"/>
      <c r="D69" s="395"/>
      <c r="E69" s="395"/>
      <c r="F69" s="395"/>
      <c r="G69" s="395"/>
      <c r="H69" s="395"/>
      <c r="I69" s="395"/>
      <c r="J69" s="395"/>
      <c r="K69" s="395"/>
      <c r="L69" s="395"/>
      <c r="M69" s="395"/>
      <c r="N69" s="395"/>
      <c r="O69" s="395"/>
      <c r="P69" s="395"/>
      <c r="Q69" s="395"/>
      <c r="R69" s="395"/>
      <c r="S69" s="385"/>
      <c r="T69" s="385"/>
      <c r="U69" s="385"/>
      <c r="V69" s="394"/>
      <c r="W69" s="394"/>
      <c r="X69" s="394"/>
      <c r="Y69" s="394"/>
      <c r="Z69" s="394"/>
      <c r="AA69" s="394"/>
      <c r="AB69" s="394"/>
      <c r="AC69" s="354"/>
      <c r="AD69" s="355"/>
      <c r="AE69" s="356"/>
      <c r="AF69" s="124"/>
      <c r="AG69" s="373"/>
      <c r="AH69" s="386"/>
      <c r="AI69" s="387"/>
      <c r="AJ69" s="387"/>
      <c r="AK69" s="387"/>
      <c r="AL69" s="387"/>
      <c r="AM69" s="387"/>
      <c r="AN69" s="387"/>
      <c r="AO69" s="387"/>
      <c r="AP69" s="387"/>
      <c r="AQ69" s="387"/>
      <c r="AR69" s="387"/>
      <c r="AS69" s="387"/>
      <c r="AT69" s="387"/>
      <c r="AU69" s="387"/>
      <c r="AV69" s="387"/>
      <c r="AW69" s="388"/>
    </row>
    <row r="70" spans="2:52" s="12" customFormat="1" ht="5.25" customHeight="1">
      <c r="B70" s="123"/>
      <c r="C70" s="396"/>
      <c r="D70" s="397"/>
      <c r="E70" s="397"/>
      <c r="F70" s="397"/>
      <c r="G70" s="397"/>
      <c r="H70" s="397"/>
      <c r="I70" s="397"/>
      <c r="J70" s="397"/>
      <c r="K70" s="397"/>
      <c r="L70" s="398"/>
      <c r="M70" s="398"/>
      <c r="N70" s="398"/>
      <c r="O70" s="398"/>
      <c r="P70" s="398"/>
      <c r="Q70" s="398"/>
      <c r="R70" s="398"/>
      <c r="S70" s="398"/>
      <c r="T70" s="398"/>
      <c r="U70" s="398"/>
      <c r="V70" s="398"/>
      <c r="W70" s="398"/>
      <c r="X70" s="398"/>
      <c r="Y70" s="398"/>
      <c r="Z70" s="398"/>
      <c r="AA70" s="398"/>
      <c r="AB70" s="398"/>
      <c r="AC70" s="398"/>
      <c r="AD70" s="398"/>
      <c r="AE70" s="398"/>
      <c r="AF70" s="398"/>
      <c r="AG70" s="399"/>
      <c r="AH70" s="386"/>
      <c r="AI70" s="387"/>
      <c r="AJ70" s="387"/>
      <c r="AK70" s="387"/>
      <c r="AL70" s="387"/>
      <c r="AM70" s="387"/>
      <c r="AN70" s="387"/>
      <c r="AO70" s="387"/>
      <c r="AP70" s="387"/>
      <c r="AQ70" s="387"/>
      <c r="AR70" s="387"/>
      <c r="AS70" s="387"/>
      <c r="AT70" s="387"/>
      <c r="AU70" s="387"/>
      <c r="AV70" s="387"/>
      <c r="AW70" s="388"/>
    </row>
    <row r="71" spans="2:52" s="12" customFormat="1" ht="5.25" customHeight="1">
      <c r="B71" s="123"/>
      <c r="C71" s="353"/>
      <c r="D71" s="21"/>
      <c r="E71" s="21"/>
      <c r="F71" s="21"/>
      <c r="G71" s="21"/>
      <c r="H71" s="21"/>
      <c r="I71" s="21"/>
      <c r="J71" s="21"/>
      <c r="K71" s="21"/>
      <c r="L71" s="385"/>
      <c r="M71" s="385"/>
      <c r="N71" s="385"/>
      <c r="O71" s="385"/>
      <c r="P71" s="385"/>
      <c r="Q71" s="385"/>
      <c r="R71" s="385"/>
      <c r="S71" s="385"/>
      <c r="T71" s="385"/>
      <c r="U71" s="385"/>
      <c r="V71" s="385"/>
      <c r="W71" s="385"/>
      <c r="X71" s="385"/>
      <c r="Y71" s="385"/>
      <c r="Z71" s="21"/>
      <c r="AA71" s="21"/>
      <c r="AB71" s="21"/>
      <c r="AC71" s="124"/>
      <c r="AD71" s="124"/>
      <c r="AE71" s="124"/>
      <c r="AF71" s="124"/>
      <c r="AG71" s="373"/>
      <c r="AH71" s="386"/>
      <c r="AI71" s="387"/>
      <c r="AJ71" s="387"/>
      <c r="AK71" s="387"/>
      <c r="AL71" s="387"/>
      <c r="AM71" s="387"/>
      <c r="AN71" s="387"/>
      <c r="AO71" s="387"/>
      <c r="AP71" s="387"/>
      <c r="AQ71" s="387"/>
      <c r="AR71" s="387"/>
      <c r="AS71" s="387"/>
      <c r="AT71" s="387"/>
      <c r="AU71" s="387"/>
      <c r="AV71" s="387"/>
      <c r="AW71" s="388"/>
    </row>
    <row r="72" spans="2:52" s="12" customFormat="1" ht="12.95" customHeight="1">
      <c r="B72" s="123"/>
      <c r="C72" s="353"/>
      <c r="D72" s="374" t="s">
        <v>164</v>
      </c>
      <c r="E72" s="374"/>
      <c r="F72" s="374"/>
      <c r="G72" s="374"/>
      <c r="H72" s="374"/>
      <c r="I72" s="374"/>
      <c r="J72" s="374"/>
      <c r="K72" s="374"/>
      <c r="L72" s="374"/>
      <c r="M72" s="374"/>
      <c r="N72" s="374"/>
      <c r="O72" s="374"/>
      <c r="P72" s="374"/>
      <c r="Q72" s="374"/>
      <c r="R72" s="374"/>
      <c r="S72" s="374"/>
      <c r="T72" s="374"/>
      <c r="U72" s="374"/>
      <c r="V72" s="374"/>
      <c r="W72" s="374"/>
      <c r="X72" s="374"/>
      <c r="Y72" s="374"/>
      <c r="Z72" s="374"/>
      <c r="AA72" s="374"/>
      <c r="AB72" s="127"/>
      <c r="AC72" s="350"/>
      <c r="AD72" s="351"/>
      <c r="AE72" s="352"/>
      <c r="AF72" s="127"/>
      <c r="AG72" s="339"/>
      <c r="AH72" s="386"/>
      <c r="AI72" s="387"/>
      <c r="AJ72" s="387"/>
      <c r="AK72" s="387"/>
      <c r="AL72" s="387"/>
      <c r="AM72" s="387"/>
      <c r="AN72" s="387"/>
      <c r="AO72" s="387"/>
      <c r="AP72" s="387"/>
      <c r="AQ72" s="387"/>
      <c r="AR72" s="387"/>
      <c r="AS72" s="387"/>
      <c r="AT72" s="387"/>
      <c r="AU72" s="387"/>
      <c r="AV72" s="387"/>
      <c r="AW72" s="388"/>
    </row>
    <row r="73" spans="2:52" s="12" customFormat="1" ht="12.95" customHeight="1">
      <c r="B73" s="123"/>
      <c r="C73" s="312"/>
      <c r="D73" s="374"/>
      <c r="E73" s="374"/>
      <c r="F73" s="374"/>
      <c r="G73" s="374"/>
      <c r="H73" s="374"/>
      <c r="I73" s="374"/>
      <c r="J73" s="374"/>
      <c r="K73" s="374"/>
      <c r="L73" s="374"/>
      <c r="M73" s="374"/>
      <c r="N73" s="374"/>
      <c r="O73" s="374"/>
      <c r="P73" s="374"/>
      <c r="Q73" s="374"/>
      <c r="R73" s="374"/>
      <c r="S73" s="374"/>
      <c r="T73" s="374"/>
      <c r="U73" s="374"/>
      <c r="V73" s="374"/>
      <c r="W73" s="374"/>
      <c r="X73" s="374"/>
      <c r="Y73" s="374"/>
      <c r="Z73" s="374"/>
      <c r="AA73" s="374"/>
      <c r="AB73" s="21"/>
      <c r="AC73" s="354"/>
      <c r="AD73" s="355"/>
      <c r="AE73" s="356"/>
      <c r="AF73" s="124"/>
      <c r="AG73" s="373"/>
      <c r="AH73" s="386"/>
      <c r="AI73" s="387"/>
      <c r="AJ73" s="387"/>
      <c r="AK73" s="387"/>
      <c r="AL73" s="387"/>
      <c r="AM73" s="387"/>
      <c r="AN73" s="387"/>
      <c r="AO73" s="387"/>
      <c r="AP73" s="387"/>
      <c r="AQ73" s="387"/>
      <c r="AR73" s="387"/>
      <c r="AS73" s="387"/>
      <c r="AT73" s="387"/>
      <c r="AU73" s="387"/>
      <c r="AV73" s="387"/>
      <c r="AW73" s="388"/>
    </row>
    <row r="74" spans="2:52" s="12" customFormat="1" ht="5.25" customHeight="1">
      <c r="B74" s="123"/>
      <c r="C74" s="400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9"/>
      <c r="AD74" s="169"/>
      <c r="AE74" s="169"/>
      <c r="AF74" s="169"/>
      <c r="AG74" s="392"/>
      <c r="AH74" s="386"/>
      <c r="AI74" s="387"/>
      <c r="AJ74" s="387"/>
      <c r="AK74" s="387"/>
      <c r="AL74" s="387"/>
      <c r="AM74" s="387"/>
      <c r="AN74" s="387"/>
      <c r="AO74" s="387"/>
      <c r="AP74" s="387"/>
      <c r="AQ74" s="387"/>
      <c r="AR74" s="387"/>
      <c r="AS74" s="387"/>
      <c r="AT74" s="387"/>
      <c r="AU74" s="387"/>
      <c r="AV74" s="387"/>
      <c r="AW74" s="388"/>
    </row>
    <row r="75" spans="2:52" s="12" customFormat="1" ht="12.75" customHeight="1">
      <c r="B75" s="401"/>
      <c r="C75" s="402" t="s">
        <v>165</v>
      </c>
      <c r="D75" s="403"/>
      <c r="E75" s="403"/>
      <c r="F75" s="403"/>
      <c r="G75" s="403"/>
      <c r="H75" s="403"/>
      <c r="I75" s="403"/>
      <c r="J75" s="403"/>
      <c r="K75" s="403"/>
      <c r="L75" s="403"/>
      <c r="M75" s="403"/>
      <c r="N75" s="403"/>
      <c r="O75" s="403"/>
      <c r="P75" s="403"/>
      <c r="Q75" s="403"/>
      <c r="R75" s="403"/>
      <c r="S75" s="403"/>
      <c r="T75" s="403"/>
      <c r="U75" s="403"/>
      <c r="V75" s="403"/>
      <c r="W75" s="403"/>
      <c r="X75" s="403"/>
      <c r="Y75" s="403"/>
      <c r="Z75" s="403"/>
      <c r="AA75" s="403"/>
      <c r="AB75" s="403"/>
      <c r="AC75" s="403"/>
      <c r="AD75" s="403"/>
      <c r="AE75" s="403"/>
      <c r="AF75" s="403"/>
      <c r="AG75" s="404"/>
      <c r="AH75" s="386"/>
      <c r="AI75" s="387"/>
      <c r="AJ75" s="387"/>
      <c r="AK75" s="387"/>
      <c r="AL75" s="387"/>
      <c r="AM75" s="387"/>
      <c r="AN75" s="387"/>
      <c r="AO75" s="387"/>
      <c r="AP75" s="387"/>
      <c r="AQ75" s="387"/>
      <c r="AR75" s="387"/>
      <c r="AS75" s="387"/>
      <c r="AT75" s="387"/>
      <c r="AU75" s="387"/>
      <c r="AV75" s="387"/>
      <c r="AW75" s="388"/>
    </row>
    <row r="76" spans="2:52" s="12" customFormat="1" ht="12.95" customHeight="1">
      <c r="B76" s="401"/>
      <c r="C76" s="405"/>
      <c r="D76" s="395"/>
      <c r="E76" s="395"/>
      <c r="F76" s="395"/>
      <c r="G76" s="395"/>
      <c r="H76" s="395"/>
      <c r="I76" s="395"/>
      <c r="J76" s="395"/>
      <c r="K76" s="395"/>
      <c r="L76" s="395"/>
      <c r="M76" s="395"/>
      <c r="N76" s="395"/>
      <c r="O76" s="395"/>
      <c r="P76" s="395"/>
      <c r="Q76" s="395"/>
      <c r="R76" s="395"/>
      <c r="S76" s="395"/>
      <c r="T76" s="395"/>
      <c r="U76" s="395"/>
      <c r="V76" s="395"/>
      <c r="W76" s="395"/>
      <c r="X76" s="395"/>
      <c r="Y76" s="395"/>
      <c r="Z76" s="395"/>
      <c r="AA76" s="395"/>
      <c r="AB76" s="395"/>
      <c r="AC76" s="395"/>
      <c r="AD76" s="395"/>
      <c r="AE76" s="395"/>
      <c r="AF76" s="395"/>
      <c r="AG76" s="406"/>
      <c r="AH76" s="386"/>
      <c r="AI76" s="387"/>
      <c r="AJ76" s="387"/>
      <c r="AK76" s="387"/>
      <c r="AL76" s="387"/>
      <c r="AM76" s="387"/>
      <c r="AN76" s="387"/>
      <c r="AO76" s="387"/>
      <c r="AP76" s="387"/>
      <c r="AQ76" s="387"/>
      <c r="AR76" s="387"/>
      <c r="AS76" s="387"/>
      <c r="AT76" s="387"/>
      <c r="AU76" s="387"/>
      <c r="AV76" s="387"/>
      <c r="AW76" s="388"/>
    </row>
    <row r="77" spans="2:52" s="12" customFormat="1" ht="12.95" customHeight="1">
      <c r="B77" s="401"/>
      <c r="C77" s="312"/>
      <c r="D77" s="46"/>
      <c r="E77" s="46"/>
      <c r="F77" s="407"/>
      <c r="G77" s="408"/>
      <c r="H77" s="408"/>
      <c r="I77" s="408"/>
      <c r="J77" s="408"/>
      <c r="K77" s="408"/>
      <c r="L77" s="408"/>
      <c r="M77" s="408"/>
      <c r="N77" s="408"/>
      <c r="O77" s="408"/>
      <c r="P77" s="408"/>
      <c r="Q77" s="408"/>
      <c r="R77" s="408"/>
      <c r="S77" s="408"/>
      <c r="T77" s="408"/>
      <c r="U77" s="408"/>
      <c r="V77" s="408"/>
      <c r="W77" s="408"/>
      <c r="X77" s="408"/>
      <c r="Y77" s="408"/>
      <c r="Z77" s="408"/>
      <c r="AA77" s="408"/>
      <c r="AB77" s="408"/>
      <c r="AC77" s="408"/>
      <c r="AD77" s="409"/>
      <c r="AE77" s="124"/>
      <c r="AF77" s="124"/>
      <c r="AG77" s="373"/>
      <c r="AH77" s="386"/>
      <c r="AI77" s="387"/>
      <c r="AJ77" s="387"/>
      <c r="AK77" s="387"/>
      <c r="AL77" s="387"/>
      <c r="AM77" s="387"/>
      <c r="AN77" s="387"/>
      <c r="AO77" s="387"/>
      <c r="AP77" s="387"/>
      <c r="AQ77" s="387"/>
      <c r="AR77" s="387"/>
      <c r="AS77" s="387"/>
      <c r="AT77" s="387"/>
      <c r="AU77" s="387"/>
      <c r="AV77" s="387"/>
      <c r="AW77" s="388"/>
    </row>
    <row r="78" spans="2:52" s="12" customFormat="1" ht="12.95" customHeight="1">
      <c r="B78" s="123"/>
      <c r="C78" s="312"/>
      <c r="D78" s="21"/>
      <c r="E78" s="21"/>
      <c r="F78" s="410"/>
      <c r="G78" s="411"/>
      <c r="H78" s="411"/>
      <c r="I78" s="411"/>
      <c r="J78" s="411"/>
      <c r="K78" s="411"/>
      <c r="L78" s="411"/>
      <c r="M78" s="411"/>
      <c r="N78" s="411"/>
      <c r="O78" s="411"/>
      <c r="P78" s="411"/>
      <c r="Q78" s="411"/>
      <c r="R78" s="411"/>
      <c r="S78" s="411"/>
      <c r="T78" s="411"/>
      <c r="U78" s="411"/>
      <c r="V78" s="411"/>
      <c r="W78" s="411"/>
      <c r="X78" s="411"/>
      <c r="Y78" s="411"/>
      <c r="Z78" s="411"/>
      <c r="AA78" s="411"/>
      <c r="AB78" s="411"/>
      <c r="AC78" s="411"/>
      <c r="AD78" s="412"/>
      <c r="AE78" s="124"/>
      <c r="AF78" s="124"/>
      <c r="AG78" s="373"/>
      <c r="AH78" s="386"/>
      <c r="AI78" s="387"/>
      <c r="AJ78" s="387"/>
      <c r="AK78" s="387"/>
      <c r="AL78" s="387"/>
      <c r="AM78" s="387"/>
      <c r="AN78" s="387"/>
      <c r="AO78" s="387"/>
      <c r="AP78" s="387"/>
      <c r="AQ78" s="387"/>
      <c r="AR78" s="387"/>
      <c r="AS78" s="387"/>
      <c r="AT78" s="387"/>
      <c r="AU78" s="387"/>
      <c r="AV78" s="387"/>
      <c r="AW78" s="388"/>
    </row>
    <row r="79" spans="2:52" s="12" customFormat="1" ht="12.95" customHeight="1">
      <c r="B79" s="413"/>
      <c r="C79" s="414"/>
      <c r="D79" s="415"/>
      <c r="E79" s="415"/>
      <c r="F79" s="410"/>
      <c r="G79" s="411"/>
      <c r="H79" s="411"/>
      <c r="I79" s="411"/>
      <c r="J79" s="411"/>
      <c r="K79" s="411"/>
      <c r="L79" s="411"/>
      <c r="M79" s="411"/>
      <c r="N79" s="411"/>
      <c r="O79" s="411"/>
      <c r="P79" s="411"/>
      <c r="Q79" s="411"/>
      <c r="R79" s="411"/>
      <c r="S79" s="411"/>
      <c r="T79" s="411"/>
      <c r="U79" s="411"/>
      <c r="V79" s="411"/>
      <c r="W79" s="411"/>
      <c r="X79" s="411"/>
      <c r="Y79" s="411"/>
      <c r="Z79" s="411"/>
      <c r="AA79" s="411"/>
      <c r="AB79" s="411"/>
      <c r="AC79" s="411"/>
      <c r="AD79" s="412"/>
      <c r="AE79" s="415"/>
      <c r="AF79" s="415"/>
      <c r="AG79" s="416"/>
      <c r="AH79" s="386"/>
      <c r="AI79" s="387"/>
      <c r="AJ79" s="387"/>
      <c r="AK79" s="387"/>
      <c r="AL79" s="387"/>
      <c r="AM79" s="387"/>
      <c r="AN79" s="387"/>
      <c r="AO79" s="387"/>
      <c r="AP79" s="387"/>
      <c r="AQ79" s="387"/>
      <c r="AR79" s="387"/>
      <c r="AS79" s="387"/>
      <c r="AT79" s="387"/>
      <c r="AU79" s="387"/>
      <c r="AV79" s="387"/>
      <c r="AW79" s="388"/>
      <c r="AX79" s="415"/>
      <c r="AY79" s="415"/>
      <c r="AZ79" s="417"/>
    </row>
    <row r="80" spans="2:52" s="12" customFormat="1" ht="12.95" customHeight="1">
      <c r="B80" s="415"/>
      <c r="C80" s="414"/>
      <c r="D80" s="415"/>
      <c r="E80" s="415"/>
      <c r="F80" s="410"/>
      <c r="G80" s="411"/>
      <c r="H80" s="411"/>
      <c r="I80" s="411"/>
      <c r="J80" s="411"/>
      <c r="K80" s="411"/>
      <c r="L80" s="411"/>
      <c r="M80" s="411"/>
      <c r="N80" s="411"/>
      <c r="O80" s="411"/>
      <c r="P80" s="411"/>
      <c r="Q80" s="411"/>
      <c r="R80" s="411"/>
      <c r="S80" s="411"/>
      <c r="T80" s="411"/>
      <c r="U80" s="411"/>
      <c r="V80" s="411"/>
      <c r="W80" s="411"/>
      <c r="X80" s="411"/>
      <c r="Y80" s="411"/>
      <c r="Z80" s="411"/>
      <c r="AA80" s="411"/>
      <c r="AB80" s="411"/>
      <c r="AC80" s="411"/>
      <c r="AD80" s="412"/>
      <c r="AE80" s="415"/>
      <c r="AF80" s="415"/>
      <c r="AG80" s="416"/>
      <c r="AH80" s="386"/>
      <c r="AI80" s="387"/>
      <c r="AJ80" s="387"/>
      <c r="AK80" s="387"/>
      <c r="AL80" s="387"/>
      <c r="AM80" s="387"/>
      <c r="AN80" s="387"/>
      <c r="AO80" s="387"/>
      <c r="AP80" s="387"/>
      <c r="AQ80" s="387"/>
      <c r="AR80" s="387"/>
      <c r="AS80" s="387"/>
      <c r="AT80" s="387"/>
      <c r="AU80" s="387"/>
      <c r="AV80" s="387"/>
      <c r="AW80" s="388"/>
      <c r="AX80" s="415"/>
      <c r="AY80" s="415"/>
      <c r="AZ80" s="417"/>
    </row>
    <row r="81" spans="1:52" s="12" customFormat="1" ht="12.95" customHeight="1">
      <c r="B81" s="418"/>
      <c r="C81" s="25"/>
      <c r="D81" s="419"/>
      <c r="E81" s="419"/>
      <c r="F81" s="410"/>
      <c r="G81" s="411"/>
      <c r="H81" s="411"/>
      <c r="I81" s="411"/>
      <c r="J81" s="411"/>
      <c r="K81" s="411"/>
      <c r="L81" s="411"/>
      <c r="M81" s="411"/>
      <c r="N81" s="411"/>
      <c r="O81" s="411"/>
      <c r="P81" s="411"/>
      <c r="Q81" s="411"/>
      <c r="R81" s="411"/>
      <c r="S81" s="411"/>
      <c r="T81" s="411"/>
      <c r="U81" s="411"/>
      <c r="V81" s="411"/>
      <c r="W81" s="411"/>
      <c r="X81" s="411"/>
      <c r="Y81" s="411"/>
      <c r="Z81" s="411"/>
      <c r="AA81" s="411"/>
      <c r="AB81" s="411"/>
      <c r="AC81" s="411"/>
      <c r="AD81" s="412"/>
      <c r="AG81" s="15"/>
      <c r="AH81" s="386"/>
      <c r="AI81" s="387"/>
      <c r="AJ81" s="387"/>
      <c r="AK81" s="387"/>
      <c r="AL81" s="387"/>
      <c r="AM81" s="387"/>
      <c r="AN81" s="387"/>
      <c r="AO81" s="387"/>
      <c r="AP81" s="387"/>
      <c r="AQ81" s="387"/>
      <c r="AR81" s="387"/>
      <c r="AS81" s="387"/>
      <c r="AT81" s="387"/>
      <c r="AU81" s="387"/>
      <c r="AV81" s="387"/>
      <c r="AW81" s="388"/>
    </row>
    <row r="82" spans="1:52" s="12" customFormat="1" ht="12.95" customHeight="1">
      <c r="B82" s="418"/>
      <c r="C82" s="25"/>
      <c r="F82" s="410"/>
      <c r="G82" s="411"/>
      <c r="H82" s="411"/>
      <c r="I82" s="411"/>
      <c r="J82" s="411"/>
      <c r="K82" s="411"/>
      <c r="L82" s="411"/>
      <c r="M82" s="411"/>
      <c r="N82" s="411"/>
      <c r="O82" s="411"/>
      <c r="P82" s="411"/>
      <c r="Q82" s="411"/>
      <c r="R82" s="411"/>
      <c r="S82" s="411"/>
      <c r="T82" s="411"/>
      <c r="U82" s="411"/>
      <c r="V82" s="411"/>
      <c r="W82" s="411"/>
      <c r="X82" s="411"/>
      <c r="Y82" s="411"/>
      <c r="Z82" s="411"/>
      <c r="AA82" s="411"/>
      <c r="AB82" s="411"/>
      <c r="AC82" s="411"/>
      <c r="AD82" s="412"/>
      <c r="AE82" s="420"/>
      <c r="AF82" s="37"/>
      <c r="AG82" s="421"/>
      <c r="AH82" s="386"/>
      <c r="AI82" s="387"/>
      <c r="AJ82" s="387"/>
      <c r="AK82" s="387"/>
      <c r="AL82" s="387"/>
      <c r="AM82" s="387"/>
      <c r="AN82" s="387"/>
      <c r="AO82" s="387"/>
      <c r="AP82" s="387"/>
      <c r="AQ82" s="387"/>
      <c r="AR82" s="387"/>
      <c r="AS82" s="387"/>
      <c r="AT82" s="387"/>
      <c r="AU82" s="387"/>
      <c r="AV82" s="387"/>
      <c r="AW82" s="388"/>
      <c r="AX82" s="272"/>
      <c r="AY82" s="272"/>
    </row>
    <row r="83" spans="1:52" s="12" customFormat="1" ht="12.95" customHeight="1">
      <c r="B83" s="418"/>
      <c r="C83" s="25"/>
      <c r="D83" s="422"/>
      <c r="E83" s="22"/>
      <c r="F83" s="423"/>
      <c r="G83" s="424"/>
      <c r="H83" s="424"/>
      <c r="I83" s="424"/>
      <c r="J83" s="424"/>
      <c r="K83" s="424"/>
      <c r="L83" s="424"/>
      <c r="M83" s="424"/>
      <c r="N83" s="424"/>
      <c r="O83" s="424"/>
      <c r="P83" s="424"/>
      <c r="Q83" s="424"/>
      <c r="R83" s="424"/>
      <c r="S83" s="424"/>
      <c r="T83" s="424"/>
      <c r="U83" s="424"/>
      <c r="V83" s="424"/>
      <c r="W83" s="424"/>
      <c r="X83" s="424"/>
      <c r="Y83" s="424"/>
      <c r="Z83" s="424"/>
      <c r="AA83" s="424"/>
      <c r="AB83" s="424"/>
      <c r="AC83" s="424"/>
      <c r="AD83" s="425"/>
      <c r="AG83" s="15"/>
      <c r="AH83" s="386"/>
      <c r="AI83" s="387"/>
      <c r="AJ83" s="387"/>
      <c r="AK83" s="387"/>
      <c r="AL83" s="387"/>
      <c r="AM83" s="387"/>
      <c r="AN83" s="387"/>
      <c r="AO83" s="387"/>
      <c r="AP83" s="387"/>
      <c r="AQ83" s="387"/>
      <c r="AR83" s="387"/>
      <c r="AS83" s="387"/>
      <c r="AT83" s="387"/>
      <c r="AU83" s="387"/>
      <c r="AV83" s="387"/>
      <c r="AW83" s="388"/>
      <c r="AY83" s="24"/>
    </row>
    <row r="84" spans="1:52" s="12" customFormat="1" ht="12.95" customHeight="1">
      <c r="B84" s="418"/>
      <c r="C84" s="165"/>
      <c r="D84" s="237"/>
      <c r="E84" s="426"/>
      <c r="F84" s="237"/>
      <c r="G84" s="237"/>
      <c r="H84" s="237"/>
      <c r="I84" s="237"/>
      <c r="J84" s="237"/>
      <c r="K84" s="237"/>
      <c r="L84" s="237"/>
      <c r="M84" s="237"/>
      <c r="N84" s="237"/>
      <c r="O84" s="237"/>
      <c r="P84" s="237"/>
      <c r="Q84" s="237"/>
      <c r="R84" s="237"/>
      <c r="S84" s="237"/>
      <c r="T84" s="237"/>
      <c r="U84" s="237"/>
      <c r="V84" s="237"/>
      <c r="W84" s="237"/>
      <c r="X84" s="237"/>
      <c r="Y84" s="237"/>
      <c r="Z84" s="237"/>
      <c r="AA84" s="237"/>
      <c r="AB84" s="237"/>
      <c r="AC84" s="237"/>
      <c r="AD84" s="237"/>
      <c r="AE84" s="237"/>
      <c r="AF84" s="237"/>
      <c r="AG84" s="427"/>
      <c r="AH84" s="428"/>
      <c r="AI84" s="429"/>
      <c r="AJ84" s="429"/>
      <c r="AK84" s="429"/>
      <c r="AL84" s="429"/>
      <c r="AM84" s="429"/>
      <c r="AN84" s="429"/>
      <c r="AO84" s="429"/>
      <c r="AP84" s="429"/>
      <c r="AQ84" s="429"/>
      <c r="AR84" s="429"/>
      <c r="AS84" s="429"/>
      <c r="AT84" s="429"/>
      <c r="AU84" s="429"/>
      <c r="AV84" s="429"/>
      <c r="AW84" s="430"/>
    </row>
    <row r="85" spans="1:52" s="12" customFormat="1">
      <c r="B85" s="418"/>
      <c r="AD85" s="37"/>
      <c r="AE85" s="431"/>
      <c r="AF85" s="431"/>
      <c r="AG85" s="431"/>
      <c r="AI85" s="232"/>
      <c r="AJ85" s="232"/>
      <c r="AK85" s="232"/>
      <c r="AL85" s="232"/>
    </row>
    <row r="86" spans="1:52">
      <c r="A86" s="12" t="s">
        <v>9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</row>
    <row r="87" spans="1:5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</row>
    <row r="88" spans="1:52">
      <c r="A88" s="12">
        <v>1</v>
      </c>
      <c r="B88" s="12">
        <v>2</v>
      </c>
      <c r="C88" s="12">
        <v>3</v>
      </c>
      <c r="D88" s="12">
        <v>4</v>
      </c>
      <c r="E88" s="12">
        <v>5</v>
      </c>
      <c r="F88" s="12">
        <v>6</v>
      </c>
      <c r="G88" s="12">
        <v>7</v>
      </c>
      <c r="H88" s="12">
        <v>8</v>
      </c>
      <c r="I88" s="12">
        <v>9</v>
      </c>
      <c r="J88" s="12">
        <v>10</v>
      </c>
      <c r="K88" s="12">
        <v>11</v>
      </c>
      <c r="L88" s="12">
        <v>12</v>
      </c>
      <c r="M88" s="12">
        <v>13</v>
      </c>
      <c r="N88" s="12">
        <v>14</v>
      </c>
      <c r="O88" s="12">
        <v>15</v>
      </c>
      <c r="P88" s="12">
        <v>16</v>
      </c>
      <c r="Q88" s="12">
        <v>17</v>
      </c>
      <c r="R88" s="12">
        <v>18</v>
      </c>
      <c r="S88" s="12">
        <v>19</v>
      </c>
      <c r="T88" s="12">
        <v>20</v>
      </c>
      <c r="U88" s="12">
        <v>21</v>
      </c>
      <c r="V88" s="12">
        <v>22</v>
      </c>
      <c r="W88" s="12">
        <v>23</v>
      </c>
      <c r="X88" s="12">
        <v>24</v>
      </c>
      <c r="Y88" s="12">
        <v>25</v>
      </c>
      <c r="Z88" s="12">
        <v>26</v>
      </c>
      <c r="AA88" s="12">
        <v>27</v>
      </c>
      <c r="AB88" s="12">
        <v>28</v>
      </c>
      <c r="AC88" s="12">
        <v>29</v>
      </c>
      <c r="AD88" s="12">
        <v>30</v>
      </c>
      <c r="AE88" s="12">
        <v>31</v>
      </c>
      <c r="AF88" s="12">
        <v>32</v>
      </c>
      <c r="AG88" s="12">
        <v>33</v>
      </c>
      <c r="AH88" s="12">
        <v>34</v>
      </c>
      <c r="AI88" s="12">
        <v>35</v>
      </c>
      <c r="AJ88" s="12">
        <v>36</v>
      </c>
      <c r="AK88" s="12">
        <v>37</v>
      </c>
      <c r="AL88" s="12">
        <v>38</v>
      </c>
      <c r="AM88" s="12">
        <v>39</v>
      </c>
      <c r="AN88" s="12">
        <v>40</v>
      </c>
      <c r="AO88" s="12">
        <v>41</v>
      </c>
      <c r="AP88" s="12">
        <v>42</v>
      </c>
      <c r="AQ88" s="12">
        <v>43</v>
      </c>
      <c r="AR88" s="12">
        <v>44</v>
      </c>
      <c r="AS88" s="12">
        <v>45</v>
      </c>
      <c r="AT88" s="12">
        <v>46</v>
      </c>
      <c r="AU88" s="12">
        <v>47</v>
      </c>
      <c r="AV88" s="12">
        <v>48</v>
      </c>
      <c r="AW88" s="12">
        <v>49</v>
      </c>
      <c r="AX88" s="12"/>
      <c r="AY88" s="12"/>
      <c r="AZ88" s="12"/>
    </row>
    <row r="89" spans="1:5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</row>
    <row r="90" spans="1:5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</row>
    <row r="91" spans="1:5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</row>
    <row r="92" spans="1:5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</row>
    <row r="93" spans="1:5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</row>
    <row r="94" spans="1:5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</row>
    <row r="95" spans="1:5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</row>
    <row r="96" spans="1:5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</row>
    <row r="97" spans="1:5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</row>
    <row r="98" spans="1:52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</row>
    <row r="99" spans="1:5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</row>
    <row r="100" spans="1:52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</row>
    <row r="101" spans="1:5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</row>
    <row r="102" spans="1:5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</row>
    <row r="103" spans="1:5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</row>
    <row r="104" spans="1:52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</row>
    <row r="105" spans="1:5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</row>
    <row r="106" spans="1:5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</row>
    <row r="107" spans="1:5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</row>
    <row r="108" spans="1:52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</row>
    <row r="109" spans="1:5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</row>
    <row r="110" spans="1:5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</row>
    <row r="111" spans="1:5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</row>
    <row r="112" spans="1:5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</row>
    <row r="113" spans="1:5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</row>
    <row r="114" spans="1:5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</row>
    <row r="115" spans="1:5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</row>
    <row r="116" spans="1:52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</row>
    <row r="117" spans="1:52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</row>
    <row r="118" spans="1:52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</row>
    <row r="119" spans="1:52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</row>
    <row r="120" spans="1:52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</row>
    <row r="121" spans="1:5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</row>
    <row r="122" spans="1:5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</row>
    <row r="123" spans="1:5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</row>
    <row r="124" spans="1:52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</row>
    <row r="125" spans="1:5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</row>
    <row r="126" spans="1:52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</row>
    <row r="127" spans="1:52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</row>
    <row r="128" spans="1:52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</row>
    <row r="129" spans="1:5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</row>
    <row r="130" spans="1:52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</row>
    <row r="131" spans="1:5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</row>
    <row r="132" spans="1:5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</row>
    <row r="133" spans="1:52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</row>
    <row r="134" spans="1:52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</row>
    <row r="135" spans="1:52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</row>
    <row r="136" spans="1:52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</row>
    <row r="137" spans="1:52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</row>
    <row r="138" spans="1:52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</row>
    <row r="139" spans="1:52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</row>
    <row r="140" spans="1:52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</row>
    <row r="141" spans="1:52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</row>
    <row r="142" spans="1:52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</row>
    <row r="143" spans="1:52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</row>
    <row r="144" spans="1:52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</row>
    <row r="145" spans="1:52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</row>
    <row r="146" spans="1:52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</row>
    <row r="147" spans="1:52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</row>
    <row r="148" spans="1:52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</row>
    <row r="149" spans="1:52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</row>
    <row r="150" spans="1:52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</row>
    <row r="151" spans="1:52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</row>
    <row r="152" spans="1:52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</row>
    <row r="153" spans="1:52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</row>
    <row r="154" spans="1:52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</row>
    <row r="155" spans="1:52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</row>
    <row r="156" spans="1:52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</row>
    <row r="157" spans="1:52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</row>
    <row r="158" spans="1:52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</row>
    <row r="159" spans="1:52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</row>
  </sheetData>
  <mergeCells count="68">
    <mergeCell ref="AK62:AT64"/>
    <mergeCell ref="D64:Q65"/>
    <mergeCell ref="V64:AC65"/>
    <mergeCell ref="AH65:AW84"/>
    <mergeCell ref="D68:R69"/>
    <mergeCell ref="AC68:AE69"/>
    <mergeCell ref="D72:AA73"/>
    <mergeCell ref="AC72:AE73"/>
    <mergeCell ref="C75:AG76"/>
    <mergeCell ref="F77:AD83"/>
    <mergeCell ref="C57:AG58"/>
    <mergeCell ref="AI57:AO58"/>
    <mergeCell ref="AP57:AQ58"/>
    <mergeCell ref="AR57:AW58"/>
    <mergeCell ref="D60:O61"/>
    <mergeCell ref="R60:T61"/>
    <mergeCell ref="V60:X61"/>
    <mergeCell ref="Z60:AD61"/>
    <mergeCell ref="AK60:AT61"/>
    <mergeCell ref="P50:Q50"/>
    <mergeCell ref="AG50:AH50"/>
    <mergeCell ref="AT50:AU50"/>
    <mergeCell ref="P53:AF54"/>
    <mergeCell ref="AH53:AM54"/>
    <mergeCell ref="AH55:AM55"/>
    <mergeCell ref="D48:M49"/>
    <mergeCell ref="O48:R49"/>
    <mergeCell ref="T48:AD49"/>
    <mergeCell ref="AF48:AI49"/>
    <mergeCell ref="AK48:AQ49"/>
    <mergeCell ref="AS48:AV49"/>
    <mergeCell ref="D43:J44"/>
    <mergeCell ref="L43:R44"/>
    <mergeCell ref="T43:V44"/>
    <mergeCell ref="X43:AD44"/>
    <mergeCell ref="AF43:AI44"/>
    <mergeCell ref="AJ43:AV44"/>
    <mergeCell ref="D40:R41"/>
    <mergeCell ref="S40:Y41"/>
    <mergeCell ref="Z40:AD41"/>
    <mergeCell ref="AE40:AJ41"/>
    <mergeCell ref="AK40:AP41"/>
    <mergeCell ref="AQ40:AV41"/>
    <mergeCell ref="D28:AV29"/>
    <mergeCell ref="D31:M32"/>
    <mergeCell ref="O31:AN32"/>
    <mergeCell ref="D34:AH35"/>
    <mergeCell ref="D37:AI38"/>
    <mergeCell ref="AK37:AN38"/>
    <mergeCell ref="AP37:AV38"/>
    <mergeCell ref="C21:AD21"/>
    <mergeCell ref="AE21:AW21"/>
    <mergeCell ref="AE22:AW22"/>
    <mergeCell ref="K23:V24"/>
    <mergeCell ref="AI23:AS24"/>
    <mergeCell ref="D26:AC27"/>
    <mergeCell ref="C11:N11"/>
    <mergeCell ref="P11:AK11"/>
    <mergeCell ref="C12:N12"/>
    <mergeCell ref="P13:AK13"/>
    <mergeCell ref="T17:X18"/>
    <mergeCell ref="Z17:AE18"/>
    <mergeCell ref="C1:O2"/>
    <mergeCell ref="U1:AF8"/>
    <mergeCell ref="AL1:AY2"/>
    <mergeCell ref="C9:N9"/>
    <mergeCell ref="P9:AK10"/>
    <mergeCell ref="C10:N10"/>
  </mergeCells>
  <printOptions horizontalCentered="1"/>
  <pageMargins left="0.27" right="0.24" top="0.35433070866141736" bottom="0.24" header="0.31496062992125984" footer="0.19"/>
  <pageSetup paperSize="9" scale="83" fitToWidth="10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J51"/>
  <sheetViews>
    <sheetView showZeros="0" topLeftCell="A16" zoomScale="80" workbookViewId="0">
      <selection activeCell="F533" sqref="F533:G533"/>
    </sheetView>
  </sheetViews>
  <sheetFormatPr baseColWidth="10" defaultRowHeight="12.75"/>
  <cols>
    <col min="1" max="1" width="14.85546875" style="8" customWidth="1"/>
    <col min="2" max="3" width="15.140625" style="8" customWidth="1"/>
    <col min="4" max="4" width="15.28515625" style="8" customWidth="1"/>
    <col min="5" max="5" width="17" style="8" customWidth="1"/>
    <col min="6" max="6" width="15.140625" style="8" customWidth="1"/>
    <col min="7" max="9" width="8.42578125" style="8" customWidth="1"/>
    <col min="10" max="10" width="17.42578125" style="8" customWidth="1"/>
    <col min="11" max="11" width="9.42578125" style="8" customWidth="1"/>
    <col min="12" max="16384" width="11.42578125" style="8"/>
  </cols>
  <sheetData>
    <row r="1" spans="1:10" s="12" customFormat="1" ht="15">
      <c r="A1" s="432" t="str">
        <f>Declaration!D28 &amp; " - IF: " &amp; Declaration!K23</f>
        <v>ABCDE       SARL - IF: 23/05/9472</v>
      </c>
      <c r="B1" s="432"/>
      <c r="C1" s="432"/>
      <c r="D1" s="60"/>
      <c r="E1" s="60"/>
      <c r="F1" s="60"/>
      <c r="G1" s="60"/>
      <c r="I1" s="32" t="s">
        <v>166</v>
      </c>
      <c r="J1" s="32"/>
    </row>
    <row r="2" spans="1:10" s="12" customFormat="1" ht="21.75" customHeight="1">
      <c r="A2" s="433" t="s">
        <v>167</v>
      </c>
      <c r="B2" s="434"/>
      <c r="C2" s="434"/>
      <c r="D2" s="434"/>
      <c r="E2" s="434"/>
      <c r="F2" s="434"/>
      <c r="G2" s="434"/>
      <c r="H2" s="434"/>
      <c r="I2" s="434"/>
      <c r="J2" s="435"/>
    </row>
    <row r="3" spans="1:10" s="12" customFormat="1" ht="33.75" customHeight="1">
      <c r="A3" s="436"/>
      <c r="B3" s="60"/>
      <c r="C3" s="27"/>
      <c r="D3" s="437" t="s">
        <v>360</v>
      </c>
      <c r="E3" s="437"/>
      <c r="F3" s="437"/>
      <c r="G3" s="199"/>
      <c r="H3" s="199"/>
      <c r="I3" s="60"/>
      <c r="J3" s="15"/>
    </row>
    <row r="4" spans="1:10" s="12" customFormat="1" ht="15" customHeight="1">
      <c r="A4" s="438" t="s">
        <v>168</v>
      </c>
      <c r="B4" s="439"/>
      <c r="C4" s="439"/>
      <c r="D4" s="439"/>
      <c r="E4" s="439"/>
      <c r="F4" s="440"/>
      <c r="G4" s="439" t="s">
        <v>169</v>
      </c>
      <c r="H4" s="441"/>
      <c r="I4" s="442"/>
      <c r="J4" s="443"/>
    </row>
    <row r="5" spans="1:10" s="12" customFormat="1" ht="15" customHeight="1">
      <c r="A5" s="438" t="s">
        <v>170</v>
      </c>
      <c r="B5" s="322"/>
      <c r="C5" s="444"/>
      <c r="D5" s="444"/>
      <c r="E5" s="322"/>
      <c r="F5" s="440"/>
      <c r="G5" s="439" t="s">
        <v>171</v>
      </c>
      <c r="H5" s="445"/>
      <c r="I5" s="446">
        <v>0</v>
      </c>
      <c r="J5" s="447"/>
    </row>
    <row r="6" spans="1:10" s="12" customFormat="1" ht="15" customHeight="1">
      <c r="A6" s="438" t="s">
        <v>172</v>
      </c>
      <c r="B6" s="322"/>
      <c r="C6" s="322"/>
      <c r="D6" s="448"/>
      <c r="E6" s="449"/>
      <c r="F6" s="440"/>
      <c r="G6" s="450" t="s">
        <v>173</v>
      </c>
      <c r="H6" s="451"/>
      <c r="I6" s="446">
        <v>0</v>
      </c>
      <c r="J6" s="447"/>
    </row>
    <row r="7" spans="1:10" s="12" customFormat="1" ht="15">
      <c r="A7" s="452"/>
      <c r="B7" s="322"/>
      <c r="C7" s="453" t="s">
        <v>174</v>
      </c>
      <c r="D7" s="454"/>
      <c r="E7" s="455"/>
      <c r="F7" s="455"/>
      <c r="G7" s="456"/>
      <c r="H7" s="451"/>
      <c r="I7" s="442">
        <f>I4+I5+I6</f>
        <v>0</v>
      </c>
      <c r="J7" s="443"/>
    </row>
    <row r="8" spans="1:10" s="12" customFormat="1" ht="8.25" customHeight="1">
      <c r="A8" s="457"/>
      <c r="B8" s="458"/>
      <c r="C8" s="458"/>
      <c r="D8" s="459"/>
      <c r="E8" s="460"/>
      <c r="F8" s="460"/>
      <c r="G8" s="460"/>
      <c r="H8" s="460"/>
      <c r="I8" s="460"/>
      <c r="J8" s="461"/>
    </row>
    <row r="9" spans="1:10" s="12" customFormat="1" ht="17.25" customHeight="1">
      <c r="A9" s="462" t="s">
        <v>175</v>
      </c>
      <c r="B9" s="463"/>
      <c r="C9" s="463"/>
      <c r="D9" s="463"/>
      <c r="E9" s="463"/>
      <c r="F9" s="463"/>
      <c r="G9" s="463"/>
      <c r="H9" s="463"/>
      <c r="I9" s="463"/>
      <c r="J9" s="464"/>
    </row>
    <row r="10" spans="1:10" s="12" customFormat="1" ht="15.75" customHeight="1">
      <c r="A10" s="465" t="s">
        <v>176</v>
      </c>
      <c r="B10" s="466" t="s">
        <v>177</v>
      </c>
      <c r="C10" s="467" t="s">
        <v>178</v>
      </c>
      <c r="D10" s="468" t="s">
        <v>179</v>
      </c>
      <c r="E10" s="469" t="s">
        <v>180</v>
      </c>
      <c r="F10" s="470" t="s">
        <v>181</v>
      </c>
      <c r="G10" s="471" t="s">
        <v>182</v>
      </c>
      <c r="H10" s="472"/>
      <c r="I10" s="472"/>
      <c r="J10" s="473"/>
    </row>
    <row r="11" spans="1:10" s="12" customFormat="1" ht="19.5" customHeight="1">
      <c r="A11" s="474"/>
      <c r="B11" s="475"/>
      <c r="C11" s="476"/>
      <c r="D11" s="477"/>
      <c r="E11" s="478"/>
      <c r="F11" s="479"/>
      <c r="G11" s="480" t="s">
        <v>183</v>
      </c>
      <c r="H11" s="481"/>
      <c r="I11" s="481"/>
      <c r="J11" s="482" t="s">
        <v>184</v>
      </c>
    </row>
    <row r="12" spans="1:10" s="12" customFormat="1" ht="12" customHeight="1">
      <c r="A12" s="483"/>
      <c r="B12" s="484"/>
      <c r="C12" s="485" t="s">
        <v>152</v>
      </c>
      <c r="D12" s="486" t="s">
        <v>153</v>
      </c>
      <c r="E12" s="487" t="s">
        <v>154</v>
      </c>
      <c r="F12" s="488"/>
      <c r="G12" s="489" t="s">
        <v>185</v>
      </c>
      <c r="H12" s="490" t="s">
        <v>186</v>
      </c>
      <c r="I12" s="489" t="s">
        <v>187</v>
      </c>
      <c r="J12" s="491"/>
    </row>
    <row r="13" spans="1:10" s="12" customFormat="1" ht="9.9499999999999993" customHeight="1">
      <c r="A13" s="492" t="s">
        <v>188</v>
      </c>
      <c r="B13" s="493"/>
      <c r="C13" s="494"/>
      <c r="D13" s="494"/>
      <c r="E13" s="494"/>
      <c r="F13" s="494">
        <f>SUM(C13:E14)</f>
        <v>0</v>
      </c>
      <c r="G13" s="495"/>
      <c r="H13" s="495"/>
      <c r="I13" s="495"/>
      <c r="J13" s="496"/>
    </row>
    <row r="14" spans="1:10" s="12" customFormat="1" ht="9.9499999999999993" customHeight="1">
      <c r="A14" s="492"/>
      <c r="B14" s="493"/>
      <c r="C14" s="494"/>
      <c r="D14" s="494"/>
      <c r="E14" s="494"/>
      <c r="F14" s="494"/>
      <c r="G14" s="495"/>
      <c r="H14" s="495"/>
      <c r="I14" s="495"/>
      <c r="J14" s="496"/>
    </row>
    <row r="15" spans="1:10" s="12" customFormat="1" ht="9.9499999999999993" customHeight="1">
      <c r="A15" s="492" t="s">
        <v>189</v>
      </c>
      <c r="B15" s="493"/>
      <c r="C15" s="494"/>
      <c r="D15" s="494"/>
      <c r="E15" s="494"/>
      <c r="F15" s="494">
        <f>SUM(C15:E16)</f>
        <v>0</v>
      </c>
      <c r="G15" s="495"/>
      <c r="H15" s="495"/>
      <c r="I15" s="495"/>
      <c r="J15" s="496"/>
    </row>
    <row r="16" spans="1:10" s="12" customFormat="1" ht="9.9499999999999993" customHeight="1">
      <c r="A16" s="492"/>
      <c r="B16" s="493"/>
      <c r="C16" s="494"/>
      <c r="D16" s="494"/>
      <c r="E16" s="494"/>
      <c r="F16" s="494"/>
      <c r="G16" s="495"/>
      <c r="H16" s="495"/>
      <c r="I16" s="495"/>
      <c r="J16" s="496"/>
    </row>
    <row r="17" spans="1:10" s="12" customFormat="1" ht="9.9499999999999993" customHeight="1">
      <c r="A17" s="492" t="s">
        <v>190</v>
      </c>
      <c r="B17" s="493"/>
      <c r="C17" s="494"/>
      <c r="D17" s="494"/>
      <c r="E17" s="494"/>
      <c r="F17" s="494">
        <f>SUM(C17:E18)</f>
        <v>0</v>
      </c>
      <c r="G17" s="495"/>
      <c r="H17" s="495"/>
      <c r="I17" s="495"/>
      <c r="J17" s="496"/>
    </row>
    <row r="18" spans="1:10" s="12" customFormat="1" ht="9.9499999999999993" customHeight="1">
      <c r="A18" s="492"/>
      <c r="B18" s="493"/>
      <c r="C18" s="494"/>
      <c r="D18" s="494"/>
      <c r="E18" s="494"/>
      <c r="F18" s="494"/>
      <c r="G18" s="495"/>
      <c r="H18" s="495"/>
      <c r="I18" s="495"/>
      <c r="J18" s="496"/>
    </row>
    <row r="19" spans="1:10" s="12" customFormat="1" ht="9.9499999999999993" customHeight="1">
      <c r="A19" s="492" t="s">
        <v>191</v>
      </c>
      <c r="B19" s="493"/>
      <c r="C19" s="494"/>
      <c r="D19" s="494"/>
      <c r="E19" s="494"/>
      <c r="F19" s="494">
        <f>SUM(C19:E20)</f>
        <v>0</v>
      </c>
      <c r="G19" s="495"/>
      <c r="H19" s="495"/>
      <c r="I19" s="495"/>
      <c r="J19" s="496"/>
    </row>
    <row r="20" spans="1:10" s="12" customFormat="1" ht="9.9499999999999993" customHeight="1">
      <c r="A20" s="492"/>
      <c r="B20" s="493"/>
      <c r="C20" s="494"/>
      <c r="D20" s="494"/>
      <c r="E20" s="494"/>
      <c r="F20" s="494"/>
      <c r="G20" s="495"/>
      <c r="H20" s="495"/>
      <c r="I20" s="495"/>
      <c r="J20" s="496"/>
    </row>
    <row r="21" spans="1:10" s="12" customFormat="1" ht="9.9499999999999993" customHeight="1">
      <c r="A21" s="492" t="s">
        <v>192</v>
      </c>
      <c r="B21" s="493"/>
      <c r="C21" s="494"/>
      <c r="D21" s="494"/>
      <c r="E21" s="494"/>
      <c r="F21" s="494">
        <f>SUM(C21:E22)</f>
        <v>0</v>
      </c>
      <c r="G21" s="495"/>
      <c r="H21" s="495"/>
      <c r="I21" s="495"/>
      <c r="J21" s="496"/>
    </row>
    <row r="22" spans="1:10" s="12" customFormat="1" ht="9.9499999999999993" customHeight="1">
      <c r="A22" s="492"/>
      <c r="B22" s="493"/>
      <c r="C22" s="494"/>
      <c r="D22" s="494"/>
      <c r="E22" s="494"/>
      <c r="F22" s="494"/>
      <c r="G22" s="495"/>
      <c r="H22" s="495"/>
      <c r="I22" s="495"/>
      <c r="J22" s="496"/>
    </row>
    <row r="23" spans="1:10" s="12" customFormat="1" ht="9.9499999999999993" customHeight="1">
      <c r="A23" s="492" t="s">
        <v>193</v>
      </c>
      <c r="B23" s="493"/>
      <c r="C23" s="494"/>
      <c r="D23" s="494"/>
      <c r="E23" s="494"/>
      <c r="F23" s="494">
        <f>SUM(C23:E24)</f>
        <v>0</v>
      </c>
      <c r="G23" s="495"/>
      <c r="H23" s="495"/>
      <c r="I23" s="495"/>
      <c r="J23" s="496"/>
    </row>
    <row r="24" spans="1:10" s="12" customFormat="1" ht="9.9499999999999993" customHeight="1">
      <c r="A24" s="492"/>
      <c r="B24" s="493"/>
      <c r="C24" s="494"/>
      <c r="D24" s="494"/>
      <c r="E24" s="494"/>
      <c r="F24" s="494"/>
      <c r="G24" s="495"/>
      <c r="H24" s="495"/>
      <c r="I24" s="495"/>
      <c r="J24" s="496"/>
    </row>
    <row r="25" spans="1:10" s="12" customFormat="1" ht="9.9499999999999993" customHeight="1">
      <c r="A25" s="492" t="s">
        <v>194</v>
      </c>
      <c r="B25" s="493"/>
      <c r="C25" s="494"/>
      <c r="D25" s="494"/>
      <c r="E25" s="494"/>
      <c r="F25" s="494">
        <f>SUM(C25:E26)</f>
        <v>0</v>
      </c>
      <c r="G25" s="495"/>
      <c r="H25" s="495"/>
      <c r="I25" s="495"/>
      <c r="J25" s="496"/>
    </row>
    <row r="26" spans="1:10" s="12" customFormat="1" ht="9.9499999999999993" customHeight="1">
      <c r="A26" s="492"/>
      <c r="B26" s="493"/>
      <c r="C26" s="494"/>
      <c r="D26" s="494"/>
      <c r="E26" s="494"/>
      <c r="F26" s="494"/>
      <c r="G26" s="495"/>
      <c r="H26" s="495"/>
      <c r="I26" s="495"/>
      <c r="J26" s="496"/>
    </row>
    <row r="27" spans="1:10" s="12" customFormat="1" ht="9.9499999999999993" customHeight="1">
      <c r="A27" s="492" t="s">
        <v>195</v>
      </c>
      <c r="B27" s="493"/>
      <c r="C27" s="494"/>
      <c r="D27" s="494"/>
      <c r="E27" s="494"/>
      <c r="F27" s="494">
        <f>SUM(C27:E28)</f>
        <v>0</v>
      </c>
      <c r="G27" s="495"/>
      <c r="H27" s="495"/>
      <c r="I27" s="495"/>
      <c r="J27" s="496"/>
    </row>
    <row r="28" spans="1:10" s="12" customFormat="1" ht="9.9499999999999993" customHeight="1">
      <c r="A28" s="492"/>
      <c r="B28" s="493"/>
      <c r="C28" s="494"/>
      <c r="D28" s="494"/>
      <c r="E28" s="494"/>
      <c r="F28" s="494"/>
      <c r="G28" s="495"/>
      <c r="H28" s="495"/>
      <c r="I28" s="495"/>
      <c r="J28" s="496"/>
    </row>
    <row r="29" spans="1:10" s="12" customFormat="1" ht="9.9499999999999993" customHeight="1">
      <c r="A29" s="492" t="s">
        <v>196</v>
      </c>
      <c r="B29" s="493"/>
      <c r="C29" s="494"/>
      <c r="D29" s="494"/>
      <c r="E29" s="494"/>
      <c r="F29" s="494">
        <f>SUM(C29:E30)</f>
        <v>0</v>
      </c>
      <c r="G29" s="495"/>
      <c r="H29" s="495"/>
      <c r="I29" s="495"/>
      <c r="J29" s="496"/>
    </row>
    <row r="30" spans="1:10" s="12" customFormat="1" ht="9.9499999999999993" customHeight="1">
      <c r="A30" s="492"/>
      <c r="B30" s="493"/>
      <c r="C30" s="494"/>
      <c r="D30" s="494"/>
      <c r="E30" s="494"/>
      <c r="F30" s="494"/>
      <c r="G30" s="495"/>
      <c r="H30" s="495"/>
      <c r="I30" s="495"/>
      <c r="J30" s="496"/>
    </row>
    <row r="31" spans="1:10" s="12" customFormat="1" ht="9.9499999999999993" customHeight="1">
      <c r="A31" s="492" t="s">
        <v>197</v>
      </c>
      <c r="B31" s="493"/>
      <c r="C31" s="494"/>
      <c r="D31" s="494"/>
      <c r="E31" s="494"/>
      <c r="F31" s="494">
        <f>SUM(C31:E32)</f>
        <v>0</v>
      </c>
      <c r="G31" s="495"/>
      <c r="H31" s="495"/>
      <c r="I31" s="495"/>
      <c r="J31" s="496"/>
    </row>
    <row r="32" spans="1:10" s="12" customFormat="1" ht="9.9499999999999993" customHeight="1">
      <c r="A32" s="492"/>
      <c r="B32" s="493"/>
      <c r="C32" s="494"/>
      <c r="D32" s="494"/>
      <c r="E32" s="494"/>
      <c r="F32" s="494"/>
      <c r="G32" s="495"/>
      <c r="H32" s="495"/>
      <c r="I32" s="495"/>
      <c r="J32" s="496"/>
    </row>
    <row r="33" spans="1:10" s="12" customFormat="1" ht="9.9499999999999993" customHeight="1">
      <c r="A33" s="492" t="s">
        <v>198</v>
      </c>
      <c r="B33" s="493"/>
      <c r="C33" s="494"/>
      <c r="D33" s="494"/>
      <c r="E33" s="494"/>
      <c r="F33" s="494">
        <f>SUM(C33:E34)</f>
        <v>0</v>
      </c>
      <c r="G33" s="495"/>
      <c r="H33" s="495"/>
      <c r="I33" s="495"/>
      <c r="J33" s="496"/>
    </row>
    <row r="34" spans="1:10" ht="9.9499999999999993" customHeight="1">
      <c r="A34" s="492"/>
      <c r="B34" s="493"/>
      <c r="C34" s="494"/>
      <c r="D34" s="494"/>
      <c r="E34" s="494"/>
      <c r="F34" s="494"/>
      <c r="G34" s="495"/>
      <c r="H34" s="495"/>
      <c r="I34" s="495"/>
      <c r="J34" s="496"/>
    </row>
    <row r="35" spans="1:10" ht="9.9499999999999993" customHeight="1">
      <c r="A35" s="492" t="s">
        <v>199</v>
      </c>
      <c r="B35" s="493"/>
      <c r="C35" s="494"/>
      <c r="D35" s="494"/>
      <c r="E35" s="494"/>
      <c r="F35" s="494">
        <f>SUM(C35:E36)</f>
        <v>0</v>
      </c>
      <c r="G35" s="495"/>
      <c r="H35" s="495"/>
      <c r="I35" s="495"/>
      <c r="J35" s="496"/>
    </row>
    <row r="36" spans="1:10" ht="9.9499999999999993" customHeight="1">
      <c r="A36" s="492"/>
      <c r="B36" s="493"/>
      <c r="C36" s="494"/>
      <c r="D36" s="494"/>
      <c r="E36" s="494"/>
      <c r="F36" s="494"/>
      <c r="G36" s="495"/>
      <c r="H36" s="495"/>
      <c r="I36" s="495"/>
      <c r="J36" s="496"/>
    </row>
    <row r="37" spans="1:10" ht="9.9499999999999993" customHeight="1">
      <c r="A37" s="497" t="s">
        <v>200</v>
      </c>
      <c r="B37" s="498"/>
      <c r="C37" s="499">
        <f>SUM(C13:C36)</f>
        <v>0</v>
      </c>
      <c r="D37" s="499">
        <f>SUM(D13:D36)</f>
        <v>0</v>
      </c>
      <c r="E37" s="499">
        <f>SUM(E13:E36)</f>
        <v>0</v>
      </c>
      <c r="F37" s="499">
        <f>SUM(F13:F36)</f>
        <v>0</v>
      </c>
      <c r="G37" s="500"/>
      <c r="H37" s="501"/>
      <c r="I37" s="501"/>
      <c r="J37" s="502"/>
    </row>
    <row r="38" spans="1:10" ht="9.9499999999999993" customHeight="1">
      <c r="A38" s="503"/>
      <c r="B38" s="504"/>
      <c r="C38" s="505"/>
      <c r="D38" s="505"/>
      <c r="E38" s="505"/>
      <c r="F38" s="505"/>
      <c r="G38" s="506"/>
      <c r="H38" s="507"/>
      <c r="I38" s="507"/>
      <c r="J38" s="508"/>
    </row>
    <row r="39" spans="1:10">
      <c r="A39" s="12"/>
      <c r="B39" s="12"/>
      <c r="C39" s="12"/>
      <c r="D39" s="12"/>
      <c r="E39" s="12"/>
      <c r="F39" s="12"/>
      <c r="G39" s="12"/>
      <c r="H39" s="509"/>
      <c r="I39" s="510" t="s">
        <v>201</v>
      </c>
      <c r="J39" s="511">
        <f>Declaration!AR57</f>
        <v>43466</v>
      </c>
    </row>
    <row r="40" spans="1:10">
      <c r="A40" s="12" t="s">
        <v>202</v>
      </c>
      <c r="B40" s="12"/>
      <c r="C40" s="12"/>
      <c r="D40" s="12"/>
      <c r="E40" s="12"/>
      <c r="F40" s="12"/>
      <c r="G40" s="512" t="s">
        <v>203</v>
      </c>
      <c r="H40" s="512"/>
      <c r="I40" s="512"/>
      <c r="J40" s="512"/>
    </row>
    <row r="41" spans="1:10">
      <c r="A41" s="12" t="s">
        <v>204</v>
      </c>
      <c r="B41" s="12"/>
      <c r="C41" s="12"/>
      <c r="D41" s="12"/>
      <c r="E41" s="12"/>
      <c r="F41" s="12"/>
      <c r="G41" s="12"/>
      <c r="H41" s="111"/>
      <c r="I41" s="111"/>
      <c r="J41" s="111"/>
    </row>
    <row r="42" spans="1:10">
      <c r="A42" s="12" t="s">
        <v>205</v>
      </c>
      <c r="B42" s="12"/>
      <c r="C42" s="12"/>
      <c r="D42" s="12"/>
      <c r="E42" s="12"/>
      <c r="F42" s="12"/>
      <c r="G42" s="12"/>
      <c r="H42" s="12"/>
      <c r="I42" s="12"/>
      <c r="J42" s="12"/>
    </row>
    <row r="43" spans="1:10">
      <c r="A43" s="12"/>
      <c r="B43" s="12"/>
      <c r="C43" s="12"/>
      <c r="D43" s="12"/>
      <c r="E43" s="12"/>
      <c r="F43" s="12"/>
      <c r="G43" s="12"/>
      <c r="H43" s="12"/>
      <c r="I43" s="12"/>
      <c r="J43" s="12"/>
    </row>
    <row r="44" spans="1:10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10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10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0">
      <c r="A47" s="12"/>
      <c r="B47" s="12"/>
      <c r="C47" s="12"/>
      <c r="D47" s="12"/>
      <c r="E47" s="12"/>
      <c r="F47" s="12"/>
      <c r="G47" s="12"/>
      <c r="H47" s="12"/>
      <c r="I47" s="12"/>
      <c r="J47" s="12"/>
    </row>
    <row r="48" spans="1:10">
      <c r="A48" s="12"/>
      <c r="B48" s="12"/>
      <c r="C48" s="12"/>
      <c r="D48" s="12"/>
      <c r="E48" s="12"/>
      <c r="F48" s="12"/>
      <c r="G48" s="12"/>
      <c r="H48" s="12"/>
      <c r="I48" s="12"/>
      <c r="J48" s="12"/>
    </row>
    <row r="49" spans="1:10">
      <c r="A49" s="12"/>
      <c r="B49" s="12"/>
      <c r="C49" s="12"/>
      <c r="D49" s="12"/>
      <c r="E49" s="12"/>
      <c r="F49" s="12"/>
      <c r="G49" s="12"/>
      <c r="H49" s="12"/>
      <c r="I49" s="12"/>
      <c r="J49" s="12"/>
    </row>
    <row r="50" spans="1:10">
      <c r="A50" s="12"/>
      <c r="B50" s="12"/>
      <c r="C50" s="12"/>
      <c r="D50" s="12"/>
      <c r="E50" s="12"/>
      <c r="F50" s="12"/>
      <c r="G50" s="12"/>
      <c r="H50" s="12"/>
      <c r="I50" s="12"/>
      <c r="J50" s="12"/>
    </row>
    <row r="51" spans="1:10">
      <c r="A51" s="12"/>
      <c r="B51" s="12"/>
      <c r="C51" s="12"/>
      <c r="D51" s="12"/>
      <c r="E51" s="12"/>
      <c r="F51" s="12"/>
      <c r="G51" s="12"/>
      <c r="H51" s="12"/>
      <c r="I51" s="12"/>
      <c r="J51" s="12"/>
    </row>
  </sheetData>
  <sheetProtection selectLockedCells="1"/>
  <mergeCells count="148">
    <mergeCell ref="J37:J38"/>
    <mergeCell ref="G40:J40"/>
    <mergeCell ref="J35:J36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J33:J34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31:J32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J29:J30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J27:J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5:J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3:J24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1:J22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19:J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17:J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5:J16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3:J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1:J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I7:J7"/>
    <mergeCell ref="A9:J9"/>
    <mergeCell ref="A10:A12"/>
    <mergeCell ref="B10:B12"/>
    <mergeCell ref="C10:C11"/>
    <mergeCell ref="D10:D11"/>
    <mergeCell ref="E10:E11"/>
    <mergeCell ref="F10:F12"/>
    <mergeCell ref="G10:J10"/>
    <mergeCell ref="G11:I11"/>
    <mergeCell ref="I1:J1"/>
    <mergeCell ref="A2:J2"/>
    <mergeCell ref="D3:F3"/>
    <mergeCell ref="I4:J4"/>
    <mergeCell ref="I5:J5"/>
    <mergeCell ref="I6:J6"/>
  </mergeCells>
  <printOptions horizontalCentered="1"/>
  <pageMargins left="0.09" right="0.09" top="0.3" bottom="0.2" header="0.31496062992125984" footer="0.19"/>
  <pageSetup paperSize="9" fitToWidth="10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AJ237"/>
  <sheetViews>
    <sheetView showZeros="0" view="pageBreakPreview" topLeftCell="A196" zoomScale="75" zoomScaleNormal="85" workbookViewId="0">
      <selection activeCell="A221" sqref="A221:A222"/>
    </sheetView>
  </sheetViews>
  <sheetFormatPr baseColWidth="10" defaultRowHeight="12.75"/>
  <cols>
    <col min="1" max="1" width="5.28515625" style="204" customWidth="1"/>
    <col min="2" max="2" width="27.28515625" style="204" customWidth="1"/>
    <col min="3" max="3" width="9" style="606" customWidth="1"/>
    <col min="4" max="4" width="8.85546875" style="204" customWidth="1"/>
    <col min="5" max="5" width="13" style="204" customWidth="1"/>
    <col min="6" max="6" width="13.140625" style="204" customWidth="1"/>
    <col min="7" max="7" width="13.28515625" style="204" customWidth="1"/>
    <col min="8" max="8" width="11.7109375" style="204" customWidth="1"/>
    <col min="9" max="9" width="11.140625" style="204" customWidth="1"/>
    <col min="10" max="10" width="7.140625" style="204" customWidth="1"/>
    <col min="11" max="11" width="7.5703125" style="204" customWidth="1"/>
    <col min="12" max="12" width="11.42578125" style="204"/>
    <col min="13" max="13" width="7.5703125" style="204" customWidth="1"/>
    <col min="14" max="16384" width="11.42578125" style="204"/>
  </cols>
  <sheetData>
    <row r="1" spans="1:19" s="60" customFormat="1" ht="15.75" customHeight="1">
      <c r="A1" s="513" t="s">
        <v>206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5"/>
      <c r="N1" s="35"/>
      <c r="O1" s="35"/>
      <c r="P1" s="35"/>
      <c r="Q1" s="35"/>
      <c r="R1" s="35"/>
      <c r="S1" s="35"/>
    </row>
    <row r="2" spans="1:19" s="60" customFormat="1" ht="21.75" customHeight="1">
      <c r="A2" s="516" t="s">
        <v>207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</row>
    <row r="3" spans="1:19" s="60" customFormat="1" ht="15.95" customHeight="1">
      <c r="A3" s="14" t="s">
        <v>360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9" s="60" customFormat="1" ht="15.95" customHeight="1" thickBot="1">
      <c r="A4" s="517" t="s">
        <v>208</v>
      </c>
      <c r="B4" s="517"/>
      <c r="C4" s="518" t="s">
        <v>107</v>
      </c>
      <c r="D4" s="519"/>
      <c r="E4" s="520" t="s">
        <v>209</v>
      </c>
      <c r="F4" s="521"/>
      <c r="G4" s="522" t="s">
        <v>103</v>
      </c>
      <c r="H4" s="523"/>
      <c r="I4" s="523"/>
      <c r="J4" s="523"/>
      <c r="K4" s="524"/>
      <c r="L4" s="525" t="s">
        <v>210</v>
      </c>
      <c r="M4" s="526">
        <v>1</v>
      </c>
    </row>
    <row r="5" spans="1:19" s="147" customFormat="1" ht="60.75" customHeight="1">
      <c r="A5" s="527" t="s">
        <v>211</v>
      </c>
      <c r="B5" s="528" t="s">
        <v>212</v>
      </c>
      <c r="C5" s="529" t="s">
        <v>213</v>
      </c>
      <c r="D5" s="529" t="s">
        <v>214</v>
      </c>
      <c r="E5" s="530" t="s">
        <v>215</v>
      </c>
      <c r="F5" s="530" t="s">
        <v>216</v>
      </c>
      <c r="G5" s="531" t="s">
        <v>217</v>
      </c>
      <c r="H5" s="530" t="s">
        <v>218</v>
      </c>
      <c r="I5" s="530" t="s">
        <v>219</v>
      </c>
      <c r="J5" s="532" t="s">
        <v>220</v>
      </c>
      <c r="K5" s="533"/>
      <c r="L5" s="534" t="s">
        <v>221</v>
      </c>
      <c r="M5" s="535" t="s">
        <v>222</v>
      </c>
    </row>
    <row r="6" spans="1:19" s="147" customFormat="1" ht="54.75" customHeight="1" thickBot="1">
      <c r="A6" s="536"/>
      <c r="B6" s="537" t="s">
        <v>223</v>
      </c>
      <c r="C6" s="538" t="s">
        <v>224</v>
      </c>
      <c r="D6" s="538" t="s">
        <v>225</v>
      </c>
      <c r="E6" s="539" t="s">
        <v>226</v>
      </c>
      <c r="F6" s="539" t="s">
        <v>227</v>
      </c>
      <c r="G6" s="540"/>
      <c r="H6" s="541" t="s">
        <v>228</v>
      </c>
      <c r="I6" s="539" t="s">
        <v>229</v>
      </c>
      <c r="J6" s="541" t="s">
        <v>230</v>
      </c>
      <c r="K6" s="539" t="s">
        <v>231</v>
      </c>
      <c r="L6" s="541" t="s">
        <v>232</v>
      </c>
      <c r="M6" s="542" t="s">
        <v>233</v>
      </c>
    </row>
    <row r="7" spans="1:19" s="60" customFormat="1" ht="15" customHeight="1">
      <c r="A7" s="543">
        <v>1</v>
      </c>
      <c r="B7" s="544" t="s">
        <v>274</v>
      </c>
      <c r="C7" s="545" t="s">
        <v>5</v>
      </c>
      <c r="D7" s="546"/>
      <c r="E7" s="547">
        <v>10735.25</v>
      </c>
      <c r="F7" s="547">
        <v>0</v>
      </c>
      <c r="G7" s="548">
        <v>10735.25</v>
      </c>
      <c r="H7" s="549">
        <v>0.2</v>
      </c>
      <c r="I7" s="547">
        <v>0</v>
      </c>
      <c r="J7" s="550">
        <v>511.42</v>
      </c>
      <c r="K7" s="551"/>
      <c r="L7" s="552">
        <v>8076.78</v>
      </c>
      <c r="M7" s="553">
        <v>25</v>
      </c>
    </row>
    <row r="8" spans="1:19" s="563" customFormat="1" ht="20.100000000000001" customHeight="1" thickBot="1">
      <c r="A8" s="554"/>
      <c r="B8" s="555" t="s">
        <v>275</v>
      </c>
      <c r="C8" s="556" t="s">
        <v>6</v>
      </c>
      <c r="D8" s="557" t="s">
        <v>7</v>
      </c>
      <c r="E8" s="558">
        <v>0</v>
      </c>
      <c r="F8" s="558">
        <v>0</v>
      </c>
      <c r="G8" s="559"/>
      <c r="H8" s="558">
        <v>2147.0500000000002</v>
      </c>
      <c r="I8" s="560">
        <v>0</v>
      </c>
      <c r="J8" s="561"/>
      <c r="K8" s="561"/>
      <c r="L8" s="560">
        <v>1312.78</v>
      </c>
      <c r="M8" s="562">
        <v>0</v>
      </c>
    </row>
    <row r="9" spans="1:19" s="60" customFormat="1" ht="15" customHeight="1">
      <c r="A9" s="543">
        <v>2</v>
      </c>
      <c r="B9" s="544" t="s">
        <v>277</v>
      </c>
      <c r="C9" s="545">
        <v>124425</v>
      </c>
      <c r="D9" s="546"/>
      <c r="E9" s="547">
        <v>4363.7</v>
      </c>
      <c r="F9" s="547">
        <v>0</v>
      </c>
      <c r="G9" s="548">
        <v>4363.7</v>
      </c>
      <c r="H9" s="549">
        <v>0.2</v>
      </c>
      <c r="I9" s="547">
        <v>0</v>
      </c>
      <c r="J9" s="564">
        <v>294.11</v>
      </c>
      <c r="K9" s="564"/>
      <c r="L9" s="552">
        <v>3196.85</v>
      </c>
      <c r="M9" s="553">
        <v>25</v>
      </c>
    </row>
    <row r="10" spans="1:19" s="563" customFormat="1" ht="20.100000000000001" customHeight="1" thickBot="1">
      <c r="A10" s="554"/>
      <c r="B10" s="555" t="s">
        <v>278</v>
      </c>
      <c r="C10" s="556">
        <v>177412346</v>
      </c>
      <c r="D10" s="557" t="s">
        <v>12</v>
      </c>
      <c r="E10" s="558">
        <v>0</v>
      </c>
      <c r="F10" s="558">
        <v>0</v>
      </c>
      <c r="G10" s="559"/>
      <c r="H10" s="558">
        <v>872.74</v>
      </c>
      <c r="I10" s="560">
        <v>0</v>
      </c>
      <c r="J10" s="561"/>
      <c r="K10" s="561"/>
      <c r="L10" s="560">
        <v>69.69</v>
      </c>
      <c r="M10" s="562">
        <v>0</v>
      </c>
    </row>
    <row r="11" spans="1:19" s="60" customFormat="1" ht="15" customHeight="1">
      <c r="A11" s="543">
        <v>3</v>
      </c>
      <c r="B11" s="544" t="s">
        <v>280</v>
      </c>
      <c r="C11" s="545" t="s">
        <v>15</v>
      </c>
      <c r="D11" s="546"/>
      <c r="E11" s="547">
        <v>4363.7</v>
      </c>
      <c r="F11" s="547">
        <v>0</v>
      </c>
      <c r="G11" s="548">
        <v>4363.7</v>
      </c>
      <c r="H11" s="549">
        <v>0.2</v>
      </c>
      <c r="I11" s="547">
        <v>0</v>
      </c>
      <c r="J11" s="564">
        <v>294.11</v>
      </c>
      <c r="K11" s="564"/>
      <c r="L11" s="552">
        <v>3196.85</v>
      </c>
      <c r="M11" s="553">
        <v>25</v>
      </c>
    </row>
    <row r="12" spans="1:19" s="563" customFormat="1" ht="20.100000000000001" customHeight="1" thickBot="1">
      <c r="A12" s="554"/>
      <c r="B12" s="555" t="s">
        <v>281</v>
      </c>
      <c r="C12" s="556" t="s">
        <v>16</v>
      </c>
      <c r="D12" s="557" t="s">
        <v>12</v>
      </c>
      <c r="E12" s="558">
        <v>0</v>
      </c>
      <c r="F12" s="558">
        <v>0</v>
      </c>
      <c r="G12" s="559"/>
      <c r="H12" s="558">
        <v>872.74</v>
      </c>
      <c r="I12" s="560">
        <v>0</v>
      </c>
      <c r="J12" s="561"/>
      <c r="K12" s="561"/>
      <c r="L12" s="560">
        <v>69.69</v>
      </c>
      <c r="M12" s="562">
        <v>0</v>
      </c>
    </row>
    <row r="13" spans="1:19" s="60" customFormat="1" ht="15" customHeight="1">
      <c r="A13" s="543">
        <v>4</v>
      </c>
      <c r="B13" s="544" t="s">
        <v>283</v>
      </c>
      <c r="C13" s="545">
        <v>124427</v>
      </c>
      <c r="D13" s="546"/>
      <c r="E13" s="547">
        <v>21972.75</v>
      </c>
      <c r="F13" s="547">
        <v>0</v>
      </c>
      <c r="G13" s="548">
        <v>21972.75</v>
      </c>
      <c r="H13" s="549">
        <v>0.2</v>
      </c>
      <c r="I13" s="547">
        <v>0</v>
      </c>
      <c r="J13" s="564">
        <v>1480.97</v>
      </c>
      <c r="K13" s="564"/>
      <c r="L13" s="552">
        <v>16097.23</v>
      </c>
      <c r="M13" s="553">
        <v>200</v>
      </c>
    </row>
    <row r="14" spans="1:19" s="563" customFormat="1" ht="20.100000000000001" customHeight="1" thickBot="1">
      <c r="A14" s="554"/>
      <c r="B14" s="555" t="s">
        <v>284</v>
      </c>
      <c r="C14" s="556">
        <v>177412348</v>
      </c>
      <c r="D14" s="557" t="s">
        <v>12</v>
      </c>
      <c r="E14" s="558">
        <v>0</v>
      </c>
      <c r="F14" s="558">
        <v>0</v>
      </c>
      <c r="G14" s="559"/>
      <c r="H14" s="558">
        <v>4394.55</v>
      </c>
      <c r="I14" s="560">
        <v>0</v>
      </c>
      <c r="J14" s="561"/>
      <c r="K14" s="561"/>
      <c r="L14" s="560">
        <v>0</v>
      </c>
      <c r="M14" s="562">
        <v>0</v>
      </c>
    </row>
    <row r="15" spans="1:19" s="60" customFormat="1" ht="15" customHeight="1">
      <c r="A15" s="543">
        <v>5</v>
      </c>
      <c r="B15" s="544" t="s">
        <v>286</v>
      </c>
      <c r="C15" s="545" t="s">
        <v>21</v>
      </c>
      <c r="D15" s="546"/>
      <c r="E15" s="547">
        <v>26376.7</v>
      </c>
      <c r="F15" s="547">
        <v>0</v>
      </c>
      <c r="G15" s="548">
        <v>26376.7</v>
      </c>
      <c r="H15" s="549">
        <v>0.2</v>
      </c>
      <c r="I15" s="547">
        <v>0</v>
      </c>
      <c r="J15" s="564">
        <v>1777.77</v>
      </c>
      <c r="K15" s="564"/>
      <c r="L15" s="552">
        <v>19323.59</v>
      </c>
      <c r="M15" s="553">
        <v>224</v>
      </c>
    </row>
    <row r="16" spans="1:19" s="563" customFormat="1" ht="20.100000000000001" customHeight="1" thickBot="1">
      <c r="A16" s="554"/>
      <c r="B16" s="555" t="s">
        <v>287</v>
      </c>
      <c r="C16" s="556" t="s">
        <v>22</v>
      </c>
      <c r="D16" s="557" t="s">
        <v>12</v>
      </c>
      <c r="E16" s="558">
        <v>0</v>
      </c>
      <c r="F16" s="558">
        <v>0</v>
      </c>
      <c r="G16" s="559"/>
      <c r="H16" s="558">
        <v>5275.34</v>
      </c>
      <c r="I16" s="560">
        <v>0</v>
      </c>
      <c r="J16" s="561"/>
      <c r="K16" s="561"/>
      <c r="L16" s="560">
        <v>0</v>
      </c>
      <c r="M16" s="562">
        <v>0</v>
      </c>
    </row>
    <row r="17" spans="1:36" s="60" customFormat="1" ht="15" customHeight="1">
      <c r="A17" s="543">
        <v>6</v>
      </c>
      <c r="B17" s="544" t="s">
        <v>289</v>
      </c>
      <c r="C17" s="545">
        <v>124429</v>
      </c>
      <c r="D17" s="546"/>
      <c r="E17" s="547">
        <v>24227.56</v>
      </c>
      <c r="F17" s="547">
        <v>0</v>
      </c>
      <c r="G17" s="548">
        <v>24227.56</v>
      </c>
      <c r="H17" s="549">
        <v>0.2</v>
      </c>
      <c r="I17" s="547">
        <v>0</v>
      </c>
      <c r="J17" s="564">
        <v>1632.96</v>
      </c>
      <c r="K17" s="564"/>
      <c r="L17" s="552">
        <v>17749.09</v>
      </c>
      <c r="M17" s="553">
        <v>226</v>
      </c>
    </row>
    <row r="18" spans="1:36" s="563" customFormat="1" ht="20.100000000000001" customHeight="1" thickBot="1">
      <c r="A18" s="554"/>
      <c r="B18" s="555" t="s">
        <v>290</v>
      </c>
      <c r="C18" s="556">
        <v>177412350</v>
      </c>
      <c r="D18" s="557" t="s">
        <v>7</v>
      </c>
      <c r="E18" s="558">
        <v>0</v>
      </c>
      <c r="F18" s="558">
        <v>0</v>
      </c>
      <c r="G18" s="559"/>
      <c r="H18" s="558">
        <v>4845.51</v>
      </c>
      <c r="I18" s="560">
        <v>0</v>
      </c>
      <c r="J18" s="561"/>
      <c r="K18" s="561"/>
      <c r="L18" s="560">
        <v>0</v>
      </c>
      <c r="M18" s="562">
        <v>0</v>
      </c>
    </row>
    <row r="19" spans="1:36" s="60" customFormat="1" ht="15" customHeight="1">
      <c r="A19" s="543">
        <v>7</v>
      </c>
      <c r="B19" s="544" t="s">
        <v>292</v>
      </c>
      <c r="C19" s="545">
        <v>124430</v>
      </c>
      <c r="D19" s="546"/>
      <c r="E19" s="547">
        <v>32689.11</v>
      </c>
      <c r="F19" s="547">
        <v>0</v>
      </c>
      <c r="G19" s="548">
        <v>32689.11</v>
      </c>
      <c r="H19" s="549">
        <v>0.2</v>
      </c>
      <c r="I19" s="547">
        <v>0</v>
      </c>
      <c r="J19" s="550">
        <v>2203.23</v>
      </c>
      <c r="K19" s="551"/>
      <c r="L19" s="552">
        <v>23948.06</v>
      </c>
      <c r="M19" s="553">
        <v>275</v>
      </c>
    </row>
    <row r="20" spans="1:36" s="563" customFormat="1" ht="20.100000000000001" customHeight="1" thickBot="1">
      <c r="A20" s="554"/>
      <c r="B20" s="555" t="s">
        <v>293</v>
      </c>
      <c r="C20" s="556">
        <v>177412351</v>
      </c>
      <c r="D20" s="557" t="s">
        <v>12</v>
      </c>
      <c r="E20" s="558">
        <v>0</v>
      </c>
      <c r="F20" s="558">
        <v>0</v>
      </c>
      <c r="G20" s="559"/>
      <c r="H20" s="558">
        <v>6537.82</v>
      </c>
      <c r="I20" s="560">
        <v>0</v>
      </c>
      <c r="J20" s="561"/>
      <c r="K20" s="561"/>
      <c r="L20" s="560">
        <v>0</v>
      </c>
      <c r="M20" s="562">
        <v>0</v>
      </c>
    </row>
    <row r="21" spans="1:36" s="60" customFormat="1" ht="14.45" customHeight="1">
      <c r="A21" s="565" t="s">
        <v>234</v>
      </c>
      <c r="B21" s="566"/>
      <c r="C21" s="566"/>
      <c r="D21" s="567"/>
      <c r="E21" s="568">
        <f>E7+E9+E11+E13+E15+E17+E19</f>
        <v>124728.77</v>
      </c>
      <c r="F21" s="568">
        <f>F7+F9+F11+F13+F15+F17+F19</f>
        <v>0</v>
      </c>
      <c r="G21" s="569">
        <f>SUM(G7:G20)</f>
        <v>124728.77</v>
      </c>
      <c r="H21" s="570"/>
      <c r="I21" s="571">
        <f>I7+I9+I11+I13+I15+I17+I19</f>
        <v>0</v>
      </c>
      <c r="J21" s="550">
        <f>J7+J9+J11+J13+J15+J17+J19</f>
        <v>8194.57</v>
      </c>
      <c r="K21" s="551"/>
      <c r="L21" s="572">
        <f>L7+L9+L11+L13+L15+L17+L19</f>
        <v>91588.45</v>
      </c>
      <c r="M21" s="573"/>
    </row>
    <row r="22" spans="1:36" s="60" customFormat="1" ht="12.75" customHeight="1" thickBot="1">
      <c r="A22" s="574"/>
      <c r="B22" s="575"/>
      <c r="C22" s="575"/>
      <c r="D22" s="576"/>
      <c r="E22" s="577">
        <f>E8+E10+E12+E14+E16+E18+E20</f>
        <v>0</v>
      </c>
      <c r="F22" s="578">
        <f>F8+F10+F12+F14+F16+F18+F20</f>
        <v>0</v>
      </c>
      <c r="G22" s="579"/>
      <c r="H22" s="580">
        <f>H8+H10+H12+H14+H16+H18+H20</f>
        <v>24945.75</v>
      </c>
      <c r="I22" s="581">
        <f>I8+I10+I12+I14+I16+I18+I20</f>
        <v>0</v>
      </c>
      <c r="J22" s="582"/>
      <c r="K22" s="582"/>
      <c r="L22" s="583">
        <f>L8+L10+L12+L14+L16+L18+L20</f>
        <v>1452.16</v>
      </c>
      <c r="M22" s="584"/>
    </row>
    <row r="23" spans="1:36" s="60" customFormat="1" ht="14.45" customHeight="1" thickTop="1" thickBot="1">
      <c r="A23" s="585" t="s">
        <v>235</v>
      </c>
      <c r="B23" s="586"/>
      <c r="C23" s="586"/>
      <c r="D23" s="587"/>
      <c r="E23" s="588">
        <f>+E21+E22</f>
        <v>124728.77</v>
      </c>
      <c r="F23" s="588">
        <f>F22+F21</f>
        <v>0</v>
      </c>
      <c r="G23" s="589">
        <f>G21</f>
        <v>124728.77</v>
      </c>
      <c r="H23" s="590">
        <f>H22</f>
        <v>24945.75</v>
      </c>
      <c r="I23" s="588">
        <f>I21+I22</f>
        <v>0</v>
      </c>
      <c r="J23" s="591">
        <f>J21</f>
        <v>8194.57</v>
      </c>
      <c r="K23" s="592"/>
      <c r="L23" s="588">
        <f>L22</f>
        <v>1452.16</v>
      </c>
      <c r="M23" s="593"/>
    </row>
    <row r="24" spans="1:36" s="60" customFormat="1" ht="4.5" customHeight="1">
      <c r="A24" s="594"/>
      <c r="B24" s="594"/>
      <c r="C24" s="595"/>
      <c r="D24" s="594"/>
      <c r="F24" s="596"/>
      <c r="H24" s="594"/>
      <c r="I24" s="594"/>
      <c r="J24" s="594"/>
      <c r="K24" s="594"/>
      <c r="L24" s="594"/>
      <c r="M24" s="597"/>
    </row>
    <row r="25" spans="1:36" s="60" customFormat="1" ht="9.9499999999999993" customHeight="1">
      <c r="A25" s="594" t="s">
        <v>236</v>
      </c>
      <c r="B25" s="594" t="s">
        <v>237</v>
      </c>
      <c r="C25" s="595"/>
      <c r="E25" s="594"/>
      <c r="G25" s="598" t="s">
        <v>238</v>
      </c>
      <c r="I25" s="594"/>
      <c r="J25" s="22"/>
      <c r="L25" s="594"/>
      <c r="M25" s="594"/>
    </row>
    <row r="26" spans="1:36" s="60" customFormat="1" ht="9.9499999999999993" customHeight="1">
      <c r="A26" s="594" t="s">
        <v>239</v>
      </c>
      <c r="B26" s="594"/>
      <c r="C26" s="595"/>
      <c r="D26" s="594"/>
      <c r="F26" s="596"/>
      <c r="G26" s="594"/>
      <c r="H26" s="594"/>
      <c r="I26" s="594"/>
      <c r="J26" s="22"/>
      <c r="L26" s="594"/>
      <c r="M26" s="594"/>
    </row>
    <row r="27" spans="1:36" s="60" customFormat="1" ht="9.9499999999999993" customHeight="1">
      <c r="A27" s="594" t="s">
        <v>240</v>
      </c>
      <c r="B27" s="594"/>
      <c r="C27" s="595"/>
      <c r="D27" s="594"/>
      <c r="F27" s="596"/>
      <c r="G27" s="594"/>
      <c r="H27" s="594"/>
      <c r="I27" s="594"/>
      <c r="J27" s="22"/>
      <c r="L27" s="594"/>
      <c r="M27" s="594"/>
    </row>
    <row r="28" spans="1:36" s="60" customFormat="1" ht="9.9499999999999993" customHeight="1">
      <c r="A28" s="594" t="s">
        <v>241</v>
      </c>
      <c r="B28" s="594"/>
      <c r="C28" s="595"/>
      <c r="D28" s="594"/>
      <c r="E28" s="594"/>
      <c r="F28" s="594"/>
      <c r="G28" s="594"/>
      <c r="H28" s="594"/>
      <c r="I28" s="594"/>
      <c r="L28" s="594"/>
      <c r="M28" s="594"/>
    </row>
    <row r="29" spans="1:36" ht="9.9499999999999993" customHeight="1">
      <c r="A29" s="594" t="s">
        <v>242</v>
      </c>
      <c r="B29" s="594"/>
      <c r="C29" s="599"/>
      <c r="D29" s="600"/>
      <c r="E29" s="600"/>
      <c r="F29" s="600"/>
      <c r="G29" s="600"/>
      <c r="H29" s="600"/>
      <c r="I29" s="600"/>
      <c r="J29" s="600"/>
      <c r="K29" s="600"/>
      <c r="L29" s="600"/>
      <c r="M29" s="60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</row>
    <row r="30" spans="1:36" ht="9.9499999999999993" customHeight="1">
      <c r="A30" s="594" t="s">
        <v>243</v>
      </c>
      <c r="B30" s="600"/>
      <c r="C30" s="601"/>
      <c r="D30" s="602"/>
      <c r="E30" s="602"/>
      <c r="F30" s="602"/>
      <c r="G30" s="602"/>
      <c r="H30" s="602"/>
      <c r="I30" s="602"/>
      <c r="J30" s="602"/>
      <c r="K30" s="602"/>
      <c r="L30" s="602"/>
      <c r="M30" s="602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</row>
    <row r="31" spans="1:36" ht="9.9499999999999993" customHeight="1">
      <c r="A31" s="594" t="s">
        <v>244</v>
      </c>
      <c r="B31" s="602"/>
      <c r="C31" s="603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</row>
    <row r="32" spans="1:36" ht="9.9499999999999993" customHeight="1">
      <c r="A32" s="594"/>
      <c r="B32" s="594" t="s">
        <v>245</v>
      </c>
      <c r="C32" s="603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</row>
    <row r="33" spans="1:36" ht="9.9499999999999993" customHeight="1">
      <c r="A33" s="594" t="s">
        <v>246</v>
      </c>
      <c r="B33" s="60"/>
      <c r="C33" s="603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</row>
    <row r="34" spans="1:36" ht="3.75" customHeight="1">
      <c r="A34" s="594"/>
      <c r="B34" s="60"/>
      <c r="C34" s="603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</row>
    <row r="35" spans="1:36" ht="15.75" customHeight="1">
      <c r="A35" s="513" t="s">
        <v>206</v>
      </c>
      <c r="B35" s="514"/>
      <c r="C35" s="514"/>
      <c r="D35" s="514"/>
      <c r="E35" s="514"/>
      <c r="F35" s="514"/>
      <c r="G35" s="514"/>
      <c r="H35" s="514"/>
      <c r="I35" s="514"/>
      <c r="J35" s="514"/>
      <c r="K35" s="514"/>
      <c r="L35" s="514"/>
      <c r="M35" s="515"/>
    </row>
    <row r="36" spans="1:36" ht="15">
      <c r="A36" s="516" t="s">
        <v>207</v>
      </c>
      <c r="B36" s="516"/>
      <c r="C36" s="516"/>
      <c r="D36" s="516"/>
      <c r="E36" s="516"/>
      <c r="F36" s="516"/>
      <c r="G36" s="516"/>
      <c r="H36" s="516"/>
      <c r="I36" s="516"/>
      <c r="J36" s="516"/>
      <c r="K36" s="516"/>
      <c r="L36" s="516"/>
      <c r="M36" s="516"/>
    </row>
    <row r="37" spans="1:36" ht="15">
      <c r="A37" s="14" t="str">
        <f>A3</f>
        <v>Année 2019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spans="1:36" ht="18.75" thickBot="1">
      <c r="A38" s="517" t="s">
        <v>208</v>
      </c>
      <c r="B38" s="517"/>
      <c r="C38" s="518" t="str">
        <f>C4</f>
        <v>23/05/9472</v>
      </c>
      <c r="D38" s="519"/>
      <c r="E38" s="520" t="s">
        <v>209</v>
      </c>
      <c r="F38" s="521"/>
      <c r="G38" s="522" t="str">
        <f>G4</f>
        <v>ABCDE       SARL</v>
      </c>
      <c r="H38" s="523"/>
      <c r="I38" s="523"/>
      <c r="J38" s="523"/>
      <c r="K38" s="524"/>
      <c r="L38" s="525" t="s">
        <v>210</v>
      </c>
      <c r="M38" s="526">
        <v>2</v>
      </c>
    </row>
    <row r="39" spans="1:36" ht="36">
      <c r="A39" s="527" t="s">
        <v>211</v>
      </c>
      <c r="B39" s="528" t="s">
        <v>212</v>
      </c>
      <c r="C39" s="529" t="s">
        <v>213</v>
      </c>
      <c r="D39" s="529" t="s">
        <v>214</v>
      </c>
      <c r="E39" s="530" t="s">
        <v>215</v>
      </c>
      <c r="F39" s="530" t="s">
        <v>216</v>
      </c>
      <c r="G39" s="531" t="s">
        <v>247</v>
      </c>
      <c r="H39" s="530" t="s">
        <v>218</v>
      </c>
      <c r="I39" s="530" t="s">
        <v>219</v>
      </c>
      <c r="J39" s="532" t="s">
        <v>220</v>
      </c>
      <c r="K39" s="533"/>
      <c r="L39" s="534" t="s">
        <v>221</v>
      </c>
      <c r="M39" s="535" t="s">
        <v>222</v>
      </c>
    </row>
    <row r="40" spans="1:36" ht="54.75" thickBot="1">
      <c r="A40" s="536"/>
      <c r="B40" s="537" t="s">
        <v>223</v>
      </c>
      <c r="C40" s="538" t="s">
        <v>224</v>
      </c>
      <c r="D40" s="538" t="s">
        <v>225</v>
      </c>
      <c r="E40" s="539" t="s">
        <v>226</v>
      </c>
      <c r="F40" s="539" t="s">
        <v>227</v>
      </c>
      <c r="G40" s="540"/>
      <c r="H40" s="541" t="s">
        <v>228</v>
      </c>
      <c r="I40" s="539" t="s">
        <v>248</v>
      </c>
      <c r="J40" s="541" t="s">
        <v>230</v>
      </c>
      <c r="K40" s="539" t="s">
        <v>231</v>
      </c>
      <c r="L40" s="541" t="s">
        <v>232</v>
      </c>
      <c r="M40" s="542" t="s">
        <v>233</v>
      </c>
    </row>
    <row r="41" spans="1:36">
      <c r="A41" s="543">
        <v>8</v>
      </c>
      <c r="B41" s="544" t="s">
        <v>295</v>
      </c>
      <c r="C41" s="545">
        <v>124431</v>
      </c>
      <c r="D41" s="546"/>
      <c r="E41" s="547">
        <v>18019.830000000002</v>
      </c>
      <c r="F41" s="547">
        <v>0</v>
      </c>
      <c r="G41" s="548">
        <v>18019.830000000002</v>
      </c>
      <c r="H41" s="549">
        <v>0.2</v>
      </c>
      <c r="I41" s="547">
        <v>0</v>
      </c>
      <c r="J41" s="550">
        <v>1214.48</v>
      </c>
      <c r="K41" s="551"/>
      <c r="L41" s="552">
        <v>13201.38</v>
      </c>
      <c r="M41" s="553">
        <v>168</v>
      </c>
    </row>
    <row r="42" spans="1:36" ht="18.75" thickBot="1">
      <c r="A42" s="554"/>
      <c r="B42" s="555" t="s">
        <v>296</v>
      </c>
      <c r="C42" s="556">
        <v>177412352</v>
      </c>
      <c r="D42" s="557" t="s">
        <v>12</v>
      </c>
      <c r="E42" s="558">
        <v>0</v>
      </c>
      <c r="F42" s="558">
        <v>0</v>
      </c>
      <c r="G42" s="559"/>
      <c r="H42" s="558">
        <v>3603.97</v>
      </c>
      <c r="I42" s="560">
        <v>0</v>
      </c>
      <c r="J42" s="561"/>
      <c r="K42" s="561"/>
      <c r="L42" s="560">
        <v>0</v>
      </c>
      <c r="M42" s="562">
        <v>0</v>
      </c>
    </row>
    <row r="43" spans="1:36">
      <c r="A43" s="543">
        <v>9</v>
      </c>
      <c r="B43" s="544" t="s">
        <v>298</v>
      </c>
      <c r="C43" s="545">
        <v>124432</v>
      </c>
      <c r="D43" s="546"/>
      <c r="E43" s="547">
        <v>22729.35</v>
      </c>
      <c r="F43" s="547">
        <v>0</v>
      </c>
      <c r="G43" s="548">
        <v>22729.35</v>
      </c>
      <c r="H43" s="549">
        <v>0.2</v>
      </c>
      <c r="I43" s="547">
        <v>0</v>
      </c>
      <c r="J43" s="564">
        <v>1531.96</v>
      </c>
      <c r="K43" s="564"/>
      <c r="L43" s="552">
        <v>16651.52</v>
      </c>
      <c r="M43" s="553">
        <v>209</v>
      </c>
    </row>
    <row r="44" spans="1:36" ht="18.75" thickBot="1">
      <c r="A44" s="554"/>
      <c r="B44" s="555" t="s">
        <v>299</v>
      </c>
      <c r="C44" s="556">
        <v>177412353</v>
      </c>
      <c r="D44" s="557" t="s">
        <v>7</v>
      </c>
      <c r="E44" s="558">
        <v>0</v>
      </c>
      <c r="F44" s="558">
        <v>0</v>
      </c>
      <c r="G44" s="559"/>
      <c r="H44" s="558">
        <v>4545.87</v>
      </c>
      <c r="I44" s="560">
        <v>0</v>
      </c>
      <c r="J44" s="561"/>
      <c r="K44" s="561"/>
      <c r="L44" s="560">
        <v>0</v>
      </c>
      <c r="M44" s="562">
        <v>1</v>
      </c>
    </row>
    <row r="45" spans="1:36">
      <c r="A45" s="543">
        <v>10</v>
      </c>
      <c r="B45" s="544" t="s">
        <v>301</v>
      </c>
      <c r="C45" s="545">
        <v>124433</v>
      </c>
      <c r="D45" s="546"/>
      <c r="E45" s="547">
        <v>18011.509999999998</v>
      </c>
      <c r="F45" s="547">
        <v>0</v>
      </c>
      <c r="G45" s="548">
        <v>18011.509999999998</v>
      </c>
      <c r="H45" s="549">
        <v>0.2</v>
      </c>
      <c r="I45" s="547">
        <v>0</v>
      </c>
      <c r="J45" s="564">
        <v>1214</v>
      </c>
      <c r="K45" s="564"/>
      <c r="L45" s="552">
        <v>13195.21</v>
      </c>
      <c r="M45" s="553">
        <v>171</v>
      </c>
    </row>
    <row r="46" spans="1:36" ht="18.75" thickBot="1">
      <c r="A46" s="554"/>
      <c r="B46" s="555" t="s">
        <v>302</v>
      </c>
      <c r="C46" s="556">
        <v>177412354</v>
      </c>
      <c r="D46" s="557" t="s">
        <v>12</v>
      </c>
      <c r="E46" s="558">
        <v>0</v>
      </c>
      <c r="F46" s="558">
        <v>0</v>
      </c>
      <c r="G46" s="559"/>
      <c r="H46" s="558">
        <v>3602.3</v>
      </c>
      <c r="I46" s="560">
        <v>0</v>
      </c>
      <c r="J46" s="561"/>
      <c r="K46" s="561"/>
      <c r="L46" s="560">
        <v>0</v>
      </c>
      <c r="M46" s="562">
        <v>0</v>
      </c>
    </row>
    <row r="47" spans="1:36">
      <c r="A47" s="543">
        <v>11</v>
      </c>
      <c r="B47" s="544" t="s">
        <v>304</v>
      </c>
      <c r="C47" s="545">
        <v>124434</v>
      </c>
      <c r="D47" s="546"/>
      <c r="E47" s="547">
        <v>26192.84</v>
      </c>
      <c r="F47" s="547">
        <v>0</v>
      </c>
      <c r="G47" s="548">
        <v>26192.84</v>
      </c>
      <c r="H47" s="549">
        <v>0.2</v>
      </c>
      <c r="I47" s="547">
        <v>0</v>
      </c>
      <c r="J47" s="564">
        <v>1765.38</v>
      </c>
      <c r="K47" s="564"/>
      <c r="L47" s="552">
        <v>19188.89</v>
      </c>
      <c r="M47" s="553">
        <v>238</v>
      </c>
    </row>
    <row r="48" spans="1:36" ht="18.75" thickBot="1">
      <c r="A48" s="554"/>
      <c r="B48" s="555" t="s">
        <v>305</v>
      </c>
      <c r="C48" s="556">
        <v>177412355</v>
      </c>
      <c r="D48" s="557" t="s">
        <v>12</v>
      </c>
      <c r="E48" s="558">
        <v>0</v>
      </c>
      <c r="F48" s="558">
        <v>0</v>
      </c>
      <c r="G48" s="559"/>
      <c r="H48" s="558">
        <v>5238.57</v>
      </c>
      <c r="I48" s="560">
        <v>0</v>
      </c>
      <c r="J48" s="561"/>
      <c r="K48" s="561"/>
      <c r="L48" s="560">
        <v>0</v>
      </c>
      <c r="M48" s="562">
        <v>0</v>
      </c>
    </row>
    <row r="49" spans="1:13">
      <c r="A49" s="543">
        <v>12</v>
      </c>
      <c r="B49" s="544" t="s">
        <v>307</v>
      </c>
      <c r="C49" s="545">
        <v>124435</v>
      </c>
      <c r="D49" s="546"/>
      <c r="E49" s="547">
        <v>33344.51</v>
      </c>
      <c r="F49" s="547">
        <v>0</v>
      </c>
      <c r="G49" s="548">
        <v>33344.51</v>
      </c>
      <c r="H49" s="549">
        <v>0.2</v>
      </c>
      <c r="I49" s="547">
        <v>0</v>
      </c>
      <c r="J49" s="564">
        <v>2247.4</v>
      </c>
      <c r="K49" s="564"/>
      <c r="L49" s="552">
        <v>24428.21</v>
      </c>
      <c r="M49" s="553">
        <v>275</v>
      </c>
    </row>
    <row r="50" spans="1:13" ht="18.75" thickBot="1">
      <c r="A50" s="554"/>
      <c r="B50" s="555" t="s">
        <v>308</v>
      </c>
      <c r="C50" s="556">
        <v>177412356</v>
      </c>
      <c r="D50" s="557" t="s">
        <v>12</v>
      </c>
      <c r="E50" s="558">
        <v>0</v>
      </c>
      <c r="F50" s="558">
        <v>0</v>
      </c>
      <c r="G50" s="559"/>
      <c r="H50" s="558">
        <v>6668.9</v>
      </c>
      <c r="I50" s="560">
        <v>0</v>
      </c>
      <c r="J50" s="561"/>
      <c r="K50" s="561"/>
      <c r="L50" s="560">
        <v>0</v>
      </c>
      <c r="M50" s="562">
        <v>0</v>
      </c>
    </row>
    <row r="51" spans="1:13">
      <c r="A51" s="543">
        <v>13</v>
      </c>
      <c r="B51" s="544" t="s">
        <v>310</v>
      </c>
      <c r="C51" s="545">
        <v>124436</v>
      </c>
      <c r="D51" s="546"/>
      <c r="E51" s="547">
        <v>25415.88</v>
      </c>
      <c r="F51" s="547">
        <v>0</v>
      </c>
      <c r="G51" s="548">
        <v>25415.88</v>
      </c>
      <c r="H51" s="549">
        <v>0.2</v>
      </c>
      <c r="I51" s="547">
        <v>0</v>
      </c>
      <c r="J51" s="564">
        <v>1713.02</v>
      </c>
      <c r="K51" s="564"/>
      <c r="L51" s="552">
        <v>18619.68</v>
      </c>
      <c r="M51" s="553">
        <v>245</v>
      </c>
    </row>
    <row r="52" spans="1:13" ht="18.75" thickBot="1">
      <c r="A52" s="554"/>
      <c r="B52" s="555" t="s">
        <v>311</v>
      </c>
      <c r="C52" s="556">
        <v>177412357</v>
      </c>
      <c r="D52" s="557" t="s">
        <v>12</v>
      </c>
      <c r="E52" s="558">
        <v>0</v>
      </c>
      <c r="F52" s="558">
        <v>0</v>
      </c>
      <c r="G52" s="559"/>
      <c r="H52" s="558">
        <v>5083.18</v>
      </c>
      <c r="I52" s="560">
        <v>0</v>
      </c>
      <c r="J52" s="561"/>
      <c r="K52" s="561"/>
      <c r="L52" s="560">
        <v>0</v>
      </c>
      <c r="M52" s="562">
        <v>0</v>
      </c>
    </row>
    <row r="53" spans="1:13">
      <c r="A53" s="543">
        <v>14</v>
      </c>
      <c r="B53" s="544" t="s">
        <v>313</v>
      </c>
      <c r="C53" s="545">
        <v>124437</v>
      </c>
      <c r="D53" s="546"/>
      <c r="E53" s="547">
        <v>21551.59</v>
      </c>
      <c r="F53" s="547">
        <v>0</v>
      </c>
      <c r="G53" s="548">
        <v>21551.59</v>
      </c>
      <c r="H53" s="549">
        <v>0.2</v>
      </c>
      <c r="I53" s="547">
        <v>0</v>
      </c>
      <c r="J53" s="550">
        <v>1452.62</v>
      </c>
      <c r="K53" s="551"/>
      <c r="L53" s="552">
        <v>15788.65</v>
      </c>
      <c r="M53" s="553">
        <v>208</v>
      </c>
    </row>
    <row r="54" spans="1:13" ht="18.75" thickBot="1">
      <c r="A54" s="554"/>
      <c r="B54" s="555" t="s">
        <v>314</v>
      </c>
      <c r="C54" s="556">
        <v>177412358</v>
      </c>
      <c r="D54" s="557" t="s">
        <v>12</v>
      </c>
      <c r="E54" s="558">
        <v>0</v>
      </c>
      <c r="F54" s="558">
        <v>0</v>
      </c>
      <c r="G54" s="559"/>
      <c r="H54" s="558">
        <v>4310.32</v>
      </c>
      <c r="I54" s="560">
        <v>0</v>
      </c>
      <c r="J54" s="561"/>
      <c r="K54" s="561"/>
      <c r="L54" s="560">
        <v>0</v>
      </c>
      <c r="M54" s="562">
        <v>0</v>
      </c>
    </row>
    <row r="55" spans="1:13" s="60" customFormat="1" ht="14.45" customHeight="1">
      <c r="A55" s="565" t="s">
        <v>234</v>
      </c>
      <c r="B55" s="566"/>
      <c r="C55" s="566"/>
      <c r="D55" s="567"/>
      <c r="E55" s="568">
        <f>E41+E43+E45+E47+E49+E51+E53</f>
        <v>165265.51</v>
      </c>
      <c r="F55" s="568">
        <f>F41+F43+F45+F47+F49+F51+F53</f>
        <v>0</v>
      </c>
      <c r="G55" s="569">
        <f>SUM(G41:G54)</f>
        <v>165265.51</v>
      </c>
      <c r="H55" s="570"/>
      <c r="I55" s="571">
        <f>I41+I43+I45+I47+I49+I51+I53</f>
        <v>0</v>
      </c>
      <c r="J55" s="550">
        <f>J41+J43+J45+J47+J49+J51+J53</f>
        <v>11138.86</v>
      </c>
      <c r="K55" s="551"/>
      <c r="L55" s="572">
        <f>L21+ L41+L43+L45+L47+L49+L51+L53</f>
        <v>212661.99</v>
      </c>
      <c r="M55" s="573"/>
    </row>
    <row r="56" spans="1:13" s="60" customFormat="1" ht="12.75" customHeight="1" thickBot="1">
      <c r="A56" s="574"/>
      <c r="B56" s="575"/>
      <c r="C56" s="575"/>
      <c r="D56" s="576"/>
      <c r="E56" s="577">
        <f>E42+E44+E46+E48+E50+E52+E54</f>
        <v>0</v>
      </c>
      <c r="F56" s="578">
        <f>F42+F44+F46+F48+F50+F52+F54</f>
        <v>0</v>
      </c>
      <c r="G56" s="579"/>
      <c r="H56" s="580">
        <f>H42+H44+H46+H48+H50+H52+H54</f>
        <v>33053.11</v>
      </c>
      <c r="I56" s="581">
        <f>I42+I44+I46+I48+I50+I52+I54</f>
        <v>0</v>
      </c>
      <c r="J56" s="582"/>
      <c r="K56" s="582"/>
      <c r="L56" s="583">
        <f>L42+L44+L46+L48+L50+L52+L54</f>
        <v>0</v>
      </c>
      <c r="M56" s="584"/>
    </row>
    <row r="57" spans="1:13" s="60" customFormat="1" ht="14.45" customHeight="1" thickTop="1" thickBot="1">
      <c r="A57" s="585" t="s">
        <v>235</v>
      </c>
      <c r="B57" s="586"/>
      <c r="C57" s="586"/>
      <c r="D57" s="587"/>
      <c r="E57" s="588">
        <f>+E55+E56+E23</f>
        <v>289994.28000000003</v>
      </c>
      <c r="F57" s="588">
        <f>F56+F55+F23</f>
        <v>0</v>
      </c>
      <c r="G57" s="589">
        <f>G55+G23</f>
        <v>289994.28000000003</v>
      </c>
      <c r="H57" s="590">
        <f>H56+H23</f>
        <v>57998.86</v>
      </c>
      <c r="I57" s="588">
        <f>I55+I56+I23</f>
        <v>0</v>
      </c>
      <c r="J57" s="591">
        <f>J55+J23</f>
        <v>19333.43</v>
      </c>
      <c r="K57" s="592"/>
      <c r="L57" s="588">
        <f>L56+L23</f>
        <v>1452.16</v>
      </c>
      <c r="M57" s="593"/>
    </row>
    <row r="58" spans="1:13">
      <c r="A58" s="594"/>
      <c r="B58" s="594"/>
      <c r="C58" s="595"/>
      <c r="D58" s="594"/>
      <c r="E58" s="60"/>
      <c r="F58" s="596"/>
      <c r="G58" s="60"/>
      <c r="H58" s="594"/>
      <c r="I58" s="594"/>
      <c r="J58" s="594"/>
      <c r="K58" s="594"/>
      <c r="L58" s="594"/>
      <c r="M58" s="594"/>
    </row>
    <row r="59" spans="1:13">
      <c r="A59" s="594" t="s">
        <v>236</v>
      </c>
      <c r="B59" s="594" t="s">
        <v>237</v>
      </c>
      <c r="C59" s="595"/>
      <c r="D59" s="60"/>
      <c r="E59" s="594"/>
      <c r="F59" s="60"/>
      <c r="G59" s="598" t="s">
        <v>238</v>
      </c>
      <c r="H59" s="60"/>
      <c r="I59" s="594"/>
      <c r="J59" s="22"/>
      <c r="K59" s="60"/>
      <c r="L59" s="594"/>
      <c r="M59" s="594"/>
    </row>
    <row r="60" spans="1:13">
      <c r="A60" s="594" t="s">
        <v>239</v>
      </c>
      <c r="B60" s="594"/>
      <c r="C60" s="595"/>
      <c r="D60" s="594"/>
      <c r="E60" s="60"/>
      <c r="F60" s="596"/>
      <c r="G60" s="594"/>
      <c r="H60" s="594"/>
      <c r="I60" s="594"/>
      <c r="J60" s="22"/>
      <c r="K60" s="60"/>
      <c r="L60" s="594"/>
      <c r="M60" s="594"/>
    </row>
    <row r="61" spans="1:13">
      <c r="A61" s="594" t="s">
        <v>240</v>
      </c>
      <c r="B61" s="594"/>
      <c r="C61" s="595"/>
      <c r="D61" s="594"/>
      <c r="E61" s="60"/>
      <c r="F61" s="596"/>
      <c r="G61" s="594"/>
      <c r="H61" s="594"/>
      <c r="I61" s="594"/>
      <c r="J61" s="22"/>
      <c r="K61" s="60"/>
      <c r="L61" s="594"/>
      <c r="M61" s="594"/>
    </row>
    <row r="62" spans="1:13">
      <c r="A62" s="594" t="s">
        <v>241</v>
      </c>
      <c r="B62" s="594"/>
      <c r="C62" s="595"/>
      <c r="D62" s="594"/>
      <c r="E62" s="594"/>
      <c r="F62" s="594"/>
      <c r="G62" s="594"/>
      <c r="H62" s="594"/>
      <c r="I62" s="594"/>
      <c r="J62" s="60"/>
      <c r="K62" s="60"/>
      <c r="L62" s="594"/>
      <c r="M62" s="594"/>
    </row>
    <row r="63" spans="1:13">
      <c r="A63" s="594" t="s">
        <v>242</v>
      </c>
      <c r="B63" s="594"/>
      <c r="C63" s="599"/>
      <c r="D63" s="600"/>
      <c r="E63" s="600"/>
      <c r="F63" s="600"/>
      <c r="G63" s="600"/>
      <c r="H63" s="600"/>
      <c r="I63" s="600"/>
      <c r="J63" s="600"/>
      <c r="K63" s="600"/>
      <c r="L63" s="600"/>
      <c r="M63" s="600"/>
    </row>
    <row r="64" spans="1:13">
      <c r="A64" s="594" t="s">
        <v>243</v>
      </c>
      <c r="B64" s="600"/>
      <c r="C64" s="601"/>
      <c r="D64" s="602"/>
      <c r="E64" s="602"/>
      <c r="F64" s="602"/>
      <c r="G64" s="602"/>
      <c r="H64" s="602"/>
      <c r="I64" s="602"/>
      <c r="J64" s="602"/>
      <c r="K64" s="602"/>
      <c r="L64" s="602"/>
      <c r="M64" s="602"/>
    </row>
    <row r="65" spans="1:13">
      <c r="A65" s="594" t="s">
        <v>244</v>
      </c>
      <c r="B65" s="602"/>
      <c r="C65" s="603"/>
      <c r="D65" s="60"/>
      <c r="E65" s="60"/>
      <c r="F65" s="60"/>
      <c r="G65" s="60"/>
      <c r="H65" s="60"/>
      <c r="I65" s="60"/>
      <c r="J65" s="60"/>
      <c r="K65" s="60"/>
      <c r="L65" s="60"/>
      <c r="M65" s="60"/>
    </row>
    <row r="66" spans="1:13">
      <c r="A66" s="594"/>
      <c r="B66" s="602" t="s">
        <v>245</v>
      </c>
      <c r="C66" s="603"/>
      <c r="D66" s="60"/>
      <c r="E66" s="60"/>
      <c r="F66" s="60"/>
      <c r="G66" s="60"/>
      <c r="H66" s="60"/>
      <c r="I66" s="60"/>
      <c r="J66" s="60"/>
      <c r="K66" s="60"/>
      <c r="L66" s="60"/>
      <c r="M66" s="60"/>
    </row>
    <row r="67" spans="1:13">
      <c r="A67" s="594" t="s">
        <v>246</v>
      </c>
      <c r="B67" s="60"/>
      <c r="C67" s="603"/>
      <c r="D67" s="60"/>
      <c r="E67" s="60"/>
      <c r="F67" s="60"/>
      <c r="G67" s="60"/>
      <c r="H67" s="60"/>
      <c r="I67" s="60"/>
      <c r="J67" s="60"/>
      <c r="K67" s="60"/>
      <c r="L67" s="60"/>
      <c r="M67" s="60"/>
    </row>
    <row r="68" spans="1:13" ht="5.25" customHeight="1">
      <c r="A68" s="594"/>
      <c r="B68" s="60"/>
      <c r="C68" s="603"/>
      <c r="D68" s="60"/>
      <c r="E68" s="60"/>
      <c r="F68" s="60"/>
      <c r="G68" s="60"/>
      <c r="H68" s="60"/>
      <c r="I68" s="60"/>
      <c r="J68" s="60"/>
      <c r="K68" s="60"/>
      <c r="L68" s="60"/>
      <c r="M68" s="60"/>
    </row>
    <row r="69" spans="1:13" ht="15">
      <c r="A69" s="513" t="s">
        <v>206</v>
      </c>
      <c r="B69" s="514"/>
      <c r="C69" s="514"/>
      <c r="D69" s="514"/>
      <c r="E69" s="514"/>
      <c r="F69" s="514"/>
      <c r="G69" s="514"/>
      <c r="H69" s="514"/>
      <c r="I69" s="514"/>
      <c r="J69" s="514"/>
      <c r="K69" s="514"/>
      <c r="L69" s="514"/>
      <c r="M69" s="515"/>
    </row>
    <row r="70" spans="1:13" ht="15">
      <c r="A70" s="516" t="s">
        <v>207</v>
      </c>
      <c r="B70" s="516"/>
      <c r="C70" s="516"/>
      <c r="D70" s="516"/>
      <c r="E70" s="516"/>
      <c r="F70" s="516"/>
      <c r="G70" s="516"/>
      <c r="H70" s="516"/>
      <c r="I70" s="516"/>
      <c r="J70" s="516"/>
      <c r="K70" s="516"/>
      <c r="L70" s="516"/>
      <c r="M70" s="516"/>
    </row>
    <row r="71" spans="1:13" ht="15">
      <c r="A71" s="14" t="str">
        <f>A3</f>
        <v>Année 2019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</row>
    <row r="72" spans="1:13" ht="18.75" thickBot="1">
      <c r="A72" s="517" t="s">
        <v>208</v>
      </c>
      <c r="B72" s="517"/>
      <c r="C72" s="518" t="str">
        <f>C38</f>
        <v>23/05/9472</v>
      </c>
      <c r="D72" s="519"/>
      <c r="E72" s="520" t="s">
        <v>209</v>
      </c>
      <c r="F72" s="521"/>
      <c r="G72" s="522" t="str">
        <f>G38</f>
        <v>ABCDE       SARL</v>
      </c>
      <c r="H72" s="523"/>
      <c r="I72" s="523"/>
      <c r="J72" s="523"/>
      <c r="K72" s="524"/>
      <c r="L72" s="525" t="s">
        <v>210</v>
      </c>
      <c r="M72" s="526">
        <v>3</v>
      </c>
    </row>
    <row r="73" spans="1:13" ht="36">
      <c r="A73" s="527" t="s">
        <v>211</v>
      </c>
      <c r="B73" s="528" t="s">
        <v>212</v>
      </c>
      <c r="C73" s="529" t="s">
        <v>213</v>
      </c>
      <c r="D73" s="529" t="s">
        <v>214</v>
      </c>
      <c r="E73" s="530" t="s">
        <v>215</v>
      </c>
      <c r="F73" s="530" t="s">
        <v>216</v>
      </c>
      <c r="G73" s="531" t="s">
        <v>247</v>
      </c>
      <c r="H73" s="530" t="s">
        <v>218</v>
      </c>
      <c r="I73" s="530" t="s">
        <v>219</v>
      </c>
      <c r="J73" s="532" t="s">
        <v>220</v>
      </c>
      <c r="K73" s="533"/>
      <c r="L73" s="534" t="s">
        <v>221</v>
      </c>
      <c r="M73" s="535" t="s">
        <v>222</v>
      </c>
    </row>
    <row r="74" spans="1:13" ht="54.75" thickBot="1">
      <c r="A74" s="536"/>
      <c r="B74" s="537" t="s">
        <v>223</v>
      </c>
      <c r="C74" s="538" t="s">
        <v>224</v>
      </c>
      <c r="D74" s="538" t="s">
        <v>225</v>
      </c>
      <c r="E74" s="539" t="s">
        <v>226</v>
      </c>
      <c r="F74" s="539" t="s">
        <v>227</v>
      </c>
      <c r="G74" s="540"/>
      <c r="H74" s="541" t="s">
        <v>228</v>
      </c>
      <c r="I74" s="539" t="s">
        <v>248</v>
      </c>
      <c r="J74" s="541" t="s">
        <v>230</v>
      </c>
      <c r="K74" s="539" t="s">
        <v>231</v>
      </c>
      <c r="L74" s="541" t="s">
        <v>232</v>
      </c>
      <c r="M74" s="542" t="s">
        <v>233</v>
      </c>
    </row>
    <row r="75" spans="1:13">
      <c r="A75" s="543">
        <v>15</v>
      </c>
      <c r="B75" s="544" t="s">
        <v>316</v>
      </c>
      <c r="C75" s="545">
        <v>124438</v>
      </c>
      <c r="D75" s="546"/>
      <c r="E75" s="547">
        <v>16295.05</v>
      </c>
      <c r="F75" s="547">
        <v>0</v>
      </c>
      <c r="G75" s="548">
        <v>16295.05</v>
      </c>
      <c r="H75" s="549">
        <v>0.2</v>
      </c>
      <c r="I75" s="547">
        <v>0</v>
      </c>
      <c r="J75" s="550">
        <v>1098.29</v>
      </c>
      <c r="K75" s="551"/>
      <c r="L75" s="552">
        <v>11937.75</v>
      </c>
      <c r="M75" s="553">
        <v>157</v>
      </c>
    </row>
    <row r="76" spans="1:13" ht="18.75" thickBot="1">
      <c r="A76" s="554"/>
      <c r="B76" s="555" t="s">
        <v>317</v>
      </c>
      <c r="C76" s="556">
        <v>177412359</v>
      </c>
      <c r="D76" s="557" t="s">
        <v>12</v>
      </c>
      <c r="E76" s="558">
        <v>0</v>
      </c>
      <c r="F76" s="558">
        <v>0</v>
      </c>
      <c r="G76" s="559"/>
      <c r="H76" s="558">
        <v>3259.01</v>
      </c>
      <c r="I76" s="560">
        <v>0</v>
      </c>
      <c r="J76" s="561"/>
      <c r="K76" s="561"/>
      <c r="L76" s="560">
        <v>0</v>
      </c>
      <c r="M76" s="562">
        <v>0</v>
      </c>
    </row>
    <row r="77" spans="1:13">
      <c r="A77" s="543">
        <v>16</v>
      </c>
      <c r="B77" s="544" t="s">
        <v>319</v>
      </c>
      <c r="C77" s="545">
        <v>124439</v>
      </c>
      <c r="D77" s="546"/>
      <c r="E77" s="547">
        <v>15658.64</v>
      </c>
      <c r="F77" s="547">
        <v>0</v>
      </c>
      <c r="G77" s="548">
        <v>15658.64</v>
      </c>
      <c r="H77" s="549">
        <v>0.2</v>
      </c>
      <c r="I77" s="547">
        <v>0</v>
      </c>
      <c r="J77" s="564">
        <v>1055.4100000000001</v>
      </c>
      <c r="K77" s="564"/>
      <c r="L77" s="552">
        <v>11471.5</v>
      </c>
      <c r="M77" s="553">
        <v>151</v>
      </c>
    </row>
    <row r="78" spans="1:13" ht="13.5" thickBot="1">
      <c r="A78" s="554"/>
      <c r="B78" s="555" t="s">
        <v>320</v>
      </c>
      <c r="C78" s="556">
        <v>177412360</v>
      </c>
      <c r="D78" s="557" t="s">
        <v>12</v>
      </c>
      <c r="E78" s="558">
        <v>0</v>
      </c>
      <c r="F78" s="558">
        <v>0</v>
      </c>
      <c r="G78" s="559"/>
      <c r="H78" s="558">
        <v>3131.73</v>
      </c>
      <c r="I78" s="560">
        <v>0</v>
      </c>
      <c r="J78" s="561"/>
      <c r="K78" s="561"/>
      <c r="L78" s="560">
        <v>0</v>
      </c>
      <c r="M78" s="562">
        <v>0</v>
      </c>
    </row>
    <row r="79" spans="1:13">
      <c r="A79" s="543">
        <v>17</v>
      </c>
      <c r="B79" s="544" t="s">
        <v>322</v>
      </c>
      <c r="C79" s="545">
        <v>124440</v>
      </c>
      <c r="D79" s="546"/>
      <c r="E79" s="547">
        <v>22736.25</v>
      </c>
      <c r="F79" s="547">
        <v>0</v>
      </c>
      <c r="G79" s="548">
        <v>22736.25</v>
      </c>
      <c r="H79" s="549">
        <v>0.2</v>
      </c>
      <c r="I79" s="547">
        <v>0</v>
      </c>
      <c r="J79" s="564">
        <v>1532.38</v>
      </c>
      <c r="K79" s="564"/>
      <c r="L79" s="552">
        <v>16656.62</v>
      </c>
      <c r="M79" s="553">
        <v>219</v>
      </c>
    </row>
    <row r="80" spans="1:13" ht="18.75" thickBot="1">
      <c r="A80" s="554"/>
      <c r="B80" s="555" t="s">
        <v>323</v>
      </c>
      <c r="C80" s="556">
        <v>177412361</v>
      </c>
      <c r="D80" s="557" t="s">
        <v>12</v>
      </c>
      <c r="E80" s="558">
        <v>0</v>
      </c>
      <c r="F80" s="558">
        <v>0</v>
      </c>
      <c r="G80" s="559"/>
      <c r="H80" s="558">
        <v>4547.25</v>
      </c>
      <c r="I80" s="560">
        <v>0</v>
      </c>
      <c r="J80" s="561"/>
      <c r="K80" s="561"/>
      <c r="L80" s="560">
        <v>0</v>
      </c>
      <c r="M80" s="562">
        <v>0</v>
      </c>
    </row>
    <row r="81" spans="1:13">
      <c r="A81" s="543">
        <v>18</v>
      </c>
      <c r="B81" s="544" t="s">
        <v>325</v>
      </c>
      <c r="C81" s="545">
        <v>124441</v>
      </c>
      <c r="D81" s="546"/>
      <c r="E81" s="547">
        <v>21551.59</v>
      </c>
      <c r="F81" s="547">
        <v>0</v>
      </c>
      <c r="G81" s="548">
        <v>21551.59</v>
      </c>
      <c r="H81" s="549">
        <v>0.2</v>
      </c>
      <c r="I81" s="547">
        <v>0</v>
      </c>
      <c r="J81" s="564">
        <v>1452.62</v>
      </c>
      <c r="K81" s="564"/>
      <c r="L81" s="552">
        <v>15788.65</v>
      </c>
      <c r="M81" s="553">
        <v>208</v>
      </c>
    </row>
    <row r="82" spans="1:13" ht="18.75" thickBot="1">
      <c r="A82" s="554"/>
      <c r="B82" s="555" t="s">
        <v>326</v>
      </c>
      <c r="C82" s="556">
        <v>177412362</v>
      </c>
      <c r="D82" s="557" t="s">
        <v>12</v>
      </c>
      <c r="E82" s="558">
        <v>0</v>
      </c>
      <c r="F82" s="558">
        <v>0</v>
      </c>
      <c r="G82" s="559"/>
      <c r="H82" s="558">
        <v>4310.32</v>
      </c>
      <c r="I82" s="560">
        <v>0</v>
      </c>
      <c r="J82" s="561"/>
      <c r="K82" s="561"/>
      <c r="L82" s="560">
        <v>0</v>
      </c>
      <c r="M82" s="562">
        <v>0</v>
      </c>
    </row>
    <row r="83" spans="1:13">
      <c r="A83" s="543">
        <v>19</v>
      </c>
      <c r="B83" s="544" t="s">
        <v>328</v>
      </c>
      <c r="C83" s="545">
        <v>124442</v>
      </c>
      <c r="D83" s="546"/>
      <c r="E83" s="547">
        <v>26271.48</v>
      </c>
      <c r="F83" s="547">
        <v>0</v>
      </c>
      <c r="G83" s="548">
        <v>26271.48</v>
      </c>
      <c r="H83" s="549">
        <v>0.2</v>
      </c>
      <c r="I83" s="547">
        <v>0</v>
      </c>
      <c r="J83" s="564">
        <v>1770.7</v>
      </c>
      <c r="K83" s="564"/>
      <c r="L83" s="552">
        <v>19246.48</v>
      </c>
      <c r="M83" s="553">
        <v>253</v>
      </c>
    </row>
    <row r="84" spans="1:13" ht="18.75" thickBot="1">
      <c r="A84" s="554"/>
      <c r="B84" s="555" t="s">
        <v>275</v>
      </c>
      <c r="C84" s="556">
        <v>177412363</v>
      </c>
      <c r="D84" s="557" t="s">
        <v>12</v>
      </c>
      <c r="E84" s="558">
        <v>0</v>
      </c>
      <c r="F84" s="558">
        <v>0</v>
      </c>
      <c r="G84" s="559"/>
      <c r="H84" s="558">
        <v>5254.3</v>
      </c>
      <c r="I84" s="560">
        <v>0</v>
      </c>
      <c r="J84" s="561"/>
      <c r="K84" s="561"/>
      <c r="L84" s="560">
        <v>0</v>
      </c>
      <c r="M84" s="562">
        <v>0</v>
      </c>
    </row>
    <row r="85" spans="1:13">
      <c r="A85" s="543">
        <v>20</v>
      </c>
      <c r="B85" s="544" t="s">
        <v>329</v>
      </c>
      <c r="C85" s="545">
        <v>124443</v>
      </c>
      <c r="D85" s="546"/>
      <c r="E85" s="547">
        <v>19195.82</v>
      </c>
      <c r="F85" s="547">
        <v>0</v>
      </c>
      <c r="G85" s="548">
        <v>19195.82</v>
      </c>
      <c r="H85" s="549">
        <v>0.2</v>
      </c>
      <c r="I85" s="547">
        <v>0</v>
      </c>
      <c r="J85" s="564">
        <v>1293.8699999999999</v>
      </c>
      <c r="K85" s="564"/>
      <c r="L85" s="552">
        <v>14062.79</v>
      </c>
      <c r="M85" s="553">
        <v>185</v>
      </c>
    </row>
    <row r="86" spans="1:13" ht="13.5" thickBot="1">
      <c r="A86" s="554"/>
      <c r="B86" s="555" t="s">
        <v>278</v>
      </c>
      <c r="C86" s="556">
        <v>177412364</v>
      </c>
      <c r="D86" s="557" t="s">
        <v>12</v>
      </c>
      <c r="E86" s="558">
        <v>0</v>
      </c>
      <c r="F86" s="558">
        <v>0</v>
      </c>
      <c r="G86" s="559"/>
      <c r="H86" s="558">
        <v>3839.16</v>
      </c>
      <c r="I86" s="560">
        <v>0</v>
      </c>
      <c r="J86" s="561"/>
      <c r="K86" s="561"/>
      <c r="L86" s="560">
        <v>0</v>
      </c>
      <c r="M86" s="562">
        <v>0</v>
      </c>
    </row>
    <row r="87" spans="1:13">
      <c r="A87" s="543">
        <v>21</v>
      </c>
      <c r="B87" s="544" t="s">
        <v>330</v>
      </c>
      <c r="C87" s="545">
        <v>124444</v>
      </c>
      <c r="D87" s="546"/>
      <c r="E87" s="547">
        <v>34930.35</v>
      </c>
      <c r="F87" s="547">
        <v>0</v>
      </c>
      <c r="G87" s="548">
        <v>34930.35</v>
      </c>
      <c r="H87" s="549">
        <v>0.2</v>
      </c>
      <c r="I87" s="547">
        <v>0</v>
      </c>
      <c r="J87" s="550">
        <v>2354.33</v>
      </c>
      <c r="K87" s="551"/>
      <c r="L87" s="552">
        <v>25589.95</v>
      </c>
      <c r="M87" s="553">
        <v>275</v>
      </c>
    </row>
    <row r="88" spans="1:13" ht="18.75" thickBot="1">
      <c r="A88" s="554"/>
      <c r="B88" s="555" t="s">
        <v>281</v>
      </c>
      <c r="C88" s="556">
        <v>177412365</v>
      </c>
      <c r="D88" s="557" t="s">
        <v>12</v>
      </c>
      <c r="E88" s="558">
        <v>0</v>
      </c>
      <c r="F88" s="558">
        <v>0</v>
      </c>
      <c r="G88" s="559"/>
      <c r="H88" s="558">
        <v>6986.07</v>
      </c>
      <c r="I88" s="560">
        <v>0</v>
      </c>
      <c r="J88" s="561"/>
      <c r="K88" s="561"/>
      <c r="L88" s="560">
        <v>0</v>
      </c>
      <c r="M88" s="562">
        <v>0</v>
      </c>
    </row>
    <row r="89" spans="1:13" s="60" customFormat="1" ht="14.45" customHeight="1">
      <c r="A89" s="565" t="s">
        <v>234</v>
      </c>
      <c r="B89" s="566"/>
      <c r="C89" s="566"/>
      <c r="D89" s="567"/>
      <c r="E89" s="568">
        <f>E75+E77+E79+E81+E83+E85+E87</f>
        <v>156639.18</v>
      </c>
      <c r="F89" s="568">
        <f>F75+F77+F79+F81+F83+F85+F87</f>
        <v>0</v>
      </c>
      <c r="G89" s="604">
        <f>SUM(G75:G88)</f>
        <v>156639.18</v>
      </c>
      <c r="H89" s="570"/>
      <c r="I89" s="571">
        <f>I75+I77+I79+I81+I83+I85+I87</f>
        <v>0</v>
      </c>
      <c r="J89" s="550">
        <f>J75+J77+J79+J81+J83+J85+J87</f>
        <v>10557.6</v>
      </c>
      <c r="K89" s="551"/>
      <c r="L89" s="572">
        <f>L55+ L75+L77+L79+L81+L83+L85+L87</f>
        <v>327415.73</v>
      </c>
      <c r="M89" s="573"/>
    </row>
    <row r="90" spans="1:13" s="60" customFormat="1" ht="12.75" customHeight="1" thickBot="1">
      <c r="A90" s="574"/>
      <c r="B90" s="575"/>
      <c r="C90" s="575"/>
      <c r="D90" s="576"/>
      <c r="E90" s="577">
        <f>E76+E78+E80+E82+E84+E86+E88</f>
        <v>0</v>
      </c>
      <c r="F90" s="578">
        <f>F76+F78+F80+F82+F84+F86+F88</f>
        <v>0</v>
      </c>
      <c r="G90" s="605"/>
      <c r="H90" s="580">
        <f>H76+H78+H80+H82+H84+H86+H88</f>
        <v>31327.84</v>
      </c>
      <c r="I90" s="581">
        <f>I76+I78+I80+I82+I84+I86+I88</f>
        <v>0</v>
      </c>
      <c r="J90" s="582"/>
      <c r="K90" s="582"/>
      <c r="L90" s="583">
        <f>L76+L78+L80+L82+L84+L86+L88</f>
        <v>0</v>
      </c>
      <c r="M90" s="584"/>
    </row>
    <row r="91" spans="1:13" s="60" customFormat="1" ht="14.45" customHeight="1" thickTop="1" thickBot="1">
      <c r="A91" s="585" t="s">
        <v>235</v>
      </c>
      <c r="B91" s="586"/>
      <c r="C91" s="586"/>
      <c r="D91" s="587"/>
      <c r="E91" s="588">
        <f>+E89+E90+E57</f>
        <v>446633.46</v>
      </c>
      <c r="F91" s="588">
        <f>F90+F89+F57</f>
        <v>0</v>
      </c>
      <c r="G91" s="589">
        <f>G89+G57</f>
        <v>446633.46</v>
      </c>
      <c r="H91" s="590">
        <f>H90+H57</f>
        <v>89326.7</v>
      </c>
      <c r="I91" s="588">
        <f>I89+I90+I57</f>
        <v>0</v>
      </c>
      <c r="J91" s="591">
        <f>J89+J57</f>
        <v>29891.03</v>
      </c>
      <c r="K91" s="592"/>
      <c r="L91" s="588">
        <f>L90+L57</f>
        <v>1452.16</v>
      </c>
      <c r="M91" s="593"/>
    </row>
    <row r="92" spans="1:13">
      <c r="A92" s="594"/>
      <c r="B92" s="594"/>
      <c r="C92" s="595"/>
      <c r="D92" s="594"/>
      <c r="E92" s="60"/>
      <c r="F92" s="596"/>
      <c r="G92" s="60"/>
      <c r="H92" s="594"/>
      <c r="I92" s="594"/>
      <c r="J92" s="594"/>
      <c r="K92" s="594"/>
      <c r="L92" s="594"/>
      <c r="M92" s="594"/>
    </row>
    <row r="93" spans="1:13">
      <c r="A93" s="594" t="s">
        <v>236</v>
      </c>
      <c r="B93" s="594" t="s">
        <v>237</v>
      </c>
      <c r="C93" s="595"/>
      <c r="D93" s="60"/>
      <c r="E93" s="594"/>
      <c r="F93" s="60"/>
      <c r="G93" s="598" t="s">
        <v>238</v>
      </c>
      <c r="H93" s="60"/>
      <c r="I93" s="594"/>
      <c r="J93" s="22"/>
      <c r="K93" s="60"/>
      <c r="L93" s="594"/>
      <c r="M93" s="594"/>
    </row>
    <row r="94" spans="1:13">
      <c r="A94" s="594" t="s">
        <v>239</v>
      </c>
      <c r="B94" s="594"/>
      <c r="C94" s="595"/>
      <c r="D94" s="594"/>
      <c r="E94" s="60"/>
      <c r="F94" s="596"/>
      <c r="G94" s="594"/>
      <c r="H94" s="594"/>
      <c r="I94" s="594"/>
      <c r="J94" s="22"/>
      <c r="K94" s="60"/>
      <c r="L94" s="594"/>
      <c r="M94" s="594"/>
    </row>
    <row r="95" spans="1:13">
      <c r="A95" s="594" t="s">
        <v>240</v>
      </c>
      <c r="B95" s="594"/>
      <c r="C95" s="595"/>
      <c r="D95" s="594"/>
      <c r="E95" s="60"/>
      <c r="F95" s="596"/>
      <c r="G95" s="594"/>
      <c r="H95" s="594"/>
      <c r="I95" s="594"/>
      <c r="J95" s="22"/>
      <c r="K95" s="60"/>
      <c r="L95" s="594"/>
      <c r="M95" s="594"/>
    </row>
    <row r="96" spans="1:13">
      <c r="A96" s="594" t="s">
        <v>241</v>
      </c>
      <c r="B96" s="594"/>
      <c r="C96" s="595"/>
      <c r="D96" s="594"/>
      <c r="E96" s="594"/>
      <c r="F96" s="594"/>
      <c r="G96" s="594"/>
      <c r="H96" s="594"/>
      <c r="I96" s="594"/>
      <c r="J96" s="60"/>
      <c r="K96" s="60"/>
      <c r="L96" s="594"/>
      <c r="M96" s="594"/>
    </row>
    <row r="97" spans="1:13">
      <c r="A97" s="594" t="s">
        <v>242</v>
      </c>
      <c r="B97" s="594"/>
      <c r="C97" s="599"/>
      <c r="D97" s="600"/>
      <c r="E97" s="600"/>
      <c r="F97" s="600"/>
      <c r="G97" s="600"/>
      <c r="H97" s="600"/>
      <c r="I97" s="600"/>
      <c r="J97" s="600"/>
      <c r="K97" s="600"/>
      <c r="L97" s="600"/>
      <c r="M97" s="600"/>
    </row>
    <row r="98" spans="1:13">
      <c r="A98" s="594" t="s">
        <v>243</v>
      </c>
      <c r="B98" s="600"/>
      <c r="C98" s="601"/>
      <c r="D98" s="602"/>
      <c r="E98" s="602"/>
      <c r="F98" s="602"/>
      <c r="G98" s="602"/>
      <c r="H98" s="602"/>
      <c r="I98" s="602"/>
      <c r="J98" s="602"/>
      <c r="K98" s="602"/>
      <c r="L98" s="602"/>
      <c r="M98" s="602"/>
    </row>
    <row r="99" spans="1:13">
      <c r="A99" s="594" t="s">
        <v>244</v>
      </c>
      <c r="B99" s="602"/>
      <c r="C99" s="603"/>
      <c r="D99" s="60"/>
      <c r="E99" s="60"/>
      <c r="F99" s="60"/>
      <c r="G99" s="60"/>
      <c r="H99" s="60"/>
      <c r="I99" s="60"/>
      <c r="J99" s="60"/>
      <c r="K99" s="60"/>
      <c r="L99" s="60"/>
      <c r="M99" s="60"/>
    </row>
    <row r="100" spans="1:13">
      <c r="A100" s="594"/>
      <c r="B100" s="602" t="s">
        <v>245</v>
      </c>
      <c r="C100" s="603"/>
      <c r="D100" s="60"/>
      <c r="E100" s="60"/>
      <c r="F100" s="60"/>
      <c r="G100" s="60"/>
      <c r="H100" s="60"/>
      <c r="I100" s="60"/>
      <c r="J100" s="60"/>
      <c r="K100" s="60"/>
      <c r="L100" s="60"/>
      <c r="M100" s="60"/>
    </row>
    <row r="101" spans="1:13">
      <c r="A101" s="594" t="s">
        <v>246</v>
      </c>
      <c r="B101" s="60"/>
      <c r="C101" s="603"/>
      <c r="D101" s="60"/>
      <c r="E101" s="60"/>
      <c r="F101" s="60"/>
      <c r="G101" s="60"/>
      <c r="H101" s="60"/>
      <c r="I101" s="60"/>
      <c r="J101" s="60"/>
      <c r="K101" s="60"/>
      <c r="L101" s="60"/>
      <c r="M101" s="60"/>
    </row>
    <row r="102" spans="1:13" ht="2.1" customHeight="1">
      <c r="A102" s="594"/>
      <c r="B102" s="60"/>
      <c r="C102" s="603"/>
      <c r="D102" s="60"/>
      <c r="E102" s="60"/>
      <c r="F102" s="60"/>
      <c r="G102" s="60"/>
      <c r="H102" s="60"/>
      <c r="I102" s="60"/>
      <c r="J102" s="60"/>
      <c r="K102" s="60"/>
      <c r="L102" s="60"/>
      <c r="M102" s="60"/>
    </row>
    <row r="103" spans="1:13" ht="15">
      <c r="A103" s="513" t="s">
        <v>206</v>
      </c>
      <c r="B103" s="514"/>
      <c r="C103" s="514"/>
      <c r="D103" s="514"/>
      <c r="E103" s="514"/>
      <c r="F103" s="514"/>
      <c r="G103" s="514"/>
      <c r="H103" s="514"/>
      <c r="I103" s="514"/>
      <c r="J103" s="514"/>
      <c r="K103" s="514"/>
      <c r="L103" s="514"/>
      <c r="M103" s="515"/>
    </row>
    <row r="104" spans="1:13" ht="15">
      <c r="A104" s="516" t="s">
        <v>207</v>
      </c>
      <c r="B104" s="516"/>
      <c r="C104" s="516"/>
      <c r="D104" s="516"/>
      <c r="E104" s="516"/>
      <c r="F104" s="516"/>
      <c r="G104" s="516"/>
      <c r="H104" s="516"/>
      <c r="I104" s="516"/>
      <c r="J104" s="516"/>
      <c r="K104" s="516"/>
      <c r="L104" s="516"/>
      <c r="M104" s="516"/>
    </row>
    <row r="105" spans="1:13" ht="15">
      <c r="A105" s="14" t="str">
        <f>A37</f>
        <v>Année 2019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</row>
    <row r="106" spans="1:13" ht="18.75" thickBot="1">
      <c r="A106" s="517" t="s">
        <v>208</v>
      </c>
      <c r="B106" s="517"/>
      <c r="C106" s="518" t="str">
        <f>C72</f>
        <v>23/05/9472</v>
      </c>
      <c r="D106" s="519"/>
      <c r="E106" s="520" t="s">
        <v>209</v>
      </c>
      <c r="F106" s="521"/>
      <c r="G106" s="522" t="str">
        <f>G72</f>
        <v>ABCDE       SARL</v>
      </c>
      <c r="H106" s="523"/>
      <c r="I106" s="523"/>
      <c r="J106" s="523"/>
      <c r="K106" s="524"/>
      <c r="L106" s="525" t="s">
        <v>210</v>
      </c>
      <c r="M106" s="526">
        <v>4</v>
      </c>
    </row>
    <row r="107" spans="1:13" ht="36">
      <c r="A107" s="527" t="s">
        <v>211</v>
      </c>
      <c r="B107" s="528" t="s">
        <v>212</v>
      </c>
      <c r="C107" s="529" t="s">
        <v>213</v>
      </c>
      <c r="D107" s="529" t="s">
        <v>214</v>
      </c>
      <c r="E107" s="530" t="s">
        <v>215</v>
      </c>
      <c r="F107" s="530" t="s">
        <v>216</v>
      </c>
      <c r="G107" s="531" t="s">
        <v>247</v>
      </c>
      <c r="H107" s="530" t="s">
        <v>218</v>
      </c>
      <c r="I107" s="530" t="s">
        <v>219</v>
      </c>
      <c r="J107" s="532" t="s">
        <v>220</v>
      </c>
      <c r="K107" s="533"/>
      <c r="L107" s="534" t="s">
        <v>221</v>
      </c>
      <c r="M107" s="535" t="s">
        <v>222</v>
      </c>
    </row>
    <row r="108" spans="1:13" ht="54.75" thickBot="1">
      <c r="A108" s="536"/>
      <c r="B108" s="537" t="s">
        <v>223</v>
      </c>
      <c r="C108" s="538" t="s">
        <v>224</v>
      </c>
      <c r="D108" s="538" t="s">
        <v>225</v>
      </c>
      <c r="E108" s="539" t="s">
        <v>226</v>
      </c>
      <c r="F108" s="539" t="s">
        <v>227</v>
      </c>
      <c r="G108" s="540"/>
      <c r="H108" s="541" t="s">
        <v>228</v>
      </c>
      <c r="I108" s="539" t="s">
        <v>248</v>
      </c>
      <c r="J108" s="541" t="s">
        <v>230</v>
      </c>
      <c r="K108" s="539" t="s">
        <v>231</v>
      </c>
      <c r="L108" s="541" t="s">
        <v>232</v>
      </c>
      <c r="M108" s="542" t="s">
        <v>233</v>
      </c>
    </row>
    <row r="109" spans="1:13">
      <c r="A109" s="543">
        <v>22</v>
      </c>
      <c r="B109" s="544" t="s">
        <v>331</v>
      </c>
      <c r="C109" s="545">
        <v>124445</v>
      </c>
      <c r="D109" s="546"/>
      <c r="E109" s="547">
        <v>18015.560000000001</v>
      </c>
      <c r="F109" s="547">
        <v>0</v>
      </c>
      <c r="G109" s="548">
        <v>18015.560000000001</v>
      </c>
      <c r="H109" s="549">
        <v>0.2</v>
      </c>
      <c r="I109" s="547">
        <v>0</v>
      </c>
      <c r="J109" s="550">
        <v>1214.24</v>
      </c>
      <c r="K109" s="551"/>
      <c r="L109" s="552">
        <v>13198.21</v>
      </c>
      <c r="M109" s="553">
        <v>180</v>
      </c>
    </row>
    <row r="110" spans="1:13" ht="13.5" thickBot="1">
      <c r="A110" s="554"/>
      <c r="B110" s="555" t="s">
        <v>284</v>
      </c>
      <c r="C110" s="556">
        <v>177412366</v>
      </c>
      <c r="D110" s="557" t="s">
        <v>7</v>
      </c>
      <c r="E110" s="558">
        <v>0</v>
      </c>
      <c r="F110" s="558">
        <v>0</v>
      </c>
      <c r="G110" s="559"/>
      <c r="H110" s="558">
        <v>3603.11</v>
      </c>
      <c r="I110" s="560">
        <v>0</v>
      </c>
      <c r="J110" s="561"/>
      <c r="K110" s="561"/>
      <c r="L110" s="560">
        <v>0</v>
      </c>
      <c r="M110" s="562">
        <v>0</v>
      </c>
    </row>
    <row r="111" spans="1:13">
      <c r="A111" s="543">
        <v>23</v>
      </c>
      <c r="B111" s="544" t="s">
        <v>332</v>
      </c>
      <c r="C111" s="545">
        <v>124446</v>
      </c>
      <c r="D111" s="546"/>
      <c r="E111" s="547">
        <v>18331.66</v>
      </c>
      <c r="F111" s="547">
        <v>0</v>
      </c>
      <c r="G111" s="548">
        <v>18331.66</v>
      </c>
      <c r="H111" s="549">
        <v>0.2</v>
      </c>
      <c r="I111" s="547">
        <v>0</v>
      </c>
      <c r="J111" s="564">
        <v>1235.5999999999999</v>
      </c>
      <c r="K111" s="564"/>
      <c r="L111" s="552">
        <v>13429.73</v>
      </c>
      <c r="M111" s="553">
        <v>183</v>
      </c>
    </row>
    <row r="112" spans="1:13" ht="13.5" thickBot="1">
      <c r="A112" s="554"/>
      <c r="B112" s="555" t="s">
        <v>287</v>
      </c>
      <c r="C112" s="556">
        <v>177412367</v>
      </c>
      <c r="D112" s="557" t="s">
        <v>12</v>
      </c>
      <c r="E112" s="558">
        <v>0</v>
      </c>
      <c r="F112" s="558">
        <v>0</v>
      </c>
      <c r="G112" s="559"/>
      <c r="H112" s="558">
        <v>3666.33</v>
      </c>
      <c r="I112" s="560">
        <v>0</v>
      </c>
      <c r="J112" s="561"/>
      <c r="K112" s="561"/>
      <c r="L112" s="560">
        <v>0</v>
      </c>
      <c r="M112" s="562">
        <v>0</v>
      </c>
    </row>
    <row r="113" spans="1:13">
      <c r="A113" s="543">
        <v>24</v>
      </c>
      <c r="B113" s="544" t="s">
        <v>333</v>
      </c>
      <c r="C113" s="545">
        <v>124447</v>
      </c>
      <c r="D113" s="546"/>
      <c r="E113" s="547">
        <v>17156.490000000002</v>
      </c>
      <c r="F113" s="547">
        <v>0</v>
      </c>
      <c r="G113" s="548">
        <v>17156.490000000002</v>
      </c>
      <c r="H113" s="549">
        <v>0.2</v>
      </c>
      <c r="I113" s="547">
        <v>0</v>
      </c>
      <c r="J113" s="564">
        <v>1156.32</v>
      </c>
      <c r="K113" s="564"/>
      <c r="L113" s="552">
        <v>12568.87</v>
      </c>
      <c r="M113" s="553">
        <v>171</v>
      </c>
    </row>
    <row r="114" spans="1:13" ht="18.75" thickBot="1">
      <c r="A114" s="554"/>
      <c r="B114" s="555" t="s">
        <v>290</v>
      </c>
      <c r="C114" s="556">
        <v>177412368</v>
      </c>
      <c r="D114" s="557" t="s">
        <v>12</v>
      </c>
      <c r="E114" s="558">
        <v>0</v>
      </c>
      <c r="F114" s="558">
        <v>0</v>
      </c>
      <c r="G114" s="559"/>
      <c r="H114" s="558">
        <v>3431.3</v>
      </c>
      <c r="I114" s="560">
        <v>0</v>
      </c>
      <c r="J114" s="561"/>
      <c r="K114" s="561"/>
      <c r="L114" s="560">
        <v>0</v>
      </c>
      <c r="M114" s="562">
        <v>0</v>
      </c>
    </row>
    <row r="115" spans="1:13">
      <c r="A115" s="543">
        <v>25</v>
      </c>
      <c r="B115" s="544" t="s">
        <v>334</v>
      </c>
      <c r="C115" s="545">
        <v>124448</v>
      </c>
      <c r="D115" s="546"/>
      <c r="E115" s="547">
        <v>20045.02</v>
      </c>
      <c r="F115" s="547">
        <v>0</v>
      </c>
      <c r="G115" s="548">
        <v>20045.02</v>
      </c>
      <c r="H115" s="549">
        <v>0.2</v>
      </c>
      <c r="I115" s="547">
        <v>0</v>
      </c>
      <c r="J115" s="564">
        <v>1350.99</v>
      </c>
      <c r="K115" s="564"/>
      <c r="L115" s="552">
        <v>14685.03</v>
      </c>
      <c r="M115" s="553">
        <v>200</v>
      </c>
    </row>
    <row r="116" spans="1:13" ht="18.75" thickBot="1">
      <c r="A116" s="554"/>
      <c r="B116" s="555" t="s">
        <v>293</v>
      </c>
      <c r="C116" s="556">
        <v>177412369</v>
      </c>
      <c r="D116" s="557" t="s">
        <v>7</v>
      </c>
      <c r="E116" s="558">
        <v>0</v>
      </c>
      <c r="F116" s="558">
        <v>0</v>
      </c>
      <c r="G116" s="559"/>
      <c r="H116" s="558">
        <v>4009</v>
      </c>
      <c r="I116" s="560">
        <v>0</v>
      </c>
      <c r="J116" s="561"/>
      <c r="K116" s="561"/>
      <c r="L116" s="560">
        <v>0</v>
      </c>
      <c r="M116" s="562">
        <v>0</v>
      </c>
    </row>
    <row r="117" spans="1:13">
      <c r="A117" s="543">
        <v>26</v>
      </c>
      <c r="B117" s="544" t="s">
        <v>335</v>
      </c>
      <c r="C117" s="545">
        <v>124449</v>
      </c>
      <c r="D117" s="546"/>
      <c r="E117" s="547">
        <v>12441.83</v>
      </c>
      <c r="F117" s="547">
        <v>0</v>
      </c>
      <c r="G117" s="548">
        <v>12441.83</v>
      </c>
      <c r="H117" s="549">
        <v>0.2</v>
      </c>
      <c r="I117" s="547">
        <v>0</v>
      </c>
      <c r="J117" s="564">
        <v>838.58</v>
      </c>
      <c r="K117" s="564"/>
      <c r="L117" s="552">
        <v>9114.8799999999992</v>
      </c>
      <c r="M117" s="553">
        <v>124</v>
      </c>
    </row>
    <row r="118" spans="1:13" ht="18.75" thickBot="1">
      <c r="A118" s="554"/>
      <c r="B118" s="555" t="s">
        <v>296</v>
      </c>
      <c r="C118" s="556">
        <v>177412370</v>
      </c>
      <c r="D118" s="557" t="s">
        <v>12</v>
      </c>
      <c r="E118" s="558">
        <v>0</v>
      </c>
      <c r="F118" s="558">
        <v>0</v>
      </c>
      <c r="G118" s="559"/>
      <c r="H118" s="558">
        <v>2488.37</v>
      </c>
      <c r="I118" s="560">
        <v>0</v>
      </c>
      <c r="J118" s="561"/>
      <c r="K118" s="561"/>
      <c r="L118" s="560">
        <v>0</v>
      </c>
      <c r="M118" s="562">
        <v>0</v>
      </c>
    </row>
    <row r="119" spans="1:13">
      <c r="A119" s="543">
        <v>27</v>
      </c>
      <c r="B119" s="544" t="s">
        <v>336</v>
      </c>
      <c r="C119" s="545">
        <v>124450</v>
      </c>
      <c r="D119" s="546"/>
      <c r="E119" s="547">
        <v>26270.68</v>
      </c>
      <c r="F119" s="547">
        <v>0</v>
      </c>
      <c r="G119" s="548">
        <v>26270.68</v>
      </c>
      <c r="H119" s="549">
        <v>0.2</v>
      </c>
      <c r="I119" s="547">
        <v>0</v>
      </c>
      <c r="J119" s="564">
        <v>1770.68</v>
      </c>
      <c r="K119" s="564"/>
      <c r="L119" s="552">
        <v>19245.86</v>
      </c>
      <c r="M119" s="553">
        <v>262</v>
      </c>
    </row>
    <row r="120" spans="1:13" ht="18.75" thickBot="1">
      <c r="A120" s="554"/>
      <c r="B120" s="555" t="s">
        <v>299</v>
      </c>
      <c r="C120" s="556">
        <v>177412371</v>
      </c>
      <c r="D120" s="557" t="s">
        <v>12</v>
      </c>
      <c r="E120" s="558">
        <v>0</v>
      </c>
      <c r="F120" s="558">
        <v>0</v>
      </c>
      <c r="G120" s="559"/>
      <c r="H120" s="558">
        <v>5254.14</v>
      </c>
      <c r="I120" s="560">
        <v>0</v>
      </c>
      <c r="J120" s="561"/>
      <c r="K120" s="561"/>
      <c r="L120" s="560">
        <v>0</v>
      </c>
      <c r="M120" s="562">
        <v>0</v>
      </c>
    </row>
    <row r="121" spans="1:13">
      <c r="A121" s="543">
        <v>28</v>
      </c>
      <c r="B121" s="544" t="s">
        <v>337</v>
      </c>
      <c r="C121" s="545">
        <v>124451</v>
      </c>
      <c r="D121" s="546"/>
      <c r="E121" s="547">
        <v>46915</v>
      </c>
      <c r="F121" s="547">
        <v>0</v>
      </c>
      <c r="G121" s="548">
        <v>40315</v>
      </c>
      <c r="H121" s="549">
        <v>0.2</v>
      </c>
      <c r="I121" s="547">
        <v>0</v>
      </c>
      <c r="J121" s="550">
        <v>2717.22</v>
      </c>
      <c r="K121" s="551"/>
      <c r="L121" s="552">
        <v>29534.78</v>
      </c>
      <c r="M121" s="553">
        <v>275</v>
      </c>
    </row>
    <row r="122" spans="1:13" ht="18.75" thickBot="1">
      <c r="A122" s="554"/>
      <c r="B122" s="555" t="s">
        <v>302</v>
      </c>
      <c r="C122" s="556">
        <v>177412372</v>
      </c>
      <c r="D122" s="557" t="s">
        <v>12</v>
      </c>
      <c r="E122" s="558">
        <v>0</v>
      </c>
      <c r="F122" s="558">
        <v>6600</v>
      </c>
      <c r="G122" s="559"/>
      <c r="H122" s="558">
        <v>8063</v>
      </c>
      <c r="I122" s="560">
        <v>0</v>
      </c>
      <c r="J122" s="561"/>
      <c r="K122" s="561"/>
      <c r="L122" s="560">
        <v>203.48</v>
      </c>
      <c r="M122" s="562">
        <v>0</v>
      </c>
    </row>
    <row r="123" spans="1:13" s="60" customFormat="1" ht="14.45" customHeight="1">
      <c r="A123" s="565" t="s">
        <v>234</v>
      </c>
      <c r="B123" s="566"/>
      <c r="C123" s="566"/>
      <c r="D123" s="567"/>
      <c r="E123" s="568">
        <f>E109+E111+E113+E115+E117+E119+E121</f>
        <v>159176.24000000002</v>
      </c>
      <c r="F123" s="568">
        <f>F109+F111+F113+F115+F117+F119+F121</f>
        <v>0</v>
      </c>
      <c r="G123" s="569">
        <f>SUM(G109:G122)</f>
        <v>152576.24000000002</v>
      </c>
      <c r="H123" s="570"/>
      <c r="I123" s="571">
        <f>I109+I111+I113+I115+I117+I119+I121</f>
        <v>0</v>
      </c>
      <c r="J123" s="550">
        <f>J109+J111+J113+J115+J117+J119+J121</f>
        <v>10283.629999999999</v>
      </c>
      <c r="K123" s="551"/>
      <c r="L123" s="572">
        <f>L89+ L109+L111+L113+L115+L117+L119+L121</f>
        <v>439193.08999999997</v>
      </c>
      <c r="M123" s="573"/>
    </row>
    <row r="124" spans="1:13" s="60" customFormat="1" ht="12.75" customHeight="1" thickBot="1">
      <c r="A124" s="574"/>
      <c r="B124" s="575"/>
      <c r="C124" s="575"/>
      <c r="D124" s="576"/>
      <c r="E124" s="577">
        <f>E110+E112+E114+E116+E118+E120+E122</f>
        <v>0</v>
      </c>
      <c r="F124" s="578">
        <f>F110+F112+F114+F116+F118+F120+F122</f>
        <v>6600</v>
      </c>
      <c r="G124" s="579"/>
      <c r="H124" s="580">
        <f>H110+H112+H114+H116+H118+H120+H122</f>
        <v>30515.25</v>
      </c>
      <c r="I124" s="581">
        <f>I110+I112+I114+I116+I118+I120+I122</f>
        <v>0</v>
      </c>
      <c r="J124" s="582"/>
      <c r="K124" s="582"/>
      <c r="L124" s="583">
        <f>L110+L112+L114+L116+L118+L120+L122</f>
        <v>203.48</v>
      </c>
      <c r="M124" s="584"/>
    </row>
    <row r="125" spans="1:13" s="60" customFormat="1" ht="14.45" customHeight="1" thickTop="1" thickBot="1">
      <c r="A125" s="585" t="s">
        <v>235</v>
      </c>
      <c r="B125" s="586"/>
      <c r="C125" s="586"/>
      <c r="D125" s="587"/>
      <c r="E125" s="588">
        <f>+E123+E124+E91</f>
        <v>605809.70000000007</v>
      </c>
      <c r="F125" s="588">
        <f>F124+F123+F91</f>
        <v>6600</v>
      </c>
      <c r="G125" s="589">
        <f>G123+G91</f>
        <v>599209.70000000007</v>
      </c>
      <c r="H125" s="590">
        <f>H124+H91</f>
        <v>119841.95</v>
      </c>
      <c r="I125" s="588">
        <f>I123+I124+I91</f>
        <v>0</v>
      </c>
      <c r="J125" s="591">
        <f>J123+J91</f>
        <v>40174.659999999996</v>
      </c>
      <c r="K125" s="592"/>
      <c r="L125" s="588">
        <f>L124+L91</f>
        <v>1655.64</v>
      </c>
      <c r="M125" s="593"/>
    </row>
    <row r="126" spans="1:13">
      <c r="A126" s="594"/>
      <c r="B126" s="594"/>
      <c r="C126" s="595"/>
      <c r="D126" s="594"/>
      <c r="E126" s="60"/>
      <c r="F126" s="596"/>
      <c r="G126" s="60"/>
      <c r="H126" s="594"/>
      <c r="I126" s="594"/>
      <c r="J126" s="594"/>
      <c r="K126" s="594"/>
      <c r="L126" s="594"/>
      <c r="M126" s="594"/>
    </row>
    <row r="127" spans="1:13">
      <c r="A127" s="594" t="s">
        <v>236</v>
      </c>
      <c r="B127" s="594" t="s">
        <v>237</v>
      </c>
      <c r="C127" s="595"/>
      <c r="D127" s="60"/>
      <c r="E127" s="594"/>
      <c r="F127" s="60"/>
      <c r="G127" s="598" t="s">
        <v>238</v>
      </c>
      <c r="H127" s="60"/>
      <c r="I127" s="594"/>
      <c r="J127" s="22"/>
      <c r="K127" s="60"/>
      <c r="L127" s="594"/>
      <c r="M127" s="594"/>
    </row>
    <row r="128" spans="1:13">
      <c r="A128" s="594" t="s">
        <v>239</v>
      </c>
      <c r="B128" s="594"/>
      <c r="C128" s="595"/>
      <c r="D128" s="594"/>
      <c r="E128" s="60"/>
      <c r="F128" s="596"/>
      <c r="G128" s="594"/>
      <c r="H128" s="594"/>
      <c r="I128" s="594"/>
      <c r="J128" s="22"/>
      <c r="K128" s="60"/>
      <c r="L128" s="594"/>
      <c r="M128" s="594"/>
    </row>
    <row r="129" spans="1:13">
      <c r="A129" s="594" t="s">
        <v>240</v>
      </c>
      <c r="B129" s="594"/>
      <c r="C129" s="595"/>
      <c r="D129" s="594"/>
      <c r="E129" s="60"/>
      <c r="F129" s="596"/>
      <c r="G129" s="594"/>
      <c r="H129" s="594"/>
      <c r="I129" s="594"/>
      <c r="J129" s="22"/>
      <c r="K129" s="60"/>
      <c r="L129" s="594"/>
      <c r="M129" s="594"/>
    </row>
    <row r="130" spans="1:13">
      <c r="A130" s="594" t="s">
        <v>241</v>
      </c>
      <c r="B130" s="594"/>
      <c r="C130" s="595"/>
      <c r="D130" s="594"/>
      <c r="E130" s="594"/>
      <c r="F130" s="594"/>
      <c r="G130" s="594"/>
      <c r="H130" s="594"/>
      <c r="I130" s="594"/>
      <c r="J130" s="60"/>
      <c r="K130" s="60"/>
      <c r="L130" s="594"/>
      <c r="M130" s="594"/>
    </row>
    <row r="131" spans="1:13">
      <c r="A131" s="594" t="s">
        <v>242</v>
      </c>
      <c r="B131" s="594"/>
      <c r="C131" s="599"/>
      <c r="D131" s="600"/>
      <c r="E131" s="600"/>
      <c r="F131" s="600"/>
      <c r="G131" s="600"/>
      <c r="H131" s="600"/>
      <c r="I131" s="600"/>
      <c r="J131" s="600"/>
      <c r="K131" s="600"/>
      <c r="L131" s="600"/>
      <c r="M131" s="600"/>
    </row>
    <row r="132" spans="1:13">
      <c r="A132" s="594" t="s">
        <v>243</v>
      </c>
      <c r="B132" s="600"/>
      <c r="C132" s="601"/>
      <c r="D132" s="602"/>
      <c r="E132" s="602"/>
      <c r="F132" s="602"/>
      <c r="G132" s="602"/>
      <c r="H132" s="602"/>
      <c r="I132" s="602"/>
      <c r="J132" s="602"/>
      <c r="K132" s="602"/>
      <c r="L132" s="602"/>
      <c r="M132" s="602"/>
    </row>
    <row r="133" spans="1:13">
      <c r="A133" s="594" t="s">
        <v>244</v>
      </c>
      <c r="B133" s="602"/>
      <c r="C133" s="603"/>
      <c r="D133" s="60"/>
      <c r="E133" s="60"/>
      <c r="F133" s="60"/>
      <c r="G133" s="60"/>
      <c r="H133" s="60"/>
      <c r="I133" s="60"/>
      <c r="J133" s="60"/>
      <c r="K133" s="60"/>
      <c r="L133" s="60"/>
      <c r="M133" s="60"/>
    </row>
    <row r="134" spans="1:13">
      <c r="A134" s="594"/>
      <c r="B134" s="602" t="s">
        <v>245</v>
      </c>
      <c r="C134" s="603"/>
      <c r="D134" s="60"/>
      <c r="E134" s="60"/>
      <c r="F134" s="60"/>
      <c r="G134" s="60"/>
      <c r="H134" s="60"/>
      <c r="I134" s="60"/>
      <c r="J134" s="60"/>
      <c r="K134" s="60"/>
      <c r="L134" s="60"/>
      <c r="M134" s="60"/>
    </row>
    <row r="135" spans="1:13">
      <c r="A135" s="594" t="s">
        <v>246</v>
      </c>
      <c r="B135" s="60"/>
      <c r="C135" s="603"/>
      <c r="D135" s="60"/>
      <c r="E135" s="60"/>
      <c r="F135" s="60"/>
      <c r="G135" s="60"/>
      <c r="H135" s="60"/>
      <c r="I135" s="60"/>
      <c r="J135" s="60"/>
      <c r="K135" s="60"/>
      <c r="L135" s="60"/>
      <c r="M135" s="60"/>
    </row>
    <row r="136" spans="1:13" ht="2.1" customHeight="1">
      <c r="A136" s="594"/>
      <c r="B136" s="60"/>
      <c r="C136" s="603"/>
      <c r="D136" s="60"/>
      <c r="E136" s="60"/>
      <c r="F136" s="60"/>
      <c r="G136" s="60"/>
      <c r="H136" s="60"/>
      <c r="I136" s="60"/>
      <c r="J136" s="60"/>
      <c r="K136" s="60"/>
      <c r="L136" s="60"/>
      <c r="M136" s="60"/>
    </row>
    <row r="137" spans="1:13" ht="15">
      <c r="A137" s="513" t="s">
        <v>206</v>
      </c>
      <c r="B137" s="514"/>
      <c r="C137" s="514"/>
      <c r="D137" s="514"/>
      <c r="E137" s="514"/>
      <c r="F137" s="514"/>
      <c r="G137" s="514"/>
      <c r="H137" s="514"/>
      <c r="I137" s="514"/>
      <c r="J137" s="514"/>
      <c r="K137" s="514"/>
      <c r="L137" s="514"/>
      <c r="M137" s="515"/>
    </row>
    <row r="138" spans="1:13" ht="15">
      <c r="A138" s="516" t="s">
        <v>207</v>
      </c>
      <c r="B138" s="516"/>
      <c r="C138" s="516"/>
      <c r="D138" s="516"/>
      <c r="E138" s="516"/>
      <c r="F138" s="516"/>
      <c r="G138" s="516"/>
      <c r="H138" s="516"/>
      <c r="I138" s="516"/>
      <c r="J138" s="516"/>
      <c r="K138" s="516"/>
      <c r="L138" s="516"/>
      <c r="M138" s="516"/>
    </row>
    <row r="139" spans="1:13" ht="15">
      <c r="A139" s="14" t="str">
        <f>A71</f>
        <v>Année 2019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</row>
    <row r="140" spans="1:13" ht="18.75" thickBot="1">
      <c r="A140" s="517" t="s">
        <v>208</v>
      </c>
      <c r="B140" s="517"/>
      <c r="C140" s="518" t="str">
        <f>C106</f>
        <v>23/05/9472</v>
      </c>
      <c r="D140" s="519"/>
      <c r="E140" s="520" t="s">
        <v>209</v>
      </c>
      <c r="F140" s="521"/>
      <c r="G140" s="522" t="str">
        <f>G106</f>
        <v>ABCDE       SARL</v>
      </c>
      <c r="H140" s="523"/>
      <c r="I140" s="523"/>
      <c r="J140" s="523"/>
      <c r="K140" s="524"/>
      <c r="L140" s="525" t="s">
        <v>210</v>
      </c>
      <c r="M140" s="526">
        <v>5</v>
      </c>
    </row>
    <row r="141" spans="1:13" ht="36">
      <c r="A141" s="527" t="s">
        <v>211</v>
      </c>
      <c r="B141" s="528" t="s">
        <v>212</v>
      </c>
      <c r="C141" s="529" t="s">
        <v>213</v>
      </c>
      <c r="D141" s="529" t="s">
        <v>214</v>
      </c>
      <c r="E141" s="530" t="s">
        <v>215</v>
      </c>
      <c r="F141" s="530" t="s">
        <v>216</v>
      </c>
      <c r="G141" s="531" t="s">
        <v>247</v>
      </c>
      <c r="H141" s="530" t="s">
        <v>218</v>
      </c>
      <c r="I141" s="530" t="s">
        <v>219</v>
      </c>
      <c r="J141" s="532" t="s">
        <v>220</v>
      </c>
      <c r="K141" s="533"/>
      <c r="L141" s="534" t="s">
        <v>221</v>
      </c>
      <c r="M141" s="535" t="s">
        <v>222</v>
      </c>
    </row>
    <row r="142" spans="1:13" ht="54.75" thickBot="1">
      <c r="A142" s="536"/>
      <c r="B142" s="537" t="s">
        <v>223</v>
      </c>
      <c r="C142" s="538" t="s">
        <v>224</v>
      </c>
      <c r="D142" s="538" t="s">
        <v>225</v>
      </c>
      <c r="E142" s="539" t="s">
        <v>226</v>
      </c>
      <c r="F142" s="539" t="s">
        <v>227</v>
      </c>
      <c r="G142" s="540"/>
      <c r="H142" s="541" t="s">
        <v>228</v>
      </c>
      <c r="I142" s="539" t="s">
        <v>248</v>
      </c>
      <c r="J142" s="541" t="s">
        <v>230</v>
      </c>
      <c r="K142" s="539" t="s">
        <v>231</v>
      </c>
      <c r="L142" s="541" t="s">
        <v>232</v>
      </c>
      <c r="M142" s="542" t="s">
        <v>233</v>
      </c>
    </row>
    <row r="143" spans="1:13">
      <c r="A143" s="543">
        <v>29</v>
      </c>
      <c r="B143" s="544" t="s">
        <v>338</v>
      </c>
      <c r="C143" s="545">
        <v>124452</v>
      </c>
      <c r="D143" s="546"/>
      <c r="E143" s="547">
        <v>46859</v>
      </c>
      <c r="F143" s="547">
        <v>0</v>
      </c>
      <c r="G143" s="548">
        <v>41359</v>
      </c>
      <c r="H143" s="549">
        <v>0.2</v>
      </c>
      <c r="I143" s="547">
        <v>0</v>
      </c>
      <c r="J143" s="550">
        <v>2787.64</v>
      </c>
      <c r="K143" s="551"/>
      <c r="L143" s="552">
        <v>30299.56</v>
      </c>
      <c r="M143" s="553">
        <v>275</v>
      </c>
    </row>
    <row r="144" spans="1:13" ht="18.75" thickBot="1">
      <c r="A144" s="554"/>
      <c r="B144" s="555" t="s">
        <v>305</v>
      </c>
      <c r="C144" s="556">
        <v>177412373</v>
      </c>
      <c r="D144" s="557" t="s">
        <v>12</v>
      </c>
      <c r="E144" s="558">
        <v>0</v>
      </c>
      <c r="F144" s="558">
        <v>5500</v>
      </c>
      <c r="G144" s="559"/>
      <c r="H144" s="558">
        <v>8271.7999999999993</v>
      </c>
      <c r="I144" s="560">
        <v>0</v>
      </c>
      <c r="J144" s="561"/>
      <c r="K144" s="561"/>
      <c r="L144" s="560">
        <v>279.95999999999998</v>
      </c>
      <c r="M144" s="562">
        <v>0</v>
      </c>
    </row>
    <row r="145" spans="1:13">
      <c r="A145" s="543">
        <v>30</v>
      </c>
      <c r="B145" s="544" t="s">
        <v>339</v>
      </c>
      <c r="C145" s="545">
        <v>124453</v>
      </c>
      <c r="D145" s="546"/>
      <c r="E145" s="547">
        <v>61462</v>
      </c>
      <c r="F145" s="547">
        <v>0</v>
      </c>
      <c r="G145" s="548">
        <v>54862</v>
      </c>
      <c r="H145" s="549">
        <v>0.2</v>
      </c>
      <c r="I145" s="547">
        <v>0</v>
      </c>
      <c r="J145" s="564">
        <v>3697.76</v>
      </c>
      <c r="K145" s="564"/>
      <c r="L145" s="552">
        <v>40191.839999999997</v>
      </c>
      <c r="M145" s="553">
        <v>275</v>
      </c>
    </row>
    <row r="146" spans="1:13" ht="18.75" thickBot="1">
      <c r="A146" s="554"/>
      <c r="B146" s="555" t="s">
        <v>308</v>
      </c>
      <c r="C146" s="556">
        <v>177412374</v>
      </c>
      <c r="D146" s="557" t="s">
        <v>12</v>
      </c>
      <c r="E146" s="558">
        <v>0</v>
      </c>
      <c r="F146" s="558">
        <v>6600</v>
      </c>
      <c r="G146" s="559"/>
      <c r="H146" s="558">
        <v>10972.4</v>
      </c>
      <c r="I146" s="560">
        <v>0</v>
      </c>
      <c r="J146" s="561"/>
      <c r="K146" s="561"/>
      <c r="L146" s="560">
        <v>1269.18</v>
      </c>
      <c r="M146" s="562">
        <v>0</v>
      </c>
    </row>
    <row r="147" spans="1:13">
      <c r="A147" s="543">
        <v>31</v>
      </c>
      <c r="B147" s="544" t="s">
        <v>340</v>
      </c>
      <c r="C147" s="545">
        <v>124454</v>
      </c>
      <c r="D147" s="546"/>
      <c r="E147" s="547">
        <v>25090.63</v>
      </c>
      <c r="F147" s="547">
        <v>0</v>
      </c>
      <c r="G147" s="548">
        <v>25090.63</v>
      </c>
      <c r="H147" s="549">
        <v>0.2</v>
      </c>
      <c r="I147" s="547">
        <v>0</v>
      </c>
      <c r="J147" s="564">
        <v>1691.11</v>
      </c>
      <c r="K147" s="564"/>
      <c r="L147" s="552">
        <v>18381.39</v>
      </c>
      <c r="M147" s="553">
        <v>245</v>
      </c>
    </row>
    <row r="148" spans="1:13" ht="18.75" thickBot="1">
      <c r="A148" s="554"/>
      <c r="B148" s="555" t="s">
        <v>311</v>
      </c>
      <c r="C148" s="556">
        <v>177412375</v>
      </c>
      <c r="D148" s="557" t="s">
        <v>7</v>
      </c>
      <c r="E148" s="558">
        <v>0</v>
      </c>
      <c r="F148" s="558">
        <v>0</v>
      </c>
      <c r="G148" s="559"/>
      <c r="H148" s="558">
        <v>5018.13</v>
      </c>
      <c r="I148" s="560">
        <v>0</v>
      </c>
      <c r="J148" s="561"/>
      <c r="K148" s="561"/>
      <c r="L148" s="560">
        <v>0</v>
      </c>
      <c r="M148" s="562">
        <v>2</v>
      </c>
    </row>
    <row r="149" spans="1:13">
      <c r="A149" s="543">
        <v>32</v>
      </c>
      <c r="B149" s="544" t="s">
        <v>341</v>
      </c>
      <c r="C149" s="545">
        <v>124455</v>
      </c>
      <c r="D149" s="546"/>
      <c r="E149" s="547">
        <v>91017</v>
      </c>
      <c r="F149" s="547">
        <v>0</v>
      </c>
      <c r="G149" s="548">
        <v>91017</v>
      </c>
      <c r="H149" s="549">
        <v>0.2</v>
      </c>
      <c r="I149" s="547">
        <v>0</v>
      </c>
      <c r="J149" s="564">
        <v>5013.8</v>
      </c>
      <c r="K149" s="564"/>
      <c r="L149" s="552">
        <v>67799.8</v>
      </c>
      <c r="M149" s="553">
        <v>275</v>
      </c>
    </row>
    <row r="150" spans="1:13" ht="18.75" thickBot="1">
      <c r="A150" s="554"/>
      <c r="B150" s="555" t="s">
        <v>275</v>
      </c>
      <c r="C150" s="556">
        <v>177412376</v>
      </c>
      <c r="D150" s="557" t="s">
        <v>12</v>
      </c>
      <c r="E150" s="558">
        <v>0</v>
      </c>
      <c r="F150" s="558">
        <v>0</v>
      </c>
      <c r="G150" s="559"/>
      <c r="H150" s="558">
        <v>18203.400000000001</v>
      </c>
      <c r="I150" s="560">
        <v>0</v>
      </c>
      <c r="J150" s="561"/>
      <c r="K150" s="561"/>
      <c r="L150" s="560">
        <v>7506.61</v>
      </c>
      <c r="M150" s="562">
        <v>0</v>
      </c>
    </row>
    <row r="151" spans="1:13">
      <c r="A151" s="543">
        <v>33</v>
      </c>
      <c r="B151" s="544" t="s">
        <v>342</v>
      </c>
      <c r="C151" s="545">
        <v>124456</v>
      </c>
      <c r="D151" s="546"/>
      <c r="E151" s="547">
        <v>54395</v>
      </c>
      <c r="F151" s="547">
        <v>0</v>
      </c>
      <c r="G151" s="548">
        <v>54395</v>
      </c>
      <c r="H151" s="549">
        <v>0.2</v>
      </c>
      <c r="I151" s="547">
        <v>0</v>
      </c>
      <c r="J151" s="564">
        <v>3666.3</v>
      </c>
      <c r="K151" s="564"/>
      <c r="L151" s="552">
        <v>39849.699999999997</v>
      </c>
      <c r="M151" s="553">
        <v>275</v>
      </c>
    </row>
    <row r="152" spans="1:13" ht="13.5" thickBot="1">
      <c r="A152" s="554"/>
      <c r="B152" s="555" t="s">
        <v>278</v>
      </c>
      <c r="C152" s="556">
        <v>177412377</v>
      </c>
      <c r="D152" s="557" t="s">
        <v>12</v>
      </c>
      <c r="E152" s="558">
        <v>0</v>
      </c>
      <c r="F152" s="558">
        <v>0</v>
      </c>
      <c r="G152" s="559"/>
      <c r="H152" s="558">
        <v>10879</v>
      </c>
      <c r="I152" s="560">
        <v>0</v>
      </c>
      <c r="J152" s="561"/>
      <c r="K152" s="561"/>
      <c r="L152" s="560">
        <v>1234.97</v>
      </c>
      <c r="M152" s="562">
        <v>0</v>
      </c>
    </row>
    <row r="153" spans="1:13">
      <c r="A153" s="543">
        <v>34</v>
      </c>
      <c r="B153" s="544" t="s">
        <v>343</v>
      </c>
      <c r="C153" s="545">
        <v>124457</v>
      </c>
      <c r="D153" s="546"/>
      <c r="E153" s="547">
        <v>17694.45</v>
      </c>
      <c r="F153" s="547">
        <v>0</v>
      </c>
      <c r="G153" s="548">
        <v>17694.45</v>
      </c>
      <c r="H153" s="549">
        <v>0.2</v>
      </c>
      <c r="I153" s="547">
        <v>0</v>
      </c>
      <c r="J153" s="564">
        <v>1192.5899999999999</v>
      </c>
      <c r="K153" s="564"/>
      <c r="L153" s="552">
        <v>12962.97</v>
      </c>
      <c r="M153" s="553">
        <v>179</v>
      </c>
    </row>
    <row r="154" spans="1:13" ht="18.75" thickBot="1">
      <c r="A154" s="554"/>
      <c r="B154" s="555" t="s">
        <v>281</v>
      </c>
      <c r="C154" s="556">
        <v>177412378</v>
      </c>
      <c r="D154" s="557" t="s">
        <v>12</v>
      </c>
      <c r="E154" s="558">
        <v>0</v>
      </c>
      <c r="F154" s="558">
        <v>0</v>
      </c>
      <c r="G154" s="559"/>
      <c r="H154" s="558">
        <v>3538.89</v>
      </c>
      <c r="I154" s="560">
        <v>0</v>
      </c>
      <c r="J154" s="561"/>
      <c r="K154" s="561"/>
      <c r="L154" s="560">
        <v>0</v>
      </c>
      <c r="M154" s="562">
        <v>0</v>
      </c>
    </row>
    <row r="155" spans="1:13">
      <c r="A155" s="543">
        <v>35</v>
      </c>
      <c r="B155" s="544" t="s">
        <v>344</v>
      </c>
      <c r="C155" s="545">
        <v>124458</v>
      </c>
      <c r="D155" s="546"/>
      <c r="E155" s="547">
        <v>19194.03</v>
      </c>
      <c r="F155" s="547">
        <v>0</v>
      </c>
      <c r="G155" s="548">
        <v>19194.03</v>
      </c>
      <c r="H155" s="549">
        <v>0.2</v>
      </c>
      <c r="I155" s="547">
        <v>0</v>
      </c>
      <c r="J155" s="550">
        <v>1293.71</v>
      </c>
      <c r="K155" s="551"/>
      <c r="L155" s="552">
        <v>14061.51</v>
      </c>
      <c r="M155" s="553">
        <v>194</v>
      </c>
    </row>
    <row r="156" spans="1:13" ht="13.5" thickBot="1">
      <c r="A156" s="554"/>
      <c r="B156" s="555" t="s">
        <v>284</v>
      </c>
      <c r="C156" s="556">
        <v>177412379</v>
      </c>
      <c r="D156" s="557" t="s">
        <v>12</v>
      </c>
      <c r="E156" s="558">
        <v>0</v>
      </c>
      <c r="F156" s="558">
        <v>0</v>
      </c>
      <c r="G156" s="559"/>
      <c r="H156" s="558">
        <v>3838.81</v>
      </c>
      <c r="I156" s="560">
        <v>0</v>
      </c>
      <c r="J156" s="561"/>
      <c r="K156" s="561"/>
      <c r="L156" s="560">
        <v>0</v>
      </c>
      <c r="M156" s="562">
        <v>0</v>
      </c>
    </row>
    <row r="157" spans="1:13" s="60" customFormat="1" ht="14.45" customHeight="1">
      <c r="A157" s="565" t="s">
        <v>234</v>
      </c>
      <c r="B157" s="566"/>
      <c r="C157" s="566"/>
      <c r="D157" s="567"/>
      <c r="E157" s="568">
        <f>E143+E145+E147+E149+E151+E153+E155</f>
        <v>315712.11</v>
      </c>
      <c r="F157" s="568">
        <f>F143+F145+F147+F149+F151+F153+F155</f>
        <v>0</v>
      </c>
      <c r="G157" s="569">
        <f>SUM(G143:G156)</f>
        <v>303612.11</v>
      </c>
      <c r="H157" s="570"/>
      <c r="I157" s="571">
        <f>I143+I145+I147+I149+I151+I153+I155</f>
        <v>0</v>
      </c>
      <c r="J157" s="550">
        <f>J143+J145+J147+J149+J151+J153+J155</f>
        <v>19342.91</v>
      </c>
      <c r="K157" s="551"/>
      <c r="L157" s="572">
        <f>L123+ L143+L145+L147+L149+L151+L153+L155</f>
        <v>662739.86</v>
      </c>
      <c r="M157" s="573"/>
    </row>
    <row r="158" spans="1:13" s="60" customFormat="1" ht="12.75" customHeight="1" thickBot="1">
      <c r="A158" s="574"/>
      <c r="B158" s="575"/>
      <c r="C158" s="575"/>
      <c r="D158" s="576"/>
      <c r="E158" s="577">
        <f>E144+E146+E148+E150+E152+E154+E156</f>
        <v>0</v>
      </c>
      <c r="F158" s="578">
        <f>F144+F146+F148+F150+F152+F154+F156</f>
        <v>12100</v>
      </c>
      <c r="G158" s="579"/>
      <c r="H158" s="580">
        <f>H144+H146+H148+H150+H152+H154+H156</f>
        <v>60722.429999999993</v>
      </c>
      <c r="I158" s="581">
        <f>I144+I146+I148+I150+I152+I154+I156</f>
        <v>0</v>
      </c>
      <c r="J158" s="582"/>
      <c r="K158" s="582"/>
      <c r="L158" s="583">
        <f>L144+L146+L148+L150+L152+L154+L156</f>
        <v>10290.719999999999</v>
      </c>
      <c r="M158" s="584"/>
    </row>
    <row r="159" spans="1:13" s="60" customFormat="1" ht="14.45" customHeight="1" thickTop="1" thickBot="1">
      <c r="A159" s="585" t="s">
        <v>235</v>
      </c>
      <c r="B159" s="586"/>
      <c r="C159" s="586"/>
      <c r="D159" s="587"/>
      <c r="E159" s="588">
        <f>+E157+E158+E125</f>
        <v>921521.81</v>
      </c>
      <c r="F159" s="588">
        <f>F158+F157+F125</f>
        <v>18700</v>
      </c>
      <c r="G159" s="589">
        <f>G157+G125</f>
        <v>902821.81</v>
      </c>
      <c r="H159" s="590">
        <f>H158+H125</f>
        <v>180564.38</v>
      </c>
      <c r="I159" s="588">
        <f>I157+I158+I125</f>
        <v>0</v>
      </c>
      <c r="J159" s="591">
        <f>J157+J125</f>
        <v>59517.569999999992</v>
      </c>
      <c r="K159" s="592"/>
      <c r="L159" s="588">
        <f>L158+L125</f>
        <v>11946.359999999999</v>
      </c>
      <c r="M159" s="593"/>
    </row>
    <row r="160" spans="1:13">
      <c r="A160" s="594"/>
      <c r="B160" s="594"/>
      <c r="C160" s="595"/>
      <c r="D160" s="594"/>
      <c r="E160" s="60"/>
      <c r="F160" s="596"/>
      <c r="G160" s="60"/>
      <c r="H160" s="594"/>
      <c r="I160" s="594"/>
      <c r="J160" s="594"/>
      <c r="K160" s="594"/>
      <c r="L160" s="594"/>
      <c r="M160" s="594"/>
    </row>
    <row r="161" spans="1:13">
      <c r="A161" s="594" t="s">
        <v>236</v>
      </c>
      <c r="B161" s="594" t="s">
        <v>237</v>
      </c>
      <c r="C161" s="595"/>
      <c r="D161" s="60"/>
      <c r="E161" s="594"/>
      <c r="F161" s="60"/>
      <c r="G161" s="598" t="s">
        <v>238</v>
      </c>
      <c r="H161" s="60"/>
      <c r="I161" s="594"/>
      <c r="J161" s="22"/>
      <c r="K161" s="60"/>
      <c r="L161" s="594"/>
      <c r="M161" s="594"/>
    </row>
    <row r="162" spans="1:13">
      <c r="A162" s="594" t="s">
        <v>239</v>
      </c>
      <c r="B162" s="594"/>
      <c r="C162" s="595"/>
      <c r="D162" s="594"/>
      <c r="E162" s="60"/>
      <c r="F162" s="596"/>
      <c r="G162" s="594"/>
      <c r="H162" s="594"/>
      <c r="I162" s="594"/>
      <c r="J162" s="22"/>
      <c r="K162" s="60"/>
      <c r="L162" s="594"/>
      <c r="M162" s="594"/>
    </row>
    <row r="163" spans="1:13">
      <c r="A163" s="594" t="s">
        <v>240</v>
      </c>
      <c r="B163" s="594"/>
      <c r="C163" s="595"/>
      <c r="D163" s="594"/>
      <c r="E163" s="60"/>
      <c r="F163" s="596"/>
      <c r="G163" s="594"/>
      <c r="H163" s="594"/>
      <c r="I163" s="594"/>
      <c r="J163" s="22"/>
      <c r="K163" s="60"/>
      <c r="L163" s="594"/>
      <c r="M163" s="594"/>
    </row>
    <row r="164" spans="1:13">
      <c r="A164" s="594" t="s">
        <v>241</v>
      </c>
      <c r="B164" s="594"/>
      <c r="C164" s="595"/>
      <c r="D164" s="594"/>
      <c r="E164" s="594"/>
      <c r="F164" s="594"/>
      <c r="G164" s="594"/>
      <c r="H164" s="594"/>
      <c r="I164" s="594"/>
      <c r="J164" s="60"/>
      <c r="K164" s="60"/>
      <c r="L164" s="594"/>
      <c r="M164" s="594"/>
    </row>
    <row r="165" spans="1:13">
      <c r="A165" s="594" t="s">
        <v>242</v>
      </c>
      <c r="B165" s="594"/>
      <c r="C165" s="599"/>
      <c r="D165" s="600"/>
      <c r="E165" s="600"/>
      <c r="F165" s="600"/>
      <c r="G165" s="600"/>
      <c r="H165" s="600"/>
      <c r="I165" s="600"/>
      <c r="J165" s="600"/>
      <c r="K165" s="600"/>
      <c r="L165" s="600"/>
      <c r="M165" s="600"/>
    </row>
    <row r="166" spans="1:13">
      <c r="A166" s="594" t="s">
        <v>243</v>
      </c>
      <c r="B166" s="600"/>
      <c r="C166" s="601"/>
      <c r="D166" s="602"/>
      <c r="E166" s="602"/>
      <c r="F166" s="602"/>
      <c r="G166" s="602"/>
      <c r="H166" s="602"/>
      <c r="I166" s="602"/>
      <c r="J166" s="602"/>
      <c r="K166" s="602"/>
      <c r="L166" s="602"/>
      <c r="M166" s="602"/>
    </row>
    <row r="167" spans="1:13">
      <c r="A167" s="594" t="s">
        <v>244</v>
      </c>
      <c r="B167" s="602"/>
      <c r="C167" s="603"/>
      <c r="D167" s="60"/>
      <c r="E167" s="60"/>
      <c r="F167" s="60"/>
      <c r="G167" s="60"/>
      <c r="H167" s="60"/>
      <c r="I167" s="60"/>
      <c r="J167" s="60"/>
      <c r="K167" s="60"/>
      <c r="L167" s="60"/>
      <c r="M167" s="60"/>
    </row>
    <row r="168" spans="1:13">
      <c r="A168" s="594"/>
      <c r="B168" s="602" t="s">
        <v>245</v>
      </c>
      <c r="C168" s="603"/>
      <c r="D168" s="60"/>
      <c r="E168" s="60"/>
      <c r="F168" s="60"/>
      <c r="G168" s="60"/>
      <c r="H168" s="60"/>
      <c r="I168" s="60"/>
      <c r="J168" s="60"/>
      <c r="K168" s="60"/>
      <c r="L168" s="60"/>
      <c r="M168" s="60"/>
    </row>
    <row r="169" spans="1:13">
      <c r="A169" s="594" t="s">
        <v>246</v>
      </c>
      <c r="B169" s="60"/>
      <c r="C169" s="603"/>
      <c r="D169" s="60"/>
      <c r="E169" s="60"/>
      <c r="F169" s="60"/>
      <c r="G169" s="60"/>
      <c r="H169" s="60"/>
      <c r="I169" s="60"/>
      <c r="J169" s="60"/>
      <c r="K169" s="60"/>
      <c r="L169" s="60"/>
      <c r="M169" s="60"/>
    </row>
    <row r="170" spans="1:13" ht="2.1" customHeight="1">
      <c r="A170" s="594"/>
      <c r="B170" s="60"/>
      <c r="C170" s="603"/>
      <c r="D170" s="60"/>
      <c r="E170" s="60"/>
      <c r="F170" s="60"/>
      <c r="G170" s="60"/>
      <c r="H170" s="60"/>
      <c r="I170" s="60"/>
      <c r="J170" s="60"/>
      <c r="K170" s="60"/>
      <c r="L170" s="60"/>
      <c r="M170" s="60"/>
    </row>
    <row r="171" spans="1:13" ht="15">
      <c r="A171" s="513" t="s">
        <v>206</v>
      </c>
      <c r="B171" s="514"/>
      <c r="C171" s="514"/>
      <c r="D171" s="514"/>
      <c r="E171" s="514"/>
      <c r="F171" s="514"/>
      <c r="G171" s="514"/>
      <c r="H171" s="514"/>
      <c r="I171" s="514"/>
      <c r="J171" s="514"/>
      <c r="K171" s="514"/>
      <c r="L171" s="514"/>
      <c r="M171" s="515"/>
    </row>
    <row r="172" spans="1:13" ht="15">
      <c r="A172" s="516" t="s">
        <v>207</v>
      </c>
      <c r="B172" s="516"/>
      <c r="C172" s="516"/>
      <c r="D172" s="516"/>
      <c r="E172" s="516"/>
      <c r="F172" s="516"/>
      <c r="G172" s="516"/>
      <c r="H172" s="516"/>
      <c r="I172" s="516"/>
      <c r="J172" s="516"/>
      <c r="K172" s="516"/>
      <c r="L172" s="516"/>
      <c r="M172" s="516"/>
    </row>
    <row r="173" spans="1:13" ht="15">
      <c r="A173" s="14" t="str">
        <f>A105</f>
        <v>Année 2019</v>
      </c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</row>
    <row r="174" spans="1:13" ht="18.75" thickBot="1">
      <c r="A174" s="517" t="s">
        <v>208</v>
      </c>
      <c r="B174" s="517"/>
      <c r="C174" s="518" t="str">
        <f>C140</f>
        <v>23/05/9472</v>
      </c>
      <c r="D174" s="519"/>
      <c r="E174" s="520" t="s">
        <v>209</v>
      </c>
      <c r="F174" s="521"/>
      <c r="G174" s="522" t="str">
        <f>G140</f>
        <v>ABCDE       SARL</v>
      </c>
      <c r="H174" s="523"/>
      <c r="I174" s="523"/>
      <c r="J174" s="523"/>
      <c r="K174" s="524"/>
      <c r="L174" s="525" t="s">
        <v>210</v>
      </c>
      <c r="M174" s="526">
        <v>6</v>
      </c>
    </row>
    <row r="175" spans="1:13" ht="36">
      <c r="A175" s="527" t="s">
        <v>211</v>
      </c>
      <c r="B175" s="528" t="s">
        <v>212</v>
      </c>
      <c r="C175" s="529" t="s">
        <v>213</v>
      </c>
      <c r="D175" s="529" t="s">
        <v>214</v>
      </c>
      <c r="E175" s="530" t="s">
        <v>215</v>
      </c>
      <c r="F175" s="530" t="s">
        <v>216</v>
      </c>
      <c r="G175" s="531" t="s">
        <v>247</v>
      </c>
      <c r="H175" s="530" t="s">
        <v>218</v>
      </c>
      <c r="I175" s="530" t="s">
        <v>219</v>
      </c>
      <c r="J175" s="532" t="s">
        <v>220</v>
      </c>
      <c r="K175" s="533"/>
      <c r="L175" s="534" t="s">
        <v>221</v>
      </c>
      <c r="M175" s="535" t="s">
        <v>222</v>
      </c>
    </row>
    <row r="176" spans="1:13" ht="54.75" thickBot="1">
      <c r="A176" s="536"/>
      <c r="B176" s="537" t="s">
        <v>223</v>
      </c>
      <c r="C176" s="538" t="s">
        <v>224</v>
      </c>
      <c r="D176" s="538" t="s">
        <v>225</v>
      </c>
      <c r="E176" s="539" t="s">
        <v>226</v>
      </c>
      <c r="F176" s="539" t="s">
        <v>227</v>
      </c>
      <c r="G176" s="540"/>
      <c r="H176" s="541" t="s">
        <v>228</v>
      </c>
      <c r="I176" s="539" t="s">
        <v>248</v>
      </c>
      <c r="J176" s="541" t="s">
        <v>230</v>
      </c>
      <c r="K176" s="539" t="s">
        <v>231</v>
      </c>
      <c r="L176" s="541" t="s">
        <v>232</v>
      </c>
      <c r="M176" s="542" t="s">
        <v>233</v>
      </c>
    </row>
    <row r="177" spans="1:13">
      <c r="A177" s="543">
        <v>36</v>
      </c>
      <c r="B177" s="544" t="s">
        <v>345</v>
      </c>
      <c r="C177" s="545">
        <v>124459</v>
      </c>
      <c r="D177" s="546"/>
      <c r="E177" s="547">
        <v>18008.919999999998</v>
      </c>
      <c r="F177" s="547">
        <v>0</v>
      </c>
      <c r="G177" s="548">
        <v>18008.919999999998</v>
      </c>
      <c r="H177" s="549">
        <v>0.2</v>
      </c>
      <c r="I177" s="547">
        <v>0</v>
      </c>
      <c r="J177" s="550">
        <v>1213.8499999999999</v>
      </c>
      <c r="K177" s="551"/>
      <c r="L177" s="552">
        <v>13193.29</v>
      </c>
      <c r="M177" s="553">
        <v>182</v>
      </c>
    </row>
    <row r="178" spans="1:13" ht="13.5" thickBot="1">
      <c r="A178" s="554"/>
      <c r="B178" s="555" t="s">
        <v>287</v>
      </c>
      <c r="C178" s="556">
        <v>177412380</v>
      </c>
      <c r="D178" s="557" t="s">
        <v>12</v>
      </c>
      <c r="E178" s="558">
        <v>0</v>
      </c>
      <c r="F178" s="558">
        <v>0</v>
      </c>
      <c r="G178" s="559"/>
      <c r="H178" s="558">
        <v>3601.78</v>
      </c>
      <c r="I178" s="560">
        <v>0</v>
      </c>
      <c r="J178" s="561"/>
      <c r="K178" s="561"/>
      <c r="L178" s="560">
        <v>0</v>
      </c>
      <c r="M178" s="562">
        <v>0</v>
      </c>
    </row>
    <row r="179" spans="1:13">
      <c r="A179" s="543">
        <v>37</v>
      </c>
      <c r="B179" s="544" t="s">
        <v>346</v>
      </c>
      <c r="C179" s="545">
        <v>124460</v>
      </c>
      <c r="D179" s="546"/>
      <c r="E179" s="547">
        <v>0</v>
      </c>
      <c r="F179" s="547">
        <v>0</v>
      </c>
      <c r="G179" s="548">
        <v>0</v>
      </c>
      <c r="H179" s="549">
        <v>0.2</v>
      </c>
      <c r="I179" s="547">
        <v>0</v>
      </c>
      <c r="J179" s="564">
        <v>0</v>
      </c>
      <c r="K179" s="564"/>
      <c r="L179" s="552">
        <v>0</v>
      </c>
      <c r="M179" s="553">
        <v>0</v>
      </c>
    </row>
    <row r="180" spans="1:13" ht="18.75" thickBot="1">
      <c r="A180" s="554"/>
      <c r="B180" s="555" t="s">
        <v>290</v>
      </c>
      <c r="C180" s="556">
        <v>177412381</v>
      </c>
      <c r="D180" s="557" t="s">
        <v>12</v>
      </c>
      <c r="E180" s="558">
        <v>0</v>
      </c>
      <c r="F180" s="558">
        <v>0</v>
      </c>
      <c r="G180" s="559"/>
      <c r="H180" s="558">
        <v>0</v>
      </c>
      <c r="I180" s="560">
        <v>0</v>
      </c>
      <c r="J180" s="561"/>
      <c r="K180" s="561"/>
      <c r="L180" s="560">
        <v>0</v>
      </c>
      <c r="M180" s="562">
        <v>0</v>
      </c>
    </row>
    <row r="181" spans="1:13">
      <c r="A181" s="543">
        <v>38</v>
      </c>
      <c r="B181" s="544" t="s">
        <v>347</v>
      </c>
      <c r="C181" s="545">
        <v>124461</v>
      </c>
      <c r="D181" s="546"/>
      <c r="E181" s="547">
        <v>18008.48</v>
      </c>
      <c r="F181" s="547">
        <v>0</v>
      </c>
      <c r="G181" s="548">
        <v>18008.48</v>
      </c>
      <c r="H181" s="549">
        <v>0.2</v>
      </c>
      <c r="I181" s="547">
        <v>0</v>
      </c>
      <c r="J181" s="564">
        <v>1213.77</v>
      </c>
      <c r="K181" s="564"/>
      <c r="L181" s="552">
        <v>13193.01</v>
      </c>
      <c r="M181" s="553">
        <v>182</v>
      </c>
    </row>
    <row r="182" spans="1:13" ht="18.75" thickBot="1">
      <c r="A182" s="554"/>
      <c r="B182" s="555" t="s">
        <v>348</v>
      </c>
      <c r="C182" s="556">
        <v>177412382</v>
      </c>
      <c r="D182" s="557" t="s">
        <v>12</v>
      </c>
      <c r="E182" s="558">
        <v>0</v>
      </c>
      <c r="F182" s="558">
        <v>0</v>
      </c>
      <c r="G182" s="559"/>
      <c r="H182" s="558">
        <v>3601.7</v>
      </c>
      <c r="I182" s="560">
        <v>0</v>
      </c>
      <c r="J182" s="561"/>
      <c r="K182" s="561"/>
      <c r="L182" s="560">
        <v>0</v>
      </c>
      <c r="M182" s="562">
        <v>0</v>
      </c>
    </row>
    <row r="183" spans="1:13">
      <c r="A183" s="543">
        <v>39</v>
      </c>
      <c r="B183" s="544" t="s">
        <v>350</v>
      </c>
      <c r="C183" s="545">
        <v>124462</v>
      </c>
      <c r="D183" s="546"/>
      <c r="E183" s="547">
        <v>19191.060000000001</v>
      </c>
      <c r="F183" s="547">
        <v>0</v>
      </c>
      <c r="G183" s="548">
        <v>19191.060000000001</v>
      </c>
      <c r="H183" s="549">
        <v>0.2</v>
      </c>
      <c r="I183" s="547">
        <v>0</v>
      </c>
      <c r="J183" s="564">
        <v>1293.5</v>
      </c>
      <c r="K183" s="564"/>
      <c r="L183" s="552">
        <v>14059.35</v>
      </c>
      <c r="M183" s="553">
        <v>194</v>
      </c>
    </row>
    <row r="184" spans="1:13" ht="18.75" thickBot="1">
      <c r="A184" s="554"/>
      <c r="B184" s="555" t="s">
        <v>296</v>
      </c>
      <c r="C184" s="556">
        <v>177412383</v>
      </c>
      <c r="D184" s="557" t="s">
        <v>12</v>
      </c>
      <c r="E184" s="558">
        <v>0</v>
      </c>
      <c r="F184" s="558">
        <v>0</v>
      </c>
      <c r="G184" s="559"/>
      <c r="H184" s="558">
        <v>3838.21</v>
      </c>
      <c r="I184" s="560">
        <v>0</v>
      </c>
      <c r="J184" s="561"/>
      <c r="K184" s="561"/>
      <c r="L184" s="560">
        <v>0</v>
      </c>
      <c r="M184" s="562">
        <v>0</v>
      </c>
    </row>
    <row r="185" spans="1:13">
      <c r="A185" s="543">
        <v>40</v>
      </c>
      <c r="B185" s="544" t="s">
        <v>351</v>
      </c>
      <c r="C185" s="545">
        <v>124463</v>
      </c>
      <c r="D185" s="546"/>
      <c r="E185" s="547">
        <v>21546.27</v>
      </c>
      <c r="F185" s="547">
        <v>0</v>
      </c>
      <c r="G185" s="548">
        <v>21546.27</v>
      </c>
      <c r="H185" s="549">
        <v>0.2</v>
      </c>
      <c r="I185" s="547">
        <v>0</v>
      </c>
      <c r="J185" s="564">
        <v>1452.24</v>
      </c>
      <c r="K185" s="564"/>
      <c r="L185" s="552">
        <v>15784.78</v>
      </c>
      <c r="M185" s="553">
        <v>218</v>
      </c>
    </row>
    <row r="186" spans="1:13" ht="18.75" thickBot="1">
      <c r="A186" s="554"/>
      <c r="B186" s="555" t="s">
        <v>299</v>
      </c>
      <c r="C186" s="556">
        <v>177412384</v>
      </c>
      <c r="D186" s="557" t="s">
        <v>12</v>
      </c>
      <c r="E186" s="558">
        <v>0</v>
      </c>
      <c r="F186" s="558">
        <v>0</v>
      </c>
      <c r="G186" s="559"/>
      <c r="H186" s="558">
        <v>4309.25</v>
      </c>
      <c r="I186" s="560">
        <v>0</v>
      </c>
      <c r="J186" s="561"/>
      <c r="K186" s="561"/>
      <c r="L186" s="560">
        <v>0</v>
      </c>
      <c r="M186" s="562">
        <v>0</v>
      </c>
    </row>
    <row r="187" spans="1:13">
      <c r="A187" s="543">
        <v>41</v>
      </c>
      <c r="B187" s="544" t="s">
        <v>352</v>
      </c>
      <c r="C187" s="545">
        <v>124464</v>
      </c>
      <c r="D187" s="546"/>
      <c r="E187" s="547">
        <v>26907.33</v>
      </c>
      <c r="F187" s="547">
        <v>0</v>
      </c>
      <c r="G187" s="548">
        <v>26907.33</v>
      </c>
      <c r="H187" s="549">
        <v>0.2</v>
      </c>
      <c r="I187" s="547">
        <v>0</v>
      </c>
      <c r="J187" s="564">
        <v>1813.61</v>
      </c>
      <c r="K187" s="564"/>
      <c r="L187" s="552">
        <v>19712.25</v>
      </c>
      <c r="M187" s="553">
        <v>218</v>
      </c>
    </row>
    <row r="188" spans="1:13" ht="18.75" thickBot="1">
      <c r="A188" s="554"/>
      <c r="B188" s="555" t="s">
        <v>302</v>
      </c>
      <c r="C188" s="556">
        <v>177412385</v>
      </c>
      <c r="D188" s="557" t="s">
        <v>12</v>
      </c>
      <c r="E188" s="558">
        <v>0</v>
      </c>
      <c r="F188" s="558">
        <v>0</v>
      </c>
      <c r="G188" s="559"/>
      <c r="H188" s="558">
        <v>5381.47</v>
      </c>
      <c r="I188" s="560">
        <v>0</v>
      </c>
      <c r="J188" s="561"/>
      <c r="K188" s="561"/>
      <c r="L188" s="560">
        <v>0</v>
      </c>
      <c r="M188" s="562">
        <v>0</v>
      </c>
    </row>
    <row r="189" spans="1:13">
      <c r="A189" s="543">
        <v>42</v>
      </c>
      <c r="B189" s="544" t="s">
        <v>353</v>
      </c>
      <c r="C189" s="545">
        <v>124465</v>
      </c>
      <c r="D189" s="546"/>
      <c r="E189" s="547">
        <v>0</v>
      </c>
      <c r="F189" s="547">
        <v>0</v>
      </c>
      <c r="G189" s="548">
        <v>0</v>
      </c>
      <c r="H189" s="549">
        <v>0.2</v>
      </c>
      <c r="I189" s="547">
        <v>0</v>
      </c>
      <c r="J189" s="550">
        <v>0</v>
      </c>
      <c r="K189" s="551"/>
      <c r="L189" s="552">
        <v>0</v>
      </c>
      <c r="M189" s="553">
        <v>0</v>
      </c>
    </row>
    <row r="190" spans="1:13" ht="18.75" thickBot="1">
      <c r="A190" s="554"/>
      <c r="B190" s="555" t="s">
        <v>305</v>
      </c>
      <c r="C190" s="556">
        <v>177412386</v>
      </c>
      <c r="D190" s="557" t="s">
        <v>12</v>
      </c>
      <c r="E190" s="558">
        <v>0</v>
      </c>
      <c r="F190" s="558">
        <v>0</v>
      </c>
      <c r="G190" s="559"/>
      <c r="H190" s="558">
        <v>0</v>
      </c>
      <c r="I190" s="560">
        <v>0</v>
      </c>
      <c r="J190" s="561"/>
      <c r="K190" s="561"/>
      <c r="L190" s="560">
        <v>0</v>
      </c>
      <c r="M190" s="562">
        <v>0</v>
      </c>
    </row>
    <row r="191" spans="1:13" s="60" customFormat="1" ht="14.45" customHeight="1">
      <c r="A191" s="565" t="s">
        <v>234</v>
      </c>
      <c r="B191" s="566"/>
      <c r="C191" s="566"/>
      <c r="D191" s="567"/>
      <c r="E191" s="568">
        <f>E177+E179+E181+E183+E185+E187+E189</f>
        <v>103662.06</v>
      </c>
      <c r="F191" s="568">
        <f>F177+F179+F181+F183+F185+F187+F189</f>
        <v>0</v>
      </c>
      <c r="G191" s="569">
        <f>SUM(G177:G190)</f>
        <v>103662.06</v>
      </c>
      <c r="H191" s="570"/>
      <c r="I191" s="571">
        <f>I177+I179+I181+I183+I185+I187+I189</f>
        <v>0</v>
      </c>
      <c r="J191" s="550">
        <f>J177+J179+J181+J183+J185+J187+J189</f>
        <v>6986.9699999999993</v>
      </c>
      <c r="K191" s="551"/>
      <c r="L191" s="572">
        <f>L157+ L177+L179+L181+L183+L185+L187+L189</f>
        <v>738682.54</v>
      </c>
      <c r="M191" s="573"/>
    </row>
    <row r="192" spans="1:13" s="60" customFormat="1" ht="12.75" customHeight="1" thickBot="1">
      <c r="A192" s="574"/>
      <c r="B192" s="575"/>
      <c r="C192" s="575"/>
      <c r="D192" s="576"/>
      <c r="E192" s="577">
        <f>E178+E180+E182+E184+E186+E188+E190</f>
        <v>0</v>
      </c>
      <c r="F192" s="578">
        <f>F178+F180+F182+F184+F186+F188+F190</f>
        <v>0</v>
      </c>
      <c r="G192" s="579"/>
      <c r="H192" s="580">
        <f>H178+H180+H182+H184+H186+H188+H190</f>
        <v>20732.41</v>
      </c>
      <c r="I192" s="581">
        <f>I178+I180+I182+I184+I186+I188+I190</f>
        <v>0</v>
      </c>
      <c r="J192" s="582"/>
      <c r="K192" s="582"/>
      <c r="L192" s="583">
        <f>L178+L180+L182+L184+L186+L188+L190</f>
        <v>0</v>
      </c>
      <c r="M192" s="584"/>
    </row>
    <row r="193" spans="1:13" s="60" customFormat="1" ht="14.45" customHeight="1" thickTop="1" thickBot="1">
      <c r="A193" s="585" t="s">
        <v>235</v>
      </c>
      <c r="B193" s="586"/>
      <c r="C193" s="586"/>
      <c r="D193" s="587"/>
      <c r="E193" s="588">
        <f>+E191+E192+E159</f>
        <v>1025183.8700000001</v>
      </c>
      <c r="F193" s="588">
        <f>F192+F191+F159</f>
        <v>18700</v>
      </c>
      <c r="G193" s="589">
        <f>G191+G159</f>
        <v>1006483.8700000001</v>
      </c>
      <c r="H193" s="590">
        <f>H192+H159</f>
        <v>201296.79</v>
      </c>
      <c r="I193" s="588">
        <f>I191+I192+I159</f>
        <v>0</v>
      </c>
      <c r="J193" s="591">
        <f>J191+J159</f>
        <v>66504.539999999994</v>
      </c>
      <c r="K193" s="592"/>
      <c r="L193" s="588">
        <f>L192+L159</f>
        <v>11946.359999999999</v>
      </c>
      <c r="M193" s="593"/>
    </row>
    <row r="194" spans="1:13">
      <c r="A194" s="594"/>
      <c r="B194" s="594"/>
      <c r="C194" s="595"/>
      <c r="D194" s="594"/>
      <c r="E194" s="60"/>
      <c r="F194" s="596"/>
      <c r="G194" s="60"/>
      <c r="H194" s="594"/>
      <c r="I194" s="594"/>
      <c r="J194" s="594"/>
      <c r="K194" s="594"/>
      <c r="L194" s="594"/>
      <c r="M194" s="594"/>
    </row>
    <row r="195" spans="1:13">
      <c r="A195" s="594" t="s">
        <v>236</v>
      </c>
      <c r="B195" s="594" t="s">
        <v>237</v>
      </c>
      <c r="C195" s="595"/>
      <c r="D195" s="60"/>
      <c r="E195" s="594"/>
      <c r="F195" s="60"/>
      <c r="G195" s="598" t="s">
        <v>238</v>
      </c>
      <c r="H195" s="60"/>
      <c r="I195" s="594"/>
      <c r="J195" s="22"/>
      <c r="K195" s="60"/>
      <c r="L195" s="594"/>
      <c r="M195" s="594"/>
    </row>
    <row r="196" spans="1:13">
      <c r="A196" s="594" t="s">
        <v>239</v>
      </c>
      <c r="B196" s="594"/>
      <c r="C196" s="595"/>
      <c r="D196" s="594"/>
      <c r="E196" s="60"/>
      <c r="F196" s="596"/>
      <c r="G196" s="594"/>
      <c r="H196" s="594"/>
      <c r="I196" s="594"/>
      <c r="J196" s="22"/>
      <c r="K196" s="60"/>
      <c r="L196" s="594"/>
      <c r="M196" s="594"/>
    </row>
    <row r="197" spans="1:13">
      <c r="A197" s="594" t="s">
        <v>240</v>
      </c>
      <c r="B197" s="594"/>
      <c r="C197" s="595"/>
      <c r="D197" s="594"/>
      <c r="E197" s="60"/>
      <c r="F197" s="596"/>
      <c r="G197" s="594"/>
      <c r="H197" s="594"/>
      <c r="I197" s="594"/>
      <c r="J197" s="22"/>
      <c r="K197" s="60"/>
      <c r="L197" s="594"/>
      <c r="M197" s="594"/>
    </row>
    <row r="198" spans="1:13">
      <c r="A198" s="594" t="s">
        <v>241</v>
      </c>
      <c r="B198" s="594"/>
      <c r="C198" s="595"/>
      <c r="D198" s="594"/>
      <c r="E198" s="594"/>
      <c r="F198" s="594"/>
      <c r="G198" s="594"/>
      <c r="H198" s="594"/>
      <c r="I198" s="594"/>
      <c r="J198" s="60"/>
      <c r="K198" s="60"/>
      <c r="L198" s="594"/>
      <c r="M198" s="594"/>
    </row>
    <row r="199" spans="1:13">
      <c r="A199" s="594" t="s">
        <v>242</v>
      </c>
      <c r="B199" s="594"/>
      <c r="C199" s="599"/>
      <c r="D199" s="600"/>
      <c r="E199" s="600"/>
      <c r="F199" s="600"/>
      <c r="G199" s="600"/>
      <c r="H199" s="600"/>
      <c r="I199" s="600"/>
      <c r="J199" s="600"/>
      <c r="K199" s="600"/>
      <c r="L199" s="600"/>
      <c r="M199" s="600"/>
    </row>
    <row r="200" spans="1:13">
      <c r="A200" s="594" t="s">
        <v>243</v>
      </c>
      <c r="B200" s="600"/>
      <c r="C200" s="601"/>
      <c r="D200" s="602"/>
      <c r="E200" s="602"/>
      <c r="F200" s="602"/>
      <c r="G200" s="602"/>
      <c r="H200" s="602"/>
      <c r="I200" s="602"/>
      <c r="J200" s="602"/>
      <c r="K200" s="602"/>
      <c r="L200" s="602"/>
      <c r="M200" s="602"/>
    </row>
    <row r="201" spans="1:13">
      <c r="A201" s="594" t="s">
        <v>244</v>
      </c>
      <c r="B201" s="602"/>
      <c r="C201" s="603"/>
      <c r="D201" s="60"/>
      <c r="E201" s="60"/>
      <c r="F201" s="60"/>
      <c r="G201" s="60"/>
      <c r="H201" s="60"/>
      <c r="I201" s="60"/>
      <c r="J201" s="60"/>
      <c r="K201" s="60"/>
      <c r="L201" s="60"/>
      <c r="M201" s="60"/>
    </row>
    <row r="202" spans="1:13">
      <c r="A202" s="594"/>
      <c r="B202" s="602" t="s">
        <v>245</v>
      </c>
      <c r="C202" s="603"/>
      <c r="D202" s="60"/>
      <c r="E202" s="60"/>
      <c r="F202" s="60"/>
      <c r="G202" s="60"/>
      <c r="H202" s="60"/>
      <c r="I202" s="60"/>
      <c r="J202" s="60"/>
      <c r="K202" s="60"/>
      <c r="L202" s="60"/>
      <c r="M202" s="60"/>
    </row>
    <row r="203" spans="1:13">
      <c r="A203" s="594" t="s">
        <v>246</v>
      </c>
      <c r="B203" s="60"/>
      <c r="C203" s="603"/>
      <c r="D203" s="60"/>
      <c r="E203" s="60"/>
      <c r="F203" s="60"/>
      <c r="G203" s="60"/>
      <c r="H203" s="60"/>
      <c r="I203" s="60"/>
      <c r="J203" s="60"/>
      <c r="K203" s="60"/>
      <c r="L203" s="60"/>
      <c r="M203" s="60"/>
    </row>
    <row r="204" spans="1:13" ht="2.1" customHeight="1">
      <c r="A204" s="594"/>
      <c r="B204" s="60"/>
      <c r="C204" s="603"/>
      <c r="D204" s="60"/>
      <c r="E204" s="60"/>
      <c r="F204" s="60"/>
      <c r="G204" s="60"/>
      <c r="H204" s="60"/>
      <c r="I204" s="60"/>
      <c r="J204" s="60"/>
      <c r="K204" s="60"/>
      <c r="L204" s="60"/>
      <c r="M204" s="60"/>
    </row>
    <row r="205" spans="1:13" ht="15">
      <c r="A205" s="513" t="s">
        <v>206</v>
      </c>
      <c r="B205" s="514"/>
      <c r="C205" s="514"/>
      <c r="D205" s="514"/>
      <c r="E205" s="514"/>
      <c r="F205" s="514"/>
      <c r="G205" s="514"/>
      <c r="H205" s="514"/>
      <c r="I205" s="514"/>
      <c r="J205" s="514"/>
      <c r="K205" s="514"/>
      <c r="L205" s="514"/>
      <c r="M205" s="515"/>
    </row>
    <row r="206" spans="1:13" ht="15">
      <c r="A206" s="516" t="s">
        <v>207</v>
      </c>
      <c r="B206" s="516"/>
      <c r="C206" s="516"/>
      <c r="D206" s="516"/>
      <c r="E206" s="516"/>
      <c r="F206" s="516"/>
      <c r="G206" s="516"/>
      <c r="H206" s="516"/>
      <c r="I206" s="516"/>
      <c r="J206" s="516"/>
      <c r="K206" s="516"/>
      <c r="L206" s="516"/>
      <c r="M206" s="516"/>
    </row>
    <row r="207" spans="1:13" ht="15">
      <c r="A207" s="14" t="str">
        <f>A139</f>
        <v>Année 2019</v>
      </c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</row>
    <row r="208" spans="1:13" ht="18.75" thickBot="1">
      <c r="A208" s="517" t="s">
        <v>208</v>
      </c>
      <c r="B208" s="517"/>
      <c r="C208" s="518" t="str">
        <f>C174</f>
        <v>23/05/9472</v>
      </c>
      <c r="D208" s="519"/>
      <c r="E208" s="520" t="s">
        <v>209</v>
      </c>
      <c r="F208" s="521"/>
      <c r="G208" s="522" t="str">
        <f>G174</f>
        <v>ABCDE       SARL</v>
      </c>
      <c r="H208" s="523"/>
      <c r="I208" s="523"/>
      <c r="J208" s="523"/>
      <c r="K208" s="524"/>
      <c r="L208" s="525" t="s">
        <v>210</v>
      </c>
      <c r="M208" s="526">
        <v>7</v>
      </c>
    </row>
    <row r="209" spans="1:13" ht="36">
      <c r="A209" s="527" t="s">
        <v>211</v>
      </c>
      <c r="B209" s="528" t="s">
        <v>212</v>
      </c>
      <c r="C209" s="529" t="s">
        <v>213</v>
      </c>
      <c r="D209" s="529" t="s">
        <v>214</v>
      </c>
      <c r="E209" s="530" t="s">
        <v>215</v>
      </c>
      <c r="F209" s="530" t="s">
        <v>216</v>
      </c>
      <c r="G209" s="531" t="s">
        <v>247</v>
      </c>
      <c r="H209" s="530" t="s">
        <v>218</v>
      </c>
      <c r="I209" s="530" t="s">
        <v>219</v>
      </c>
      <c r="J209" s="532" t="s">
        <v>220</v>
      </c>
      <c r="K209" s="533"/>
      <c r="L209" s="534" t="s">
        <v>221</v>
      </c>
      <c r="M209" s="535" t="s">
        <v>222</v>
      </c>
    </row>
    <row r="210" spans="1:13" ht="54.75" thickBot="1">
      <c r="A210" s="536"/>
      <c r="B210" s="537" t="s">
        <v>223</v>
      </c>
      <c r="C210" s="538" t="s">
        <v>224</v>
      </c>
      <c r="D210" s="538" t="s">
        <v>225</v>
      </c>
      <c r="E210" s="539" t="s">
        <v>226</v>
      </c>
      <c r="F210" s="539" t="s">
        <v>227</v>
      </c>
      <c r="G210" s="540"/>
      <c r="H210" s="541" t="s">
        <v>228</v>
      </c>
      <c r="I210" s="539" t="s">
        <v>248</v>
      </c>
      <c r="J210" s="541" t="s">
        <v>230</v>
      </c>
      <c r="K210" s="539" t="s">
        <v>231</v>
      </c>
      <c r="L210" s="541" t="s">
        <v>232</v>
      </c>
      <c r="M210" s="542" t="s">
        <v>233</v>
      </c>
    </row>
    <row r="211" spans="1:13">
      <c r="A211" s="543">
        <v>43</v>
      </c>
      <c r="B211" s="544" t="s">
        <v>354</v>
      </c>
      <c r="C211" s="545">
        <v>124466</v>
      </c>
      <c r="D211" s="546"/>
      <c r="E211" s="547">
        <v>4823.34</v>
      </c>
      <c r="F211" s="547">
        <v>0</v>
      </c>
      <c r="G211" s="548">
        <v>4823.34</v>
      </c>
      <c r="H211" s="549">
        <v>0.2</v>
      </c>
      <c r="I211" s="547">
        <v>0</v>
      </c>
      <c r="J211" s="550">
        <v>325.11</v>
      </c>
      <c r="K211" s="551"/>
      <c r="L211" s="552">
        <v>3533.56</v>
      </c>
      <c r="M211" s="553">
        <v>49</v>
      </c>
    </row>
    <row r="212" spans="1:13" ht="18.75" thickBot="1">
      <c r="A212" s="554"/>
      <c r="B212" s="555" t="s">
        <v>308</v>
      </c>
      <c r="C212" s="556">
        <v>177412387</v>
      </c>
      <c r="D212" s="557" t="s">
        <v>12</v>
      </c>
      <c r="E212" s="558">
        <v>0</v>
      </c>
      <c r="F212" s="558">
        <v>0</v>
      </c>
      <c r="G212" s="559"/>
      <c r="H212" s="558">
        <v>964.67</v>
      </c>
      <c r="I212" s="560">
        <v>0</v>
      </c>
      <c r="J212" s="561"/>
      <c r="K212" s="561"/>
      <c r="L212" s="560">
        <v>0</v>
      </c>
      <c r="M212" s="562">
        <v>0</v>
      </c>
    </row>
    <row r="213" spans="1:13">
      <c r="A213" s="543">
        <v>44</v>
      </c>
      <c r="B213" s="544" t="s">
        <v>355</v>
      </c>
      <c r="C213" s="545">
        <v>124467</v>
      </c>
      <c r="D213" s="546"/>
      <c r="E213" s="547">
        <v>4823.34</v>
      </c>
      <c r="F213" s="547">
        <v>0</v>
      </c>
      <c r="G213" s="548">
        <v>4823.34</v>
      </c>
      <c r="H213" s="549">
        <v>0.2</v>
      </c>
      <c r="I213" s="547">
        <v>0</v>
      </c>
      <c r="J213" s="564">
        <v>325.11</v>
      </c>
      <c r="K213" s="564"/>
      <c r="L213" s="552">
        <v>3533.56</v>
      </c>
      <c r="M213" s="553">
        <v>49</v>
      </c>
    </row>
    <row r="214" spans="1:13" ht="18.75" thickBot="1">
      <c r="A214" s="554"/>
      <c r="B214" s="555" t="s">
        <v>311</v>
      </c>
      <c r="C214" s="556">
        <v>177412388</v>
      </c>
      <c r="D214" s="557" t="s">
        <v>12</v>
      </c>
      <c r="E214" s="558">
        <v>0</v>
      </c>
      <c r="F214" s="558">
        <v>0</v>
      </c>
      <c r="G214" s="559"/>
      <c r="H214" s="558">
        <v>964.67</v>
      </c>
      <c r="I214" s="560">
        <v>0</v>
      </c>
      <c r="J214" s="561"/>
      <c r="K214" s="561"/>
      <c r="L214" s="560">
        <v>0</v>
      </c>
      <c r="M214" s="562">
        <v>0</v>
      </c>
    </row>
    <row r="215" spans="1:13">
      <c r="A215" s="543">
        <v>45</v>
      </c>
      <c r="B215" s="544" t="s">
        <v>356</v>
      </c>
      <c r="C215" s="545">
        <v>124468</v>
      </c>
      <c r="D215" s="546"/>
      <c r="E215" s="547">
        <v>4823.34</v>
      </c>
      <c r="F215" s="547">
        <v>0</v>
      </c>
      <c r="G215" s="548">
        <v>4823.34</v>
      </c>
      <c r="H215" s="549">
        <v>0.2</v>
      </c>
      <c r="I215" s="547">
        <v>0</v>
      </c>
      <c r="J215" s="564">
        <v>325.11</v>
      </c>
      <c r="K215" s="564"/>
      <c r="L215" s="552">
        <v>3533.56</v>
      </c>
      <c r="M215" s="553">
        <v>49</v>
      </c>
    </row>
    <row r="216" spans="1:13" ht="18.75" thickBot="1">
      <c r="A216" s="554"/>
      <c r="B216" s="555" t="s">
        <v>314</v>
      </c>
      <c r="C216" s="556">
        <v>177412389</v>
      </c>
      <c r="D216" s="557" t="s">
        <v>12</v>
      </c>
      <c r="E216" s="558">
        <v>0</v>
      </c>
      <c r="F216" s="558">
        <v>0</v>
      </c>
      <c r="G216" s="559"/>
      <c r="H216" s="558">
        <v>964.67</v>
      </c>
      <c r="I216" s="560">
        <v>0</v>
      </c>
      <c r="J216" s="561"/>
      <c r="K216" s="561"/>
      <c r="L216" s="560">
        <v>0</v>
      </c>
      <c r="M216" s="562">
        <v>0</v>
      </c>
    </row>
    <row r="217" spans="1:13">
      <c r="A217" s="543">
        <v>46</v>
      </c>
      <c r="B217" s="544" t="s">
        <v>357</v>
      </c>
      <c r="C217" s="545">
        <v>124469</v>
      </c>
      <c r="D217" s="546"/>
      <c r="E217" s="547">
        <v>4823.34</v>
      </c>
      <c r="F217" s="547">
        <v>0</v>
      </c>
      <c r="G217" s="548">
        <v>4823.34</v>
      </c>
      <c r="H217" s="549">
        <v>0.2</v>
      </c>
      <c r="I217" s="547">
        <v>0</v>
      </c>
      <c r="J217" s="564">
        <v>325.11</v>
      </c>
      <c r="K217" s="564"/>
      <c r="L217" s="552">
        <v>3533.56</v>
      </c>
      <c r="M217" s="553">
        <v>49</v>
      </c>
    </row>
    <row r="218" spans="1:13" ht="18.75" thickBot="1">
      <c r="A218" s="554"/>
      <c r="B218" s="555" t="s">
        <v>317</v>
      </c>
      <c r="C218" s="556">
        <v>177412390</v>
      </c>
      <c r="D218" s="557" t="s">
        <v>12</v>
      </c>
      <c r="E218" s="558">
        <v>0</v>
      </c>
      <c r="F218" s="558">
        <v>0</v>
      </c>
      <c r="G218" s="559"/>
      <c r="H218" s="558">
        <v>964.67</v>
      </c>
      <c r="I218" s="560">
        <v>0</v>
      </c>
      <c r="J218" s="561"/>
      <c r="K218" s="561"/>
      <c r="L218" s="560">
        <v>0</v>
      </c>
      <c r="M218" s="562">
        <v>0</v>
      </c>
    </row>
    <row r="219" spans="1:13">
      <c r="A219" s="543">
        <v>47</v>
      </c>
      <c r="B219" s="544" t="s">
        <v>358</v>
      </c>
      <c r="C219" s="545">
        <v>124470</v>
      </c>
      <c r="D219" s="546"/>
      <c r="E219" s="547">
        <v>5467.02</v>
      </c>
      <c r="F219" s="547">
        <v>0</v>
      </c>
      <c r="G219" s="548">
        <v>5467.02</v>
      </c>
      <c r="H219" s="549">
        <v>0.2</v>
      </c>
      <c r="I219" s="547">
        <v>0</v>
      </c>
      <c r="J219" s="564">
        <v>368.46</v>
      </c>
      <c r="K219" s="564"/>
      <c r="L219" s="552">
        <v>4005.16</v>
      </c>
      <c r="M219" s="553">
        <v>55</v>
      </c>
    </row>
    <row r="220" spans="1:13" ht="13.5" thickBot="1">
      <c r="A220" s="554"/>
      <c r="B220" s="555" t="s">
        <v>320</v>
      </c>
      <c r="C220" s="556">
        <v>177412391</v>
      </c>
      <c r="D220" s="557" t="s">
        <v>12</v>
      </c>
      <c r="E220" s="558">
        <v>0</v>
      </c>
      <c r="F220" s="558">
        <v>0</v>
      </c>
      <c r="G220" s="559"/>
      <c r="H220" s="558">
        <v>1093.4000000000001</v>
      </c>
      <c r="I220" s="560">
        <v>0</v>
      </c>
      <c r="J220" s="561"/>
      <c r="K220" s="561"/>
      <c r="L220" s="560">
        <v>0</v>
      </c>
      <c r="M220" s="562">
        <v>0</v>
      </c>
    </row>
    <row r="221" spans="1:13">
      <c r="A221" s="543">
        <v>48</v>
      </c>
      <c r="B221" s="544" t="s">
        <v>359</v>
      </c>
      <c r="C221" s="545">
        <v>124471</v>
      </c>
      <c r="D221" s="546"/>
      <c r="E221" s="547">
        <v>8039.58</v>
      </c>
      <c r="F221" s="547">
        <v>0</v>
      </c>
      <c r="G221" s="548">
        <v>8039.58</v>
      </c>
      <c r="H221" s="549">
        <v>0.2</v>
      </c>
      <c r="I221" s="547">
        <v>0</v>
      </c>
      <c r="J221" s="564">
        <v>541.86</v>
      </c>
      <c r="K221" s="564"/>
      <c r="L221" s="552">
        <v>5889.8</v>
      </c>
      <c r="M221" s="553">
        <v>75</v>
      </c>
    </row>
    <row r="222" spans="1:13" ht="18.75" thickBot="1">
      <c r="A222" s="554"/>
      <c r="B222" s="555" t="s">
        <v>323</v>
      </c>
      <c r="C222" s="556">
        <v>177412392</v>
      </c>
      <c r="D222" s="557" t="s">
        <v>12</v>
      </c>
      <c r="E222" s="558">
        <v>0</v>
      </c>
      <c r="F222" s="558">
        <v>0</v>
      </c>
      <c r="G222" s="559"/>
      <c r="H222" s="558">
        <v>1607.92</v>
      </c>
      <c r="I222" s="560">
        <v>0</v>
      </c>
      <c r="J222" s="561"/>
      <c r="K222" s="561"/>
      <c r="L222" s="560">
        <v>0</v>
      </c>
      <c r="M222" s="562">
        <v>0</v>
      </c>
    </row>
    <row r="223" spans="1:13">
      <c r="A223" s="543"/>
      <c r="B223" s="544"/>
      <c r="C223" s="545"/>
      <c r="D223" s="546"/>
      <c r="E223" s="547">
        <f>G223-E224+F223+F224</f>
        <v>0</v>
      </c>
      <c r="F223" s="547">
        <v>0</v>
      </c>
      <c r="G223" s="548"/>
      <c r="H223" s="549">
        <v>0.2</v>
      </c>
      <c r="I223" s="547">
        <v>0</v>
      </c>
      <c r="J223" s="550">
        <f>G223*6.29%</f>
        <v>0</v>
      </c>
      <c r="K223" s="551"/>
      <c r="L223" s="552">
        <f>G223-(H224+I223+J223+I224)</f>
        <v>0</v>
      </c>
      <c r="M223" s="553">
        <v>0</v>
      </c>
    </row>
    <row r="224" spans="1:13" ht="13.5" thickBot="1">
      <c r="A224" s="554"/>
      <c r="B224" s="555"/>
      <c r="C224" s="556"/>
      <c r="D224" s="557"/>
      <c r="E224" s="558">
        <v>0</v>
      </c>
      <c r="F224" s="558">
        <v>0</v>
      </c>
      <c r="G224" s="559"/>
      <c r="H224" s="558">
        <f>(G223-E224)*H223</f>
        <v>0</v>
      </c>
      <c r="I224" s="560">
        <v>0</v>
      </c>
      <c r="J224" s="561"/>
      <c r="K224" s="561"/>
      <c r="L224" s="560">
        <v>0</v>
      </c>
      <c r="M224" s="562">
        <v>0</v>
      </c>
    </row>
    <row r="225" spans="1:13" s="60" customFormat="1" ht="14.45" customHeight="1">
      <c r="A225" s="565" t="s">
        <v>234</v>
      </c>
      <c r="B225" s="566"/>
      <c r="C225" s="566"/>
      <c r="D225" s="567"/>
      <c r="E225" s="568">
        <f>E211+E213+E215+E217+E219+E221+E223</f>
        <v>32799.96</v>
      </c>
      <c r="F225" s="568">
        <f>F211+F213+F215+F217+F219+F221+F223</f>
        <v>0</v>
      </c>
      <c r="G225" s="569">
        <f>SUM(G211:G224)</f>
        <v>32799.96</v>
      </c>
      <c r="H225" s="570"/>
      <c r="I225" s="571">
        <f>I211+I213+I215+I217+I219+I221+I223</f>
        <v>0</v>
      </c>
      <c r="J225" s="550">
        <f>J211+J213+J215+J217+J219+J221+J223</f>
        <v>2210.7600000000002</v>
      </c>
      <c r="K225" s="551"/>
      <c r="L225" s="572">
        <f>L191+ L211+L213+L215+L217+L219+L221+L223</f>
        <v>762711.74000000034</v>
      </c>
      <c r="M225" s="573"/>
    </row>
    <row r="226" spans="1:13" s="60" customFormat="1" ht="12.75" customHeight="1" thickBot="1">
      <c r="A226" s="574"/>
      <c r="B226" s="575"/>
      <c r="C226" s="575"/>
      <c r="D226" s="576"/>
      <c r="E226" s="577">
        <f>E212+E214+E216+E218+E220+E222+E224</f>
        <v>0</v>
      </c>
      <c r="F226" s="578">
        <f>F212+F214+F216+F218+F220+F222+F224</f>
        <v>0</v>
      </c>
      <c r="G226" s="579"/>
      <c r="H226" s="580">
        <f>H212+H214+H216+H218+H220+H222+H224</f>
        <v>6560</v>
      </c>
      <c r="I226" s="581">
        <f>I212+I214+I216+I218+I220+I222+I224</f>
        <v>0</v>
      </c>
      <c r="J226" s="582"/>
      <c r="K226" s="582"/>
      <c r="L226" s="583">
        <f>L212+L214+L216+L218+L220+L222+L224</f>
        <v>0</v>
      </c>
      <c r="M226" s="584"/>
    </row>
    <row r="227" spans="1:13" s="60" customFormat="1" ht="14.45" customHeight="1" thickTop="1" thickBot="1">
      <c r="A227" s="585" t="s">
        <v>235</v>
      </c>
      <c r="B227" s="586"/>
      <c r="C227" s="586"/>
      <c r="D227" s="587"/>
      <c r="E227" s="588">
        <f>+E225+E226+E193</f>
        <v>1057983.83</v>
      </c>
      <c r="F227" s="588">
        <f>F226+F225+F193</f>
        <v>18700</v>
      </c>
      <c r="G227" s="589">
        <f>G225+G193</f>
        <v>1039283.8300000001</v>
      </c>
      <c r="H227" s="590">
        <f>H226+H193</f>
        <v>207856.79</v>
      </c>
      <c r="I227" s="588">
        <f>I225+I226+I193</f>
        <v>0</v>
      </c>
      <c r="J227" s="591">
        <f>J225+J193</f>
        <v>68715.299999999988</v>
      </c>
      <c r="K227" s="592"/>
      <c r="L227" s="588">
        <f>L226+L193</f>
        <v>11946.359999999999</v>
      </c>
      <c r="M227" s="593"/>
    </row>
    <row r="228" spans="1:13">
      <c r="A228" s="594"/>
      <c r="B228" s="594"/>
      <c r="C228" s="595"/>
      <c r="D228" s="594"/>
      <c r="E228" s="60"/>
      <c r="F228" s="596"/>
      <c r="G228" s="60"/>
      <c r="H228" s="594"/>
      <c r="I228" s="594"/>
      <c r="J228" s="594"/>
      <c r="K228" s="594"/>
      <c r="L228" s="594"/>
      <c r="M228" s="594"/>
    </row>
    <row r="229" spans="1:13">
      <c r="A229" s="594" t="s">
        <v>236</v>
      </c>
      <c r="B229" s="594" t="s">
        <v>237</v>
      </c>
      <c r="C229" s="595"/>
      <c r="D229" s="60"/>
      <c r="E229" s="594"/>
      <c r="F229" s="60"/>
      <c r="G229" s="598" t="s">
        <v>238</v>
      </c>
      <c r="H229" s="60"/>
      <c r="I229" s="594"/>
      <c r="J229" s="22"/>
      <c r="K229" s="60"/>
      <c r="L229" s="594"/>
      <c r="M229" s="594"/>
    </row>
    <row r="230" spans="1:13">
      <c r="A230" s="594" t="s">
        <v>239</v>
      </c>
      <c r="B230" s="594"/>
      <c r="C230" s="595"/>
      <c r="D230" s="594"/>
      <c r="E230" s="60"/>
      <c r="F230" s="596"/>
      <c r="G230" s="594"/>
      <c r="H230" s="594"/>
      <c r="I230" s="594"/>
      <c r="J230" s="22"/>
      <c r="K230" s="60"/>
      <c r="L230" s="594"/>
      <c r="M230" s="594"/>
    </row>
    <row r="231" spans="1:13">
      <c r="A231" s="594" t="s">
        <v>240</v>
      </c>
      <c r="B231" s="594"/>
      <c r="C231" s="595"/>
      <c r="D231" s="594"/>
      <c r="E231" s="60"/>
      <c r="F231" s="596"/>
      <c r="G231" s="594"/>
      <c r="H231" s="594"/>
      <c r="I231" s="594"/>
      <c r="J231" s="22"/>
      <c r="K231" s="60"/>
      <c r="L231" s="594"/>
      <c r="M231" s="594"/>
    </row>
    <row r="232" spans="1:13">
      <c r="A232" s="594" t="s">
        <v>241</v>
      </c>
      <c r="B232" s="594"/>
      <c r="C232" s="595"/>
      <c r="D232" s="594"/>
      <c r="E232" s="594"/>
      <c r="F232" s="594"/>
      <c r="G232" s="594"/>
      <c r="H232" s="594"/>
      <c r="I232" s="594"/>
      <c r="J232" s="60"/>
      <c r="K232" s="60"/>
      <c r="L232" s="594"/>
      <c r="M232" s="594"/>
    </row>
    <row r="233" spans="1:13">
      <c r="A233" s="594" t="s">
        <v>242</v>
      </c>
      <c r="B233" s="594"/>
      <c r="C233" s="599"/>
      <c r="D233" s="600"/>
      <c r="E233" s="600"/>
      <c r="F233" s="600"/>
      <c r="G233" s="600"/>
      <c r="H233" s="600"/>
      <c r="I233" s="600"/>
      <c r="J233" s="600"/>
      <c r="K233" s="600"/>
      <c r="L233" s="600"/>
      <c r="M233" s="600"/>
    </row>
    <row r="234" spans="1:13">
      <c r="A234" s="594" t="s">
        <v>243</v>
      </c>
      <c r="B234" s="600"/>
      <c r="C234" s="601"/>
      <c r="D234" s="602"/>
      <c r="E234" s="602"/>
      <c r="F234" s="602"/>
      <c r="G234" s="602"/>
      <c r="H234" s="602"/>
      <c r="I234" s="602"/>
      <c r="J234" s="602"/>
      <c r="K234" s="602"/>
      <c r="L234" s="602"/>
      <c r="M234" s="602"/>
    </row>
    <row r="235" spans="1:13">
      <c r="A235" s="594" t="s">
        <v>244</v>
      </c>
      <c r="B235" s="602"/>
      <c r="C235" s="603"/>
      <c r="D235" s="60"/>
      <c r="E235" s="60"/>
      <c r="F235" s="60"/>
      <c r="G235" s="60"/>
      <c r="H235" s="60"/>
      <c r="I235" s="60"/>
      <c r="J235" s="60"/>
      <c r="K235" s="60"/>
      <c r="L235" s="60"/>
      <c r="M235" s="60"/>
    </row>
    <row r="236" spans="1:13">
      <c r="A236" s="594"/>
      <c r="B236" s="602" t="s">
        <v>245</v>
      </c>
      <c r="C236" s="603"/>
      <c r="D236" s="60"/>
      <c r="E236" s="60"/>
      <c r="F236" s="60"/>
      <c r="G236" s="60"/>
      <c r="H236" s="60"/>
      <c r="I236" s="60"/>
      <c r="J236" s="60"/>
      <c r="K236" s="60"/>
      <c r="L236" s="60"/>
      <c r="M236" s="60"/>
    </row>
    <row r="237" spans="1:13">
      <c r="A237" s="594" t="s">
        <v>246</v>
      </c>
      <c r="B237" s="60"/>
      <c r="C237" s="603"/>
      <c r="D237" s="60"/>
      <c r="E237" s="60"/>
      <c r="F237" s="60"/>
      <c r="G237" s="60"/>
      <c r="H237" s="60"/>
      <c r="I237" s="60"/>
      <c r="J237" s="60"/>
      <c r="K237" s="60"/>
      <c r="L237" s="60"/>
      <c r="M237" s="60"/>
    </row>
  </sheetData>
  <sheetProtection selectLockedCells="1"/>
  <mergeCells count="252">
    <mergeCell ref="A225:D226"/>
    <mergeCell ref="G225:G226"/>
    <mergeCell ref="J225:K225"/>
    <mergeCell ref="M225:M227"/>
    <mergeCell ref="A227:D227"/>
    <mergeCell ref="J227:K227"/>
    <mergeCell ref="A221:A222"/>
    <mergeCell ref="G221:G222"/>
    <mergeCell ref="J221:K221"/>
    <mergeCell ref="A223:A224"/>
    <mergeCell ref="G223:G224"/>
    <mergeCell ref="J223:K223"/>
    <mergeCell ref="A217:A218"/>
    <mergeCell ref="G217:G218"/>
    <mergeCell ref="J217:K217"/>
    <mergeCell ref="A219:A220"/>
    <mergeCell ref="G219:G220"/>
    <mergeCell ref="J219:K219"/>
    <mergeCell ref="A213:A214"/>
    <mergeCell ref="G213:G214"/>
    <mergeCell ref="J213:K213"/>
    <mergeCell ref="A215:A216"/>
    <mergeCell ref="G215:G216"/>
    <mergeCell ref="J215:K215"/>
    <mergeCell ref="A209:A210"/>
    <mergeCell ref="G209:G210"/>
    <mergeCell ref="J209:K209"/>
    <mergeCell ref="A211:A212"/>
    <mergeCell ref="G211:G212"/>
    <mergeCell ref="J211:K211"/>
    <mergeCell ref="A205:M205"/>
    <mergeCell ref="A206:M206"/>
    <mergeCell ref="A207:M207"/>
    <mergeCell ref="C208:D208"/>
    <mergeCell ref="E208:F208"/>
    <mergeCell ref="G208:K208"/>
    <mergeCell ref="A191:D192"/>
    <mergeCell ref="G191:G192"/>
    <mergeCell ref="J191:K191"/>
    <mergeCell ref="M191:M193"/>
    <mergeCell ref="A193:D193"/>
    <mergeCell ref="J193:K193"/>
    <mergeCell ref="A187:A188"/>
    <mergeCell ref="G187:G188"/>
    <mergeCell ref="J187:K187"/>
    <mergeCell ref="A189:A190"/>
    <mergeCell ref="G189:G190"/>
    <mergeCell ref="J189:K189"/>
    <mergeCell ref="A183:A184"/>
    <mergeCell ref="G183:G184"/>
    <mergeCell ref="J183:K183"/>
    <mergeCell ref="A185:A186"/>
    <mergeCell ref="G185:G186"/>
    <mergeCell ref="J185:K185"/>
    <mergeCell ref="A179:A180"/>
    <mergeCell ref="G179:G180"/>
    <mergeCell ref="J179:K179"/>
    <mergeCell ref="A181:A182"/>
    <mergeCell ref="G181:G182"/>
    <mergeCell ref="J181:K181"/>
    <mergeCell ref="A175:A176"/>
    <mergeCell ref="G175:G176"/>
    <mergeCell ref="J175:K175"/>
    <mergeCell ref="A177:A178"/>
    <mergeCell ref="G177:G178"/>
    <mergeCell ref="J177:K177"/>
    <mergeCell ref="A171:M171"/>
    <mergeCell ref="A172:M172"/>
    <mergeCell ref="A173:M173"/>
    <mergeCell ref="C174:D174"/>
    <mergeCell ref="E174:F174"/>
    <mergeCell ref="G174:K174"/>
    <mergeCell ref="A157:D158"/>
    <mergeCell ref="G157:G158"/>
    <mergeCell ref="J157:K157"/>
    <mergeCell ref="M157:M159"/>
    <mergeCell ref="A159:D159"/>
    <mergeCell ref="J159:K159"/>
    <mergeCell ref="A153:A154"/>
    <mergeCell ref="G153:G154"/>
    <mergeCell ref="J153:K153"/>
    <mergeCell ref="A155:A156"/>
    <mergeCell ref="G155:G156"/>
    <mergeCell ref="J155:K155"/>
    <mergeCell ref="A149:A150"/>
    <mergeCell ref="G149:G150"/>
    <mergeCell ref="J149:K149"/>
    <mergeCell ref="A151:A152"/>
    <mergeCell ref="G151:G152"/>
    <mergeCell ref="J151:K151"/>
    <mergeCell ref="A145:A146"/>
    <mergeCell ref="G145:G146"/>
    <mergeCell ref="J145:K145"/>
    <mergeCell ref="A147:A148"/>
    <mergeCell ref="G147:G148"/>
    <mergeCell ref="J147:K147"/>
    <mergeCell ref="A141:A142"/>
    <mergeCell ref="G141:G142"/>
    <mergeCell ref="J141:K141"/>
    <mergeCell ref="A143:A144"/>
    <mergeCell ref="G143:G144"/>
    <mergeCell ref="J143:K143"/>
    <mergeCell ref="A137:M137"/>
    <mergeCell ref="A138:M138"/>
    <mergeCell ref="A139:M139"/>
    <mergeCell ref="C140:D140"/>
    <mergeCell ref="E140:F140"/>
    <mergeCell ref="G140:K140"/>
    <mergeCell ref="A123:D124"/>
    <mergeCell ref="G123:G124"/>
    <mergeCell ref="J123:K123"/>
    <mergeCell ref="M123:M125"/>
    <mergeCell ref="A125:D125"/>
    <mergeCell ref="J125:K125"/>
    <mergeCell ref="A119:A120"/>
    <mergeCell ref="G119:G120"/>
    <mergeCell ref="J119:K119"/>
    <mergeCell ref="A121:A122"/>
    <mergeCell ref="G121:G122"/>
    <mergeCell ref="J121:K121"/>
    <mergeCell ref="A115:A116"/>
    <mergeCell ref="G115:G116"/>
    <mergeCell ref="J115:K115"/>
    <mergeCell ref="A117:A118"/>
    <mergeCell ref="G117:G118"/>
    <mergeCell ref="J117:K117"/>
    <mergeCell ref="A111:A112"/>
    <mergeCell ref="G111:G112"/>
    <mergeCell ref="J111:K111"/>
    <mergeCell ref="A113:A114"/>
    <mergeCell ref="G113:G114"/>
    <mergeCell ref="J113:K113"/>
    <mergeCell ref="A107:A108"/>
    <mergeCell ref="G107:G108"/>
    <mergeCell ref="J107:K107"/>
    <mergeCell ref="A109:A110"/>
    <mergeCell ref="G109:G110"/>
    <mergeCell ref="J109:K109"/>
    <mergeCell ref="A103:M103"/>
    <mergeCell ref="A104:M104"/>
    <mergeCell ref="A105:M105"/>
    <mergeCell ref="C106:D106"/>
    <mergeCell ref="E106:F106"/>
    <mergeCell ref="G106:K106"/>
    <mergeCell ref="A89:D90"/>
    <mergeCell ref="G89:G90"/>
    <mergeCell ref="J89:K89"/>
    <mergeCell ref="M89:M91"/>
    <mergeCell ref="A91:D91"/>
    <mergeCell ref="J91:K91"/>
    <mergeCell ref="A85:A86"/>
    <mergeCell ref="G85:G86"/>
    <mergeCell ref="J85:K85"/>
    <mergeCell ref="A87:A88"/>
    <mergeCell ref="G87:G88"/>
    <mergeCell ref="J87:K87"/>
    <mergeCell ref="A81:A82"/>
    <mergeCell ref="G81:G82"/>
    <mergeCell ref="J81:K81"/>
    <mergeCell ref="A83:A84"/>
    <mergeCell ref="G83:G84"/>
    <mergeCell ref="J83:K83"/>
    <mergeCell ref="A77:A78"/>
    <mergeCell ref="G77:G78"/>
    <mergeCell ref="J77:K77"/>
    <mergeCell ref="A79:A80"/>
    <mergeCell ref="G79:G80"/>
    <mergeCell ref="J79:K79"/>
    <mergeCell ref="A73:A74"/>
    <mergeCell ref="G73:G74"/>
    <mergeCell ref="J73:K73"/>
    <mergeCell ref="A75:A76"/>
    <mergeCell ref="G75:G76"/>
    <mergeCell ref="J75:K75"/>
    <mergeCell ref="A69:M69"/>
    <mergeCell ref="A70:M70"/>
    <mergeCell ref="A71:M71"/>
    <mergeCell ref="C72:D72"/>
    <mergeCell ref="E72:F72"/>
    <mergeCell ref="G72:K72"/>
    <mergeCell ref="A55:D56"/>
    <mergeCell ref="G55:G56"/>
    <mergeCell ref="J55:K55"/>
    <mergeCell ref="M55:M57"/>
    <mergeCell ref="A57:D57"/>
    <mergeCell ref="J57:K57"/>
    <mergeCell ref="A51:A52"/>
    <mergeCell ref="G51:G52"/>
    <mergeCell ref="J51:K51"/>
    <mergeCell ref="A53:A54"/>
    <mergeCell ref="G53:G54"/>
    <mergeCell ref="J53:K53"/>
    <mergeCell ref="A47:A48"/>
    <mergeCell ref="G47:G48"/>
    <mergeCell ref="J47:K47"/>
    <mergeCell ref="A49:A50"/>
    <mergeCell ref="G49:G50"/>
    <mergeCell ref="J49:K49"/>
    <mergeCell ref="A43:A44"/>
    <mergeCell ref="G43:G44"/>
    <mergeCell ref="J43:K43"/>
    <mergeCell ref="A45:A46"/>
    <mergeCell ref="G45:G46"/>
    <mergeCell ref="J45:K45"/>
    <mergeCell ref="A39:A40"/>
    <mergeCell ref="G39:G40"/>
    <mergeCell ref="J39:K39"/>
    <mergeCell ref="A41:A42"/>
    <mergeCell ref="G41:G42"/>
    <mergeCell ref="J41:K41"/>
    <mergeCell ref="A35:M35"/>
    <mergeCell ref="A36:M36"/>
    <mergeCell ref="A37:M37"/>
    <mergeCell ref="C38:D38"/>
    <mergeCell ref="E38:F38"/>
    <mergeCell ref="G38:K38"/>
    <mergeCell ref="A21:D22"/>
    <mergeCell ref="G21:G22"/>
    <mergeCell ref="J21:K21"/>
    <mergeCell ref="M21:M23"/>
    <mergeCell ref="A23:D23"/>
    <mergeCell ref="J23:K23"/>
    <mergeCell ref="A17:A18"/>
    <mergeCell ref="G17:G18"/>
    <mergeCell ref="J17:K17"/>
    <mergeCell ref="A19:A20"/>
    <mergeCell ref="G19:G20"/>
    <mergeCell ref="J19:K19"/>
    <mergeCell ref="A13:A14"/>
    <mergeCell ref="G13:G14"/>
    <mergeCell ref="J13:K13"/>
    <mergeCell ref="A15:A16"/>
    <mergeCell ref="G15:G16"/>
    <mergeCell ref="J15:K15"/>
    <mergeCell ref="A9:A10"/>
    <mergeCell ref="G9:G10"/>
    <mergeCell ref="J9:K9"/>
    <mergeCell ref="A11:A12"/>
    <mergeCell ref="G11:G12"/>
    <mergeCell ref="J11:K11"/>
    <mergeCell ref="A5:A6"/>
    <mergeCell ref="G5:G6"/>
    <mergeCell ref="J5:K5"/>
    <mergeCell ref="A7:A8"/>
    <mergeCell ref="G7:G8"/>
    <mergeCell ref="J7:K7"/>
    <mergeCell ref="A1:M1"/>
    <mergeCell ref="A2:M2"/>
    <mergeCell ref="A3:M3"/>
    <mergeCell ref="C4:D4"/>
    <mergeCell ref="E4:F4"/>
    <mergeCell ref="G4:K4"/>
  </mergeCells>
  <dataValidations count="2">
    <dataValidation type="decimal" allowBlank="1" showInputMessage="1" showErrorMessage="1" sqref="G123:G125 G225:G227 G191:G193 G157:G159 G57 G89:G91 G23 G21 G55">
      <formula1>0</formula1>
      <formula2>8000000</formula2>
    </dataValidation>
    <dataValidation type="decimal" allowBlank="1" showInputMessage="1" showErrorMessage="1" sqref="I21:I22 I225:I226 H220:I220 H218:I218 H212:I212 H214:I214 H216:I216 H222:I222 H224:I224 I191:I192 H186:I186 H184:I184 H178:I178 H180:I180 H182:I182 H188:I188 H190:I190 I157:I158 H152:I152 H150:I150 H144:I144 H146:I146 H148:I148 H154:I154 H156:I156 I123:I124 H118:I118 H116:I116 H110:I110 H112:I112 H114:I114 H120:I120 H122:I122 I89:I90 H84:I84 H82:I82 H76:I76 H78:I78 H80:I80 H86:I86 H88:I88 I55:I56 H50:I50 H48:I48 H42:I42 H44:I44 H46:I46 H52:I52 H54:I54 H20:I20 H16:I16 H14:I14 H8:I8 H10:I10 H12:I12 H18:I18">
      <formula1>0</formula1>
      <formula2>80000</formula2>
    </dataValidation>
  </dataValidations>
  <printOptions horizontalCentered="1"/>
  <pageMargins left="0.09" right="0.09" top="0.3" bottom="0.2" header="0.31496062992125984" footer="0.39"/>
  <pageSetup paperSize="9" fitToWidth="100" orientation="landscape" horizontalDpi="300" verticalDpi="300" r:id="rId1"/>
  <headerFooter alignWithMargins="0"/>
  <rowBreaks count="6" manualBreakCount="6">
    <brk id="34" max="16383" man="1"/>
    <brk id="68" max="16383" man="1"/>
    <brk id="102" max="16383" man="1"/>
    <brk id="136" max="16383" man="1"/>
    <brk id="170" max="16383" man="1"/>
    <brk id="20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AB206"/>
  <sheetViews>
    <sheetView tabSelected="1" workbookViewId="0">
      <selection activeCell="B2" sqref="B2"/>
    </sheetView>
  </sheetViews>
  <sheetFormatPr baseColWidth="10" defaultRowHeight="11.25"/>
  <cols>
    <col min="1" max="3" width="11.42578125" style="614"/>
    <col min="4" max="4" width="8.42578125" style="614" customWidth="1"/>
    <col min="5" max="5" width="11.42578125" style="614"/>
    <col min="6" max="6" width="7.5703125" style="614" customWidth="1"/>
    <col min="7" max="7" width="8.42578125" style="614" customWidth="1"/>
    <col min="8" max="8" width="8" style="614" customWidth="1"/>
    <col min="9" max="9" width="11.42578125" style="614"/>
    <col min="10" max="10" width="6.7109375" style="614" customWidth="1"/>
    <col min="11" max="18" width="11.42578125" style="614"/>
    <col min="19" max="19" width="9.7109375" style="614" customWidth="1"/>
    <col min="20" max="20" width="11.42578125" style="614"/>
    <col min="21" max="21" width="9" style="614" customWidth="1"/>
    <col min="22" max="22" width="13.28515625" style="614" customWidth="1"/>
    <col min="23" max="23" width="11.42578125" style="614" customWidth="1"/>
    <col min="24" max="24" width="10" style="616" customWidth="1"/>
    <col min="25" max="25" width="13.5703125" style="616" customWidth="1"/>
    <col min="26" max="26" width="9.140625" style="614" customWidth="1"/>
    <col min="27" max="16384" width="11.42578125" style="614"/>
  </cols>
  <sheetData>
    <row r="1" spans="1:28" s="609" customFormat="1" ht="56.25">
      <c r="A1" s="607" t="s">
        <v>0</v>
      </c>
      <c r="B1" s="607" t="s">
        <v>1</v>
      </c>
      <c r="C1" s="607" t="s">
        <v>249</v>
      </c>
      <c r="D1" s="607" t="s">
        <v>250</v>
      </c>
      <c r="E1" s="607" t="s">
        <v>251</v>
      </c>
      <c r="F1" s="607" t="s">
        <v>252</v>
      </c>
      <c r="G1" s="607" t="s">
        <v>253</v>
      </c>
      <c r="H1" s="607" t="s">
        <v>254</v>
      </c>
      <c r="I1" s="607" t="s">
        <v>255</v>
      </c>
      <c r="J1" s="607" t="s">
        <v>222</v>
      </c>
      <c r="K1" s="607" t="s">
        <v>256</v>
      </c>
      <c r="L1" s="607" t="s">
        <v>257</v>
      </c>
      <c r="M1" s="607" t="s">
        <v>258</v>
      </c>
      <c r="N1" s="607" t="s">
        <v>259</v>
      </c>
      <c r="O1" s="607" t="s">
        <v>260</v>
      </c>
      <c r="P1" s="607" t="s">
        <v>261</v>
      </c>
      <c r="Q1" s="607" t="s">
        <v>262</v>
      </c>
      <c r="R1" s="607" t="s">
        <v>263</v>
      </c>
      <c r="S1" s="607" t="s">
        <v>264</v>
      </c>
      <c r="T1" s="607" t="s">
        <v>265</v>
      </c>
      <c r="U1" s="607" t="s">
        <v>266</v>
      </c>
      <c r="V1" s="607" t="s">
        <v>267</v>
      </c>
      <c r="W1" s="607" t="s">
        <v>268</v>
      </c>
      <c r="X1" s="607" t="s">
        <v>269</v>
      </c>
      <c r="Y1" s="607" t="s">
        <v>270</v>
      </c>
      <c r="Z1" s="607" t="s">
        <v>271</v>
      </c>
      <c r="AA1" s="607" t="s">
        <v>272</v>
      </c>
      <c r="AB1" s="608" t="s">
        <v>273</v>
      </c>
    </row>
    <row r="2" spans="1:28" s="610" customFormat="1">
      <c r="A2" s="610" t="s">
        <v>3</v>
      </c>
      <c r="B2" s="610" t="s">
        <v>4</v>
      </c>
      <c r="C2" s="610" t="s">
        <v>276</v>
      </c>
      <c r="D2" s="611" t="s">
        <v>5</v>
      </c>
      <c r="G2" s="611" t="s">
        <v>6</v>
      </c>
      <c r="I2" s="612">
        <v>10735.25</v>
      </c>
      <c r="J2" s="611">
        <v>25</v>
      </c>
      <c r="K2" s="612">
        <v>0</v>
      </c>
      <c r="L2" s="612">
        <v>0</v>
      </c>
      <c r="M2" s="611">
        <v>0</v>
      </c>
      <c r="N2" s="612"/>
      <c r="O2" s="612">
        <v>0</v>
      </c>
      <c r="P2" s="612">
        <v>10735.25</v>
      </c>
      <c r="Q2" s="612">
        <v>2147.0500000000002</v>
      </c>
      <c r="S2" s="612">
        <v>511.42</v>
      </c>
      <c r="T2" s="612">
        <v>8076.78</v>
      </c>
      <c r="U2" s="612">
        <v>0</v>
      </c>
      <c r="V2" s="612">
        <v>1312.78</v>
      </c>
      <c r="W2" s="611">
        <v>1</v>
      </c>
      <c r="X2" s="613"/>
      <c r="Y2" s="613"/>
      <c r="Z2" s="611" t="s">
        <v>7</v>
      </c>
      <c r="AA2" s="611">
        <v>20</v>
      </c>
      <c r="AB2" s="610">
        <v>9335</v>
      </c>
    </row>
    <row r="3" spans="1:28" s="610" customFormat="1">
      <c r="A3" s="610" t="s">
        <v>10</v>
      </c>
      <c r="B3" s="610" t="s">
        <v>11</v>
      </c>
      <c r="C3" s="610" t="s">
        <v>279</v>
      </c>
      <c r="D3" s="611">
        <v>124425</v>
      </c>
      <c r="G3" s="611">
        <v>177412346</v>
      </c>
      <c r="I3" s="612">
        <v>4363.7</v>
      </c>
      <c r="J3" s="611">
        <v>25</v>
      </c>
      <c r="K3" s="612">
        <v>0</v>
      </c>
      <c r="L3" s="612">
        <v>0</v>
      </c>
      <c r="M3" s="611">
        <v>0</v>
      </c>
      <c r="N3" s="612"/>
      <c r="O3" s="612">
        <v>0</v>
      </c>
      <c r="P3" s="612">
        <v>4363.7</v>
      </c>
      <c r="Q3" s="612">
        <v>872.74</v>
      </c>
      <c r="S3" s="612">
        <v>294.11</v>
      </c>
      <c r="T3" s="612">
        <v>3196.85</v>
      </c>
      <c r="U3" s="612">
        <v>0</v>
      </c>
      <c r="V3" s="612">
        <v>69.69</v>
      </c>
      <c r="W3" s="611">
        <v>2</v>
      </c>
      <c r="X3" s="613"/>
      <c r="Y3" s="613"/>
      <c r="Z3" s="611" t="s">
        <v>12</v>
      </c>
      <c r="AA3" s="611">
        <v>20</v>
      </c>
      <c r="AB3" s="610">
        <v>3967</v>
      </c>
    </row>
    <row r="4" spans="1:28" s="610" customFormat="1">
      <c r="A4" s="610" t="s">
        <v>13</v>
      </c>
      <c r="B4" s="610" t="s">
        <v>14</v>
      </c>
      <c r="C4" s="610" t="s">
        <v>282</v>
      </c>
      <c r="D4" s="611" t="s">
        <v>15</v>
      </c>
      <c r="G4" s="611" t="s">
        <v>16</v>
      </c>
      <c r="I4" s="612">
        <v>4363.7</v>
      </c>
      <c r="J4" s="611">
        <v>25</v>
      </c>
      <c r="K4" s="612">
        <v>0</v>
      </c>
      <c r="L4" s="612">
        <v>0</v>
      </c>
      <c r="M4" s="611">
        <v>0</v>
      </c>
      <c r="N4" s="612"/>
      <c r="O4" s="612">
        <v>0</v>
      </c>
      <c r="P4" s="612">
        <v>4363.7</v>
      </c>
      <c r="Q4" s="612">
        <v>872.74</v>
      </c>
      <c r="S4" s="612">
        <v>294.11</v>
      </c>
      <c r="T4" s="612">
        <v>3196.85</v>
      </c>
      <c r="U4" s="612">
        <v>0</v>
      </c>
      <c r="V4" s="612">
        <v>69.69</v>
      </c>
      <c r="W4" s="611">
        <v>3</v>
      </c>
      <c r="X4" s="613"/>
      <c r="Y4" s="613"/>
      <c r="Z4" s="611" t="s">
        <v>12</v>
      </c>
      <c r="AA4" s="611">
        <v>20</v>
      </c>
      <c r="AB4" s="610">
        <v>3967</v>
      </c>
    </row>
    <row r="5" spans="1:28" s="610" customFormat="1">
      <c r="A5" s="610" t="s">
        <v>17</v>
      </c>
      <c r="B5" s="610" t="s">
        <v>18</v>
      </c>
      <c r="C5" s="610" t="s">
        <v>285</v>
      </c>
      <c r="D5" s="611">
        <v>124427</v>
      </c>
      <c r="G5" s="611">
        <v>177412348</v>
      </c>
      <c r="I5" s="612">
        <v>21972.75</v>
      </c>
      <c r="J5" s="611">
        <v>200</v>
      </c>
      <c r="K5" s="612">
        <v>0</v>
      </c>
      <c r="L5" s="612">
        <v>0</v>
      </c>
      <c r="M5" s="611">
        <v>0</v>
      </c>
      <c r="N5" s="612"/>
      <c r="O5" s="612">
        <v>0</v>
      </c>
      <c r="P5" s="612">
        <v>21972.75</v>
      </c>
      <c r="Q5" s="612">
        <v>4394.55</v>
      </c>
      <c r="S5" s="612">
        <v>1480.97</v>
      </c>
      <c r="T5" s="612">
        <v>16097.23</v>
      </c>
      <c r="U5" s="612">
        <v>0</v>
      </c>
      <c r="V5" s="612">
        <v>0</v>
      </c>
      <c r="W5" s="611">
        <v>4</v>
      </c>
      <c r="X5" s="613"/>
      <c r="Y5" s="613"/>
      <c r="Z5" s="611" t="s">
        <v>12</v>
      </c>
      <c r="AA5" s="611">
        <v>20</v>
      </c>
      <c r="AB5" s="610">
        <v>19975.23</v>
      </c>
    </row>
    <row r="6" spans="1:28" s="610" customFormat="1">
      <c r="A6" s="610" t="s">
        <v>19</v>
      </c>
      <c r="B6" s="610" t="s">
        <v>20</v>
      </c>
      <c r="C6" s="610" t="s">
        <v>288</v>
      </c>
      <c r="D6" s="611" t="s">
        <v>21</v>
      </c>
      <c r="G6" s="611" t="s">
        <v>22</v>
      </c>
      <c r="I6" s="612">
        <v>26376.7</v>
      </c>
      <c r="J6" s="611">
        <v>224</v>
      </c>
      <c r="K6" s="612">
        <v>0</v>
      </c>
      <c r="L6" s="612">
        <v>0</v>
      </c>
      <c r="M6" s="611">
        <v>0</v>
      </c>
      <c r="N6" s="612"/>
      <c r="O6" s="612">
        <v>0</v>
      </c>
      <c r="P6" s="612">
        <v>26376.7</v>
      </c>
      <c r="Q6" s="612">
        <v>5275.34</v>
      </c>
      <c r="S6" s="612">
        <v>1777.77</v>
      </c>
      <c r="T6" s="612">
        <v>19323.59</v>
      </c>
      <c r="U6" s="612">
        <v>0</v>
      </c>
      <c r="V6" s="612">
        <v>0</v>
      </c>
      <c r="W6" s="611">
        <v>5</v>
      </c>
      <c r="X6" s="613"/>
      <c r="Y6" s="613"/>
      <c r="Z6" s="611" t="s">
        <v>12</v>
      </c>
      <c r="AA6" s="611">
        <v>20</v>
      </c>
      <c r="AB6" s="610">
        <v>23978.82</v>
      </c>
    </row>
    <row r="7" spans="1:28" s="610" customFormat="1">
      <c r="A7" s="610" t="s">
        <v>23</v>
      </c>
      <c r="B7" s="610" t="s">
        <v>24</v>
      </c>
      <c r="C7" s="610" t="s">
        <v>291</v>
      </c>
      <c r="D7" s="611">
        <v>124429</v>
      </c>
      <c r="G7" s="611">
        <v>177412350</v>
      </c>
      <c r="I7" s="612">
        <v>24227.56</v>
      </c>
      <c r="J7" s="611">
        <v>226</v>
      </c>
      <c r="K7" s="612">
        <v>0</v>
      </c>
      <c r="L7" s="612">
        <v>0</v>
      </c>
      <c r="M7" s="611">
        <v>0</v>
      </c>
      <c r="N7" s="612"/>
      <c r="O7" s="612">
        <v>0</v>
      </c>
      <c r="P7" s="612">
        <v>24227.56</v>
      </c>
      <c r="Q7" s="612">
        <v>4845.51</v>
      </c>
      <c r="S7" s="612">
        <v>1632.96</v>
      </c>
      <c r="T7" s="612">
        <v>17749.09</v>
      </c>
      <c r="U7" s="612">
        <v>0</v>
      </c>
      <c r="V7" s="612">
        <v>0</v>
      </c>
      <c r="W7" s="611">
        <v>6</v>
      </c>
      <c r="X7" s="613"/>
      <c r="Y7" s="613"/>
      <c r="Z7" s="611" t="s">
        <v>7</v>
      </c>
      <c r="AA7" s="611">
        <v>20</v>
      </c>
      <c r="AB7" s="610">
        <v>22025.08</v>
      </c>
    </row>
    <row r="8" spans="1:28" s="610" customFormat="1">
      <c r="A8" s="610" t="s">
        <v>25</v>
      </c>
      <c r="B8" s="610" t="s">
        <v>26</v>
      </c>
      <c r="C8" s="610" t="s">
        <v>294</v>
      </c>
      <c r="D8" s="611">
        <v>124430</v>
      </c>
      <c r="G8" s="611">
        <v>177412351</v>
      </c>
      <c r="I8" s="612">
        <v>32689.11</v>
      </c>
      <c r="J8" s="611">
        <v>275</v>
      </c>
      <c r="K8" s="612">
        <v>0</v>
      </c>
      <c r="L8" s="612">
        <v>0</v>
      </c>
      <c r="M8" s="611">
        <v>0</v>
      </c>
      <c r="N8" s="612"/>
      <c r="O8" s="612">
        <v>0</v>
      </c>
      <c r="P8" s="612">
        <v>32689.11</v>
      </c>
      <c r="Q8" s="612">
        <v>6537.82</v>
      </c>
      <c r="S8" s="612">
        <v>2203.23</v>
      </c>
      <c r="T8" s="612">
        <v>23948.06</v>
      </c>
      <c r="U8" s="612">
        <v>0</v>
      </c>
      <c r="V8" s="612">
        <v>0</v>
      </c>
      <c r="W8" s="611">
        <v>7</v>
      </c>
      <c r="X8" s="613"/>
      <c r="Y8" s="613"/>
      <c r="Z8" s="611" t="s">
        <v>12</v>
      </c>
      <c r="AA8" s="611">
        <v>20</v>
      </c>
      <c r="AB8" s="610">
        <v>29717.33</v>
      </c>
    </row>
    <row r="9" spans="1:28" s="610" customFormat="1">
      <c r="A9" s="610" t="s">
        <v>27</v>
      </c>
      <c r="B9" s="610" t="s">
        <v>28</v>
      </c>
      <c r="C9" s="610" t="s">
        <v>297</v>
      </c>
      <c r="D9" s="611">
        <v>124431</v>
      </c>
      <c r="G9" s="611">
        <v>177412352</v>
      </c>
      <c r="I9" s="612">
        <v>18019.830000000002</v>
      </c>
      <c r="J9" s="611">
        <v>168</v>
      </c>
      <c r="K9" s="612">
        <v>0</v>
      </c>
      <c r="L9" s="612">
        <v>0</v>
      </c>
      <c r="M9" s="611">
        <v>0</v>
      </c>
      <c r="N9" s="612"/>
      <c r="O9" s="612">
        <v>0</v>
      </c>
      <c r="P9" s="612">
        <v>18019.830000000002</v>
      </c>
      <c r="Q9" s="612">
        <v>3603.97</v>
      </c>
      <c r="S9" s="612">
        <v>1214.48</v>
      </c>
      <c r="T9" s="612">
        <v>13201.38</v>
      </c>
      <c r="U9" s="612">
        <v>0</v>
      </c>
      <c r="V9" s="612">
        <v>0</v>
      </c>
      <c r="W9" s="611">
        <v>8</v>
      </c>
      <c r="X9" s="613"/>
      <c r="Y9" s="613"/>
      <c r="Z9" s="611" t="s">
        <v>12</v>
      </c>
      <c r="AA9" s="611">
        <v>20</v>
      </c>
      <c r="AB9" s="610">
        <v>16590.650000000001</v>
      </c>
    </row>
    <row r="10" spans="1:28" s="610" customFormat="1">
      <c r="A10" s="610" t="s">
        <v>29</v>
      </c>
      <c r="B10" s="610" t="s">
        <v>30</v>
      </c>
      <c r="C10" s="610" t="s">
        <v>300</v>
      </c>
      <c r="D10" s="611">
        <v>124432</v>
      </c>
      <c r="G10" s="611">
        <v>177412353</v>
      </c>
      <c r="I10" s="612">
        <v>22729.35</v>
      </c>
      <c r="J10" s="611">
        <v>209</v>
      </c>
      <c r="K10" s="612">
        <v>0</v>
      </c>
      <c r="L10" s="612">
        <v>0</v>
      </c>
      <c r="M10" s="611">
        <v>1</v>
      </c>
      <c r="N10" s="612"/>
      <c r="O10" s="612">
        <v>0</v>
      </c>
      <c r="P10" s="612">
        <v>22729.35</v>
      </c>
      <c r="Q10" s="612">
        <v>4545.87</v>
      </c>
      <c r="S10" s="612">
        <v>1531.96</v>
      </c>
      <c r="T10" s="612">
        <v>16651.52</v>
      </c>
      <c r="U10" s="612">
        <v>330</v>
      </c>
      <c r="V10" s="612">
        <v>0</v>
      </c>
      <c r="W10" s="611">
        <v>9</v>
      </c>
      <c r="X10" s="613"/>
      <c r="Y10" s="613"/>
      <c r="Z10" s="611" t="s">
        <v>7</v>
      </c>
      <c r="AA10" s="611">
        <v>20</v>
      </c>
      <c r="AB10" s="610">
        <v>21368.560000000001</v>
      </c>
    </row>
    <row r="11" spans="1:28" s="610" customFormat="1">
      <c r="A11" s="610" t="s">
        <v>31</v>
      </c>
      <c r="B11" s="610" t="s">
        <v>32</v>
      </c>
      <c r="C11" s="610" t="s">
        <v>303</v>
      </c>
      <c r="D11" s="611">
        <v>124433</v>
      </c>
      <c r="G11" s="611">
        <v>177412354</v>
      </c>
      <c r="I11" s="612">
        <v>18011.509999999998</v>
      </c>
      <c r="J11" s="611">
        <v>171</v>
      </c>
      <c r="K11" s="612">
        <v>0</v>
      </c>
      <c r="L11" s="612">
        <v>0</v>
      </c>
      <c r="M11" s="611">
        <v>0</v>
      </c>
      <c r="N11" s="612"/>
      <c r="O11" s="612">
        <v>0</v>
      </c>
      <c r="P11" s="612">
        <v>18011.509999999998</v>
      </c>
      <c r="Q11" s="612">
        <v>3602.3</v>
      </c>
      <c r="S11" s="612">
        <v>1214</v>
      </c>
      <c r="T11" s="612">
        <v>13195.21</v>
      </c>
      <c r="U11" s="612">
        <v>0</v>
      </c>
      <c r="V11" s="612">
        <v>0</v>
      </c>
      <c r="W11" s="611">
        <v>10</v>
      </c>
      <c r="X11" s="613"/>
      <c r="Y11" s="613"/>
      <c r="Z11" s="611" t="s">
        <v>12</v>
      </c>
      <c r="AA11" s="611">
        <v>20</v>
      </c>
      <c r="AB11" s="610">
        <v>16931.080000000002</v>
      </c>
    </row>
    <row r="12" spans="1:28" s="610" customFormat="1">
      <c r="A12" s="610" t="s">
        <v>33</v>
      </c>
      <c r="B12" s="610" t="s">
        <v>34</v>
      </c>
      <c r="C12" s="610" t="s">
        <v>306</v>
      </c>
      <c r="D12" s="611">
        <v>124434</v>
      </c>
      <c r="G12" s="611">
        <v>177412355</v>
      </c>
      <c r="I12" s="612">
        <v>26192.84</v>
      </c>
      <c r="J12" s="611">
        <v>238</v>
      </c>
      <c r="K12" s="612">
        <v>0</v>
      </c>
      <c r="L12" s="612">
        <v>0</v>
      </c>
      <c r="M12" s="611">
        <v>0</v>
      </c>
      <c r="N12" s="612"/>
      <c r="O12" s="612">
        <v>0</v>
      </c>
      <c r="P12" s="612">
        <v>26192.84</v>
      </c>
      <c r="Q12" s="612">
        <v>5238.57</v>
      </c>
      <c r="S12" s="612">
        <v>1765.38</v>
      </c>
      <c r="T12" s="612">
        <v>19188.89</v>
      </c>
      <c r="U12" s="612">
        <v>0</v>
      </c>
      <c r="V12" s="612">
        <v>0</v>
      </c>
      <c r="W12" s="611">
        <v>11</v>
      </c>
      <c r="X12" s="613"/>
      <c r="Y12" s="613"/>
      <c r="Z12" s="611" t="s">
        <v>12</v>
      </c>
      <c r="AA12" s="611">
        <v>20</v>
      </c>
      <c r="AB12" s="610">
        <v>24945.58</v>
      </c>
    </row>
    <row r="13" spans="1:28" s="610" customFormat="1">
      <c r="A13" s="610" t="s">
        <v>35</v>
      </c>
      <c r="B13" s="610" t="s">
        <v>36</v>
      </c>
      <c r="C13" s="610" t="s">
        <v>309</v>
      </c>
      <c r="D13" s="611">
        <v>124435</v>
      </c>
      <c r="G13" s="611">
        <v>177412356</v>
      </c>
      <c r="I13" s="612">
        <v>33344.51</v>
      </c>
      <c r="J13" s="611">
        <v>275</v>
      </c>
      <c r="K13" s="612">
        <v>0</v>
      </c>
      <c r="L13" s="612">
        <v>0</v>
      </c>
      <c r="M13" s="611">
        <v>0</v>
      </c>
      <c r="N13" s="612"/>
      <c r="O13" s="612">
        <v>0</v>
      </c>
      <c r="P13" s="612">
        <v>33344.51</v>
      </c>
      <c r="Q13" s="612">
        <v>6668.9</v>
      </c>
      <c r="S13" s="612">
        <v>2247.4</v>
      </c>
      <c r="T13" s="612">
        <v>24428.21</v>
      </c>
      <c r="U13" s="612">
        <v>0</v>
      </c>
      <c r="V13" s="612">
        <v>0</v>
      </c>
      <c r="W13" s="611">
        <v>12</v>
      </c>
      <c r="X13" s="613"/>
      <c r="Y13" s="613"/>
      <c r="Z13" s="611" t="s">
        <v>12</v>
      </c>
      <c r="AA13" s="611">
        <v>20</v>
      </c>
      <c r="AB13" s="610">
        <v>31756.65</v>
      </c>
    </row>
    <row r="14" spans="1:28" s="610" customFormat="1">
      <c r="A14" s="610" t="s">
        <v>37</v>
      </c>
      <c r="B14" s="610" t="s">
        <v>38</v>
      </c>
      <c r="C14" s="610" t="s">
        <v>312</v>
      </c>
      <c r="D14" s="611">
        <v>124436</v>
      </c>
      <c r="G14" s="611">
        <v>177412357</v>
      </c>
      <c r="I14" s="612">
        <v>25415.88</v>
      </c>
      <c r="J14" s="611">
        <v>245</v>
      </c>
      <c r="K14" s="612">
        <v>0</v>
      </c>
      <c r="L14" s="612">
        <v>0</v>
      </c>
      <c r="M14" s="611">
        <v>0</v>
      </c>
      <c r="N14" s="612"/>
      <c r="O14" s="612">
        <v>0</v>
      </c>
      <c r="P14" s="612">
        <v>25415.88</v>
      </c>
      <c r="Q14" s="612">
        <v>5083.18</v>
      </c>
      <c r="S14" s="612">
        <v>1713.02</v>
      </c>
      <c r="T14" s="612">
        <v>18619.68</v>
      </c>
      <c r="U14" s="612">
        <v>0</v>
      </c>
      <c r="V14" s="612">
        <v>0</v>
      </c>
      <c r="W14" s="611">
        <v>13</v>
      </c>
      <c r="X14" s="613"/>
      <c r="Y14" s="613"/>
      <c r="Z14" s="611" t="s">
        <v>12</v>
      </c>
      <c r="AA14" s="611">
        <v>20</v>
      </c>
      <c r="AB14" s="610">
        <v>24205.63</v>
      </c>
    </row>
    <row r="15" spans="1:28" s="610" customFormat="1">
      <c r="A15" s="610" t="s">
        <v>39</v>
      </c>
      <c r="B15" s="610" t="s">
        <v>40</v>
      </c>
      <c r="C15" s="610" t="s">
        <v>315</v>
      </c>
      <c r="D15" s="611">
        <v>124437</v>
      </c>
      <c r="G15" s="611">
        <v>177412358</v>
      </c>
      <c r="I15" s="612">
        <v>21551.59</v>
      </c>
      <c r="J15" s="611">
        <v>208</v>
      </c>
      <c r="K15" s="612">
        <v>0</v>
      </c>
      <c r="L15" s="612">
        <v>0</v>
      </c>
      <c r="M15" s="611">
        <v>0</v>
      </c>
      <c r="N15" s="612"/>
      <c r="O15" s="612">
        <v>0</v>
      </c>
      <c r="P15" s="612">
        <v>21551.59</v>
      </c>
      <c r="Q15" s="612">
        <v>4310.32</v>
      </c>
      <c r="S15" s="612">
        <v>1452.62</v>
      </c>
      <c r="T15" s="612">
        <v>15788.65</v>
      </c>
      <c r="U15" s="612">
        <v>0</v>
      </c>
      <c r="V15" s="612">
        <v>0</v>
      </c>
      <c r="W15" s="611">
        <v>14</v>
      </c>
      <c r="X15" s="613"/>
      <c r="Y15" s="613"/>
      <c r="Z15" s="611" t="s">
        <v>12</v>
      </c>
      <c r="AA15" s="611">
        <v>20</v>
      </c>
      <c r="AB15" s="610">
        <v>20525.310000000001</v>
      </c>
    </row>
    <row r="16" spans="1:28" s="610" customFormat="1">
      <c r="A16" s="610" t="s">
        <v>41</v>
      </c>
      <c r="B16" s="610" t="s">
        <v>42</v>
      </c>
      <c r="C16" s="610" t="s">
        <v>318</v>
      </c>
      <c r="D16" s="611">
        <v>124438</v>
      </c>
      <c r="G16" s="611">
        <v>177412359</v>
      </c>
      <c r="I16" s="612">
        <v>16295.05</v>
      </c>
      <c r="J16" s="611">
        <v>157</v>
      </c>
      <c r="K16" s="612">
        <v>0</v>
      </c>
      <c r="L16" s="612">
        <v>0</v>
      </c>
      <c r="M16" s="611">
        <v>0</v>
      </c>
      <c r="N16" s="612"/>
      <c r="O16" s="612">
        <v>0</v>
      </c>
      <c r="P16" s="612">
        <v>16295.05</v>
      </c>
      <c r="Q16" s="612">
        <v>3259.01</v>
      </c>
      <c r="S16" s="612">
        <v>1098.29</v>
      </c>
      <c r="T16" s="612">
        <v>11937.75</v>
      </c>
      <c r="U16" s="612">
        <v>0</v>
      </c>
      <c r="V16" s="612">
        <v>0</v>
      </c>
      <c r="W16" s="611">
        <v>15</v>
      </c>
      <c r="X16" s="613"/>
      <c r="Y16" s="613"/>
      <c r="Z16" s="611" t="s">
        <v>12</v>
      </c>
      <c r="AA16" s="611">
        <v>20</v>
      </c>
      <c r="AB16" s="610">
        <v>15519.1</v>
      </c>
    </row>
    <row r="17" spans="1:28" s="610" customFormat="1">
      <c r="A17" s="610" t="s">
        <v>43</v>
      </c>
      <c r="B17" s="610" t="s">
        <v>44</v>
      </c>
      <c r="C17" s="610" t="s">
        <v>321</v>
      </c>
      <c r="D17" s="611">
        <v>124439</v>
      </c>
      <c r="G17" s="611">
        <v>177412360</v>
      </c>
      <c r="I17" s="612">
        <v>15658.64</v>
      </c>
      <c r="J17" s="611">
        <v>151</v>
      </c>
      <c r="K17" s="612">
        <v>0</v>
      </c>
      <c r="L17" s="612">
        <v>0</v>
      </c>
      <c r="M17" s="611">
        <v>0</v>
      </c>
      <c r="N17" s="612"/>
      <c r="O17" s="612">
        <v>0</v>
      </c>
      <c r="P17" s="612">
        <v>15658.64</v>
      </c>
      <c r="Q17" s="612">
        <v>3131.73</v>
      </c>
      <c r="S17" s="612">
        <v>1055.4100000000001</v>
      </c>
      <c r="T17" s="612">
        <v>11471.5</v>
      </c>
      <c r="U17" s="612">
        <v>0</v>
      </c>
      <c r="V17" s="612">
        <v>0</v>
      </c>
      <c r="W17" s="611">
        <v>16</v>
      </c>
      <c r="X17" s="613"/>
      <c r="Y17" s="613"/>
      <c r="Z17" s="611" t="s">
        <v>12</v>
      </c>
      <c r="AA17" s="611">
        <v>20</v>
      </c>
      <c r="AB17" s="610">
        <v>14912.97</v>
      </c>
    </row>
    <row r="18" spans="1:28" s="610" customFormat="1">
      <c r="A18" s="610" t="s">
        <v>45</v>
      </c>
      <c r="B18" s="610" t="s">
        <v>30</v>
      </c>
      <c r="C18" s="610" t="s">
        <v>324</v>
      </c>
      <c r="D18" s="611">
        <v>124440</v>
      </c>
      <c r="G18" s="611">
        <v>177412361</v>
      </c>
      <c r="I18" s="612">
        <v>22736.25</v>
      </c>
      <c r="J18" s="611">
        <v>219</v>
      </c>
      <c r="K18" s="612">
        <v>0</v>
      </c>
      <c r="L18" s="612">
        <v>0</v>
      </c>
      <c r="M18" s="611">
        <v>0</v>
      </c>
      <c r="N18" s="612"/>
      <c r="O18" s="612">
        <v>0</v>
      </c>
      <c r="P18" s="612">
        <v>22736.25</v>
      </c>
      <c r="Q18" s="612">
        <v>4547.25</v>
      </c>
      <c r="S18" s="612">
        <v>1532.38</v>
      </c>
      <c r="T18" s="612">
        <v>16656.62</v>
      </c>
      <c r="U18" s="612">
        <v>0</v>
      </c>
      <c r="V18" s="612">
        <v>0</v>
      </c>
      <c r="W18" s="611">
        <v>17</v>
      </c>
      <c r="X18" s="613"/>
      <c r="Y18" s="613"/>
      <c r="Z18" s="611" t="s">
        <v>12</v>
      </c>
      <c r="AA18" s="611">
        <v>20</v>
      </c>
      <c r="AB18" s="610">
        <v>21653.58</v>
      </c>
    </row>
    <row r="19" spans="1:28" s="610" customFormat="1">
      <c r="A19" s="610" t="s">
        <v>46</v>
      </c>
      <c r="B19" s="610" t="s">
        <v>47</v>
      </c>
      <c r="C19" s="610" t="s">
        <v>327</v>
      </c>
      <c r="D19" s="611">
        <v>124441</v>
      </c>
      <c r="G19" s="611">
        <v>177412362</v>
      </c>
      <c r="I19" s="612">
        <v>21551.59</v>
      </c>
      <c r="J19" s="611">
        <v>208</v>
      </c>
      <c r="K19" s="612">
        <v>0</v>
      </c>
      <c r="L19" s="612">
        <v>0</v>
      </c>
      <c r="M19" s="611">
        <v>0</v>
      </c>
      <c r="N19" s="612"/>
      <c r="O19" s="612">
        <v>0</v>
      </c>
      <c r="P19" s="612">
        <v>21551.59</v>
      </c>
      <c r="Q19" s="612">
        <v>4310.32</v>
      </c>
      <c r="S19" s="612">
        <v>1452.62</v>
      </c>
      <c r="T19" s="612">
        <v>15788.65</v>
      </c>
      <c r="U19" s="612">
        <v>0</v>
      </c>
      <c r="V19" s="612">
        <v>0</v>
      </c>
      <c r="W19" s="611">
        <v>18</v>
      </c>
      <c r="X19" s="613"/>
      <c r="Y19" s="613"/>
      <c r="Z19" s="611" t="s">
        <v>12</v>
      </c>
      <c r="AA19" s="611">
        <v>20</v>
      </c>
      <c r="AB19" s="610">
        <v>20525.310000000001</v>
      </c>
    </row>
    <row r="20" spans="1:28" s="610" customFormat="1">
      <c r="A20" s="610" t="s">
        <v>48</v>
      </c>
      <c r="B20" s="610" t="s">
        <v>49</v>
      </c>
      <c r="C20" s="610" t="s">
        <v>276</v>
      </c>
      <c r="D20" s="611">
        <v>124442</v>
      </c>
      <c r="G20" s="611">
        <v>177412363</v>
      </c>
      <c r="I20" s="612">
        <v>26271.48</v>
      </c>
      <c r="J20" s="611">
        <v>253</v>
      </c>
      <c r="K20" s="612">
        <v>0</v>
      </c>
      <c r="L20" s="612">
        <v>0</v>
      </c>
      <c r="M20" s="611">
        <v>0</v>
      </c>
      <c r="N20" s="612"/>
      <c r="O20" s="612">
        <v>0</v>
      </c>
      <c r="P20" s="612">
        <v>26271.48</v>
      </c>
      <c r="Q20" s="612">
        <v>5254.3</v>
      </c>
      <c r="S20" s="612">
        <v>1770.7</v>
      </c>
      <c r="T20" s="612">
        <v>19246.48</v>
      </c>
      <c r="U20" s="612">
        <v>0</v>
      </c>
      <c r="V20" s="612">
        <v>0</v>
      </c>
      <c r="W20" s="611">
        <v>19</v>
      </c>
      <c r="X20" s="613"/>
      <c r="Y20" s="613"/>
      <c r="Z20" s="611" t="s">
        <v>12</v>
      </c>
      <c r="AA20" s="611">
        <v>20</v>
      </c>
      <c r="AB20" s="610">
        <v>25020.43</v>
      </c>
    </row>
    <row r="21" spans="1:28" s="610" customFormat="1">
      <c r="A21" s="610" t="s">
        <v>50</v>
      </c>
      <c r="B21" s="610" t="s">
        <v>51</v>
      </c>
      <c r="C21" s="610" t="s">
        <v>279</v>
      </c>
      <c r="D21" s="611">
        <v>124443</v>
      </c>
      <c r="G21" s="611">
        <v>177412364</v>
      </c>
      <c r="I21" s="612">
        <v>19195.82</v>
      </c>
      <c r="J21" s="611">
        <v>185</v>
      </c>
      <c r="K21" s="612">
        <v>0</v>
      </c>
      <c r="L21" s="612">
        <v>0</v>
      </c>
      <c r="M21" s="611">
        <v>0</v>
      </c>
      <c r="N21" s="612"/>
      <c r="O21" s="612">
        <v>0</v>
      </c>
      <c r="P21" s="612">
        <v>19195.82</v>
      </c>
      <c r="Q21" s="612">
        <v>3839.16</v>
      </c>
      <c r="S21" s="612">
        <v>1293.8699999999999</v>
      </c>
      <c r="T21" s="612">
        <v>14062.79</v>
      </c>
      <c r="U21" s="612">
        <v>0</v>
      </c>
      <c r="V21" s="612">
        <v>0</v>
      </c>
      <c r="W21" s="611">
        <v>20</v>
      </c>
      <c r="X21" s="613"/>
      <c r="Y21" s="613"/>
      <c r="Z21" s="611" t="s">
        <v>12</v>
      </c>
      <c r="AA21" s="611">
        <v>20</v>
      </c>
      <c r="AB21" s="610">
        <v>18281.75</v>
      </c>
    </row>
    <row r="22" spans="1:28" s="610" customFormat="1">
      <c r="A22" s="610" t="s">
        <v>52</v>
      </c>
      <c r="B22" s="610" t="s">
        <v>53</v>
      </c>
      <c r="C22" s="610" t="s">
        <v>282</v>
      </c>
      <c r="D22" s="611">
        <v>124444</v>
      </c>
      <c r="G22" s="611">
        <v>177412365</v>
      </c>
      <c r="I22" s="612">
        <v>34930.35</v>
      </c>
      <c r="J22" s="611">
        <v>275</v>
      </c>
      <c r="K22" s="612">
        <v>0</v>
      </c>
      <c r="L22" s="612">
        <v>0</v>
      </c>
      <c r="M22" s="611">
        <v>0</v>
      </c>
      <c r="N22" s="612"/>
      <c r="O22" s="612">
        <v>0</v>
      </c>
      <c r="P22" s="612">
        <v>34930.35</v>
      </c>
      <c r="Q22" s="612">
        <v>6986.07</v>
      </c>
      <c r="S22" s="612">
        <v>2354.33</v>
      </c>
      <c r="T22" s="612">
        <v>25589.95</v>
      </c>
      <c r="U22" s="612">
        <v>0</v>
      </c>
      <c r="V22" s="612">
        <v>0</v>
      </c>
      <c r="W22" s="611">
        <v>21</v>
      </c>
      <c r="X22" s="613"/>
      <c r="Y22" s="613"/>
      <c r="Z22" s="611" t="s">
        <v>12</v>
      </c>
      <c r="AA22" s="611">
        <v>20</v>
      </c>
      <c r="AB22" s="610">
        <v>33267</v>
      </c>
    </row>
    <row r="23" spans="1:28" s="610" customFormat="1">
      <c r="A23" s="610" t="s">
        <v>54</v>
      </c>
      <c r="B23" s="610" t="s">
        <v>55</v>
      </c>
      <c r="C23" s="610" t="s">
        <v>285</v>
      </c>
      <c r="D23" s="611">
        <v>124445</v>
      </c>
      <c r="G23" s="611">
        <v>177412366</v>
      </c>
      <c r="I23" s="612">
        <v>18015.560000000001</v>
      </c>
      <c r="J23" s="611">
        <v>180</v>
      </c>
      <c r="K23" s="612">
        <v>0</v>
      </c>
      <c r="L23" s="612">
        <v>0</v>
      </c>
      <c r="M23" s="611">
        <v>0</v>
      </c>
      <c r="N23" s="612"/>
      <c r="O23" s="612">
        <v>0</v>
      </c>
      <c r="P23" s="612">
        <v>18015.560000000001</v>
      </c>
      <c r="Q23" s="612">
        <v>3603.11</v>
      </c>
      <c r="S23" s="612">
        <v>1214.24</v>
      </c>
      <c r="T23" s="612">
        <v>13198.21</v>
      </c>
      <c r="U23" s="612">
        <v>0</v>
      </c>
      <c r="V23" s="612">
        <v>0</v>
      </c>
      <c r="W23" s="611">
        <v>22</v>
      </c>
      <c r="X23" s="613"/>
      <c r="Y23" s="613"/>
      <c r="Z23" s="611" t="s">
        <v>7</v>
      </c>
      <c r="AA23" s="611">
        <v>20</v>
      </c>
      <c r="AB23" s="610">
        <v>17770.55</v>
      </c>
    </row>
    <row r="24" spans="1:28" s="610" customFormat="1">
      <c r="A24" s="610" t="s">
        <v>56</v>
      </c>
      <c r="B24" s="610" t="s">
        <v>57</v>
      </c>
      <c r="C24" s="610" t="s">
        <v>288</v>
      </c>
      <c r="D24" s="611">
        <v>124446</v>
      </c>
      <c r="G24" s="611">
        <v>177412367</v>
      </c>
      <c r="I24" s="612">
        <v>18331.66</v>
      </c>
      <c r="J24" s="611">
        <v>183</v>
      </c>
      <c r="K24" s="612">
        <v>0</v>
      </c>
      <c r="L24" s="612">
        <v>0</v>
      </c>
      <c r="M24" s="611">
        <v>0</v>
      </c>
      <c r="N24" s="612"/>
      <c r="O24" s="612">
        <v>0</v>
      </c>
      <c r="P24" s="612">
        <v>18331.66</v>
      </c>
      <c r="Q24" s="612">
        <v>3666.33</v>
      </c>
      <c r="S24" s="612">
        <v>1235.5999999999999</v>
      </c>
      <c r="T24" s="612">
        <v>13429.73</v>
      </c>
      <c r="U24" s="612">
        <v>0</v>
      </c>
      <c r="V24" s="612">
        <v>0</v>
      </c>
      <c r="W24" s="611">
        <v>23</v>
      </c>
      <c r="X24" s="613"/>
      <c r="Y24" s="613"/>
      <c r="Z24" s="611" t="s">
        <v>12</v>
      </c>
      <c r="AA24" s="611">
        <v>20</v>
      </c>
      <c r="AB24" s="610">
        <v>18071.2</v>
      </c>
    </row>
    <row r="25" spans="1:28" s="610" customFormat="1">
      <c r="A25" s="610" t="s">
        <v>58</v>
      </c>
      <c r="B25" s="610" t="s">
        <v>59</v>
      </c>
      <c r="C25" s="610" t="s">
        <v>291</v>
      </c>
      <c r="D25" s="611">
        <v>124447</v>
      </c>
      <c r="G25" s="611">
        <v>177412368</v>
      </c>
      <c r="I25" s="612">
        <v>17156.490000000002</v>
      </c>
      <c r="J25" s="611">
        <v>171</v>
      </c>
      <c r="K25" s="612">
        <v>0</v>
      </c>
      <c r="L25" s="612">
        <v>0</v>
      </c>
      <c r="M25" s="611">
        <v>0</v>
      </c>
      <c r="N25" s="612"/>
      <c r="O25" s="612">
        <v>0</v>
      </c>
      <c r="P25" s="612">
        <v>17156.490000000002</v>
      </c>
      <c r="Q25" s="612">
        <v>3431.3</v>
      </c>
      <c r="S25" s="612">
        <v>1156.32</v>
      </c>
      <c r="T25" s="612">
        <v>12568.87</v>
      </c>
      <c r="U25" s="612">
        <v>0</v>
      </c>
      <c r="V25" s="612">
        <v>0</v>
      </c>
      <c r="W25" s="611">
        <v>24</v>
      </c>
      <c r="X25" s="613"/>
      <c r="Y25" s="613"/>
      <c r="Z25" s="611" t="s">
        <v>12</v>
      </c>
      <c r="AA25" s="611">
        <v>20</v>
      </c>
      <c r="AB25" s="610">
        <v>16911.330000000002</v>
      </c>
    </row>
    <row r="26" spans="1:28" s="610" customFormat="1">
      <c r="A26" s="610" t="s">
        <v>60</v>
      </c>
      <c r="B26" s="610" t="s">
        <v>61</v>
      </c>
      <c r="C26" s="610" t="s">
        <v>294</v>
      </c>
      <c r="D26" s="611">
        <v>124448</v>
      </c>
      <c r="G26" s="611">
        <v>177412369</v>
      </c>
      <c r="I26" s="612">
        <v>20045.02</v>
      </c>
      <c r="J26" s="611">
        <v>200</v>
      </c>
      <c r="K26" s="612">
        <v>0</v>
      </c>
      <c r="L26" s="612">
        <v>0</v>
      </c>
      <c r="M26" s="611">
        <v>0</v>
      </c>
      <c r="N26" s="612"/>
      <c r="O26" s="612">
        <v>0</v>
      </c>
      <c r="P26" s="612">
        <v>20045.02</v>
      </c>
      <c r="Q26" s="612">
        <v>4009</v>
      </c>
      <c r="S26" s="612">
        <v>1350.99</v>
      </c>
      <c r="T26" s="612">
        <v>14685.03</v>
      </c>
      <c r="U26" s="612">
        <v>0</v>
      </c>
      <c r="V26" s="612">
        <v>0</v>
      </c>
      <c r="W26" s="611">
        <v>25</v>
      </c>
      <c r="X26" s="613"/>
      <c r="Y26" s="613"/>
      <c r="Z26" s="611" t="s">
        <v>7</v>
      </c>
      <c r="AA26" s="611">
        <v>20</v>
      </c>
      <c r="AB26" s="610">
        <v>19784.71</v>
      </c>
    </row>
    <row r="27" spans="1:28" s="610" customFormat="1">
      <c r="A27" s="610" t="s">
        <v>62</v>
      </c>
      <c r="B27" s="610" t="s">
        <v>63</v>
      </c>
      <c r="C27" s="610" t="s">
        <v>297</v>
      </c>
      <c r="D27" s="611">
        <v>124449</v>
      </c>
      <c r="G27" s="611">
        <v>177412370</v>
      </c>
      <c r="I27" s="612">
        <v>12441.83</v>
      </c>
      <c r="J27" s="611">
        <v>124</v>
      </c>
      <c r="K27" s="612">
        <v>0</v>
      </c>
      <c r="L27" s="612">
        <v>0</v>
      </c>
      <c r="M27" s="611">
        <v>0</v>
      </c>
      <c r="N27" s="612"/>
      <c r="O27" s="612">
        <v>0</v>
      </c>
      <c r="P27" s="612">
        <v>12441.83</v>
      </c>
      <c r="Q27" s="612">
        <v>2488.37</v>
      </c>
      <c r="S27" s="612">
        <v>838.58</v>
      </c>
      <c r="T27" s="612">
        <v>9114.8799999999992</v>
      </c>
      <c r="U27" s="612">
        <v>0</v>
      </c>
      <c r="V27" s="612">
        <v>0</v>
      </c>
      <c r="W27" s="611">
        <v>26</v>
      </c>
      <c r="X27" s="613"/>
      <c r="Y27" s="613"/>
      <c r="Z27" s="611" t="s">
        <v>12</v>
      </c>
      <c r="AA27" s="611">
        <v>20</v>
      </c>
      <c r="AB27" s="610">
        <v>12258.05</v>
      </c>
    </row>
    <row r="28" spans="1:28" s="610" customFormat="1">
      <c r="A28" s="610" t="s">
        <v>64</v>
      </c>
      <c r="B28" s="610" t="s">
        <v>65</v>
      </c>
      <c r="C28" s="610" t="s">
        <v>300</v>
      </c>
      <c r="D28" s="611">
        <v>124450</v>
      </c>
      <c r="G28" s="611">
        <v>177412371</v>
      </c>
      <c r="I28" s="612">
        <v>26270.68</v>
      </c>
      <c r="J28" s="611">
        <v>262</v>
      </c>
      <c r="K28" s="612">
        <v>0</v>
      </c>
      <c r="L28" s="612">
        <v>0</v>
      </c>
      <c r="M28" s="611">
        <v>0</v>
      </c>
      <c r="N28" s="612"/>
      <c r="O28" s="612">
        <v>0</v>
      </c>
      <c r="P28" s="612">
        <v>26270.68</v>
      </c>
      <c r="Q28" s="612">
        <v>5254.14</v>
      </c>
      <c r="S28" s="612">
        <v>1770.68</v>
      </c>
      <c r="T28" s="612">
        <v>19245.86</v>
      </c>
      <c r="U28" s="612">
        <v>0</v>
      </c>
      <c r="V28" s="612">
        <v>0</v>
      </c>
      <c r="W28" s="611">
        <v>27</v>
      </c>
      <c r="X28" s="613"/>
      <c r="Y28" s="613"/>
      <c r="Z28" s="611" t="s">
        <v>12</v>
      </c>
      <c r="AA28" s="611">
        <v>20</v>
      </c>
      <c r="AB28" s="610">
        <v>25918.42</v>
      </c>
    </row>
    <row r="29" spans="1:28" s="610" customFormat="1">
      <c r="A29" s="610" t="s">
        <v>66</v>
      </c>
      <c r="B29" s="610" t="s">
        <v>67</v>
      </c>
      <c r="C29" s="610" t="s">
        <v>303</v>
      </c>
      <c r="D29" s="611">
        <v>124451</v>
      </c>
      <c r="G29" s="611">
        <v>177412372</v>
      </c>
      <c r="I29" s="612">
        <v>46915</v>
      </c>
      <c r="J29" s="611">
        <v>275</v>
      </c>
      <c r="K29" s="612">
        <v>6600</v>
      </c>
      <c r="L29" s="612">
        <v>0</v>
      </c>
      <c r="M29" s="611">
        <v>0</v>
      </c>
      <c r="N29" s="612"/>
      <c r="O29" s="612">
        <v>0</v>
      </c>
      <c r="P29" s="612">
        <v>40315</v>
      </c>
      <c r="Q29" s="612">
        <v>8063</v>
      </c>
      <c r="S29" s="612">
        <v>2717.22</v>
      </c>
      <c r="T29" s="612">
        <v>29534.78</v>
      </c>
      <c r="U29" s="612">
        <v>0</v>
      </c>
      <c r="V29" s="612">
        <v>203.48</v>
      </c>
      <c r="W29" s="611">
        <v>28</v>
      </c>
      <c r="X29" s="613"/>
      <c r="Y29" s="613"/>
      <c r="Z29" s="611" t="s">
        <v>12</v>
      </c>
      <c r="AA29" s="611">
        <v>20</v>
      </c>
      <c r="AB29" s="610">
        <v>40315</v>
      </c>
    </row>
    <row r="30" spans="1:28" s="610" customFormat="1">
      <c r="A30" s="610" t="s">
        <v>68</v>
      </c>
      <c r="B30" s="610" t="s">
        <v>67</v>
      </c>
      <c r="C30" s="610" t="s">
        <v>306</v>
      </c>
      <c r="D30" s="611">
        <v>124452</v>
      </c>
      <c r="G30" s="611">
        <v>177412373</v>
      </c>
      <c r="I30" s="612">
        <v>46859</v>
      </c>
      <c r="J30" s="611">
        <v>275</v>
      </c>
      <c r="K30" s="612">
        <v>5500</v>
      </c>
      <c r="L30" s="612">
        <v>0</v>
      </c>
      <c r="M30" s="611">
        <v>0</v>
      </c>
      <c r="N30" s="612"/>
      <c r="O30" s="612">
        <v>0</v>
      </c>
      <c r="P30" s="612">
        <v>41359</v>
      </c>
      <c r="Q30" s="612">
        <v>8271.7999999999993</v>
      </c>
      <c r="S30" s="612">
        <v>2787.64</v>
      </c>
      <c r="T30" s="612">
        <v>30299.56</v>
      </c>
      <c r="U30" s="612">
        <v>0</v>
      </c>
      <c r="V30" s="612">
        <v>279.95999999999998</v>
      </c>
      <c r="W30" s="611">
        <v>29</v>
      </c>
      <c r="X30" s="613"/>
      <c r="Y30" s="613"/>
      <c r="Z30" s="611" t="s">
        <v>12</v>
      </c>
      <c r="AA30" s="611">
        <v>20</v>
      </c>
      <c r="AB30" s="610">
        <v>41359</v>
      </c>
    </row>
    <row r="31" spans="1:28" s="610" customFormat="1">
      <c r="A31" s="610" t="s">
        <v>69</v>
      </c>
      <c r="B31" s="610" t="s">
        <v>70</v>
      </c>
      <c r="C31" s="610" t="s">
        <v>309</v>
      </c>
      <c r="D31" s="611">
        <v>124453</v>
      </c>
      <c r="G31" s="611">
        <v>177412374</v>
      </c>
      <c r="I31" s="612">
        <v>61462</v>
      </c>
      <c r="J31" s="611">
        <v>275</v>
      </c>
      <c r="K31" s="612">
        <v>6600</v>
      </c>
      <c r="L31" s="612">
        <v>0</v>
      </c>
      <c r="M31" s="611">
        <v>0</v>
      </c>
      <c r="N31" s="612"/>
      <c r="O31" s="612">
        <v>0</v>
      </c>
      <c r="P31" s="612">
        <v>54862</v>
      </c>
      <c r="Q31" s="612">
        <v>10972.4</v>
      </c>
      <c r="S31" s="612">
        <v>3697.76</v>
      </c>
      <c r="T31" s="612">
        <v>40191.839999999997</v>
      </c>
      <c r="U31" s="612">
        <v>0</v>
      </c>
      <c r="V31" s="612">
        <v>1269.18</v>
      </c>
      <c r="W31" s="611">
        <v>30</v>
      </c>
      <c r="X31" s="613"/>
      <c r="Y31" s="613"/>
      <c r="Z31" s="611" t="s">
        <v>12</v>
      </c>
      <c r="AA31" s="611">
        <v>20</v>
      </c>
      <c r="AB31" s="610">
        <v>54862</v>
      </c>
    </row>
    <row r="32" spans="1:28" s="610" customFormat="1">
      <c r="A32" s="610" t="s">
        <v>71</v>
      </c>
      <c r="B32" s="610" t="s">
        <v>72</v>
      </c>
      <c r="C32" s="610" t="s">
        <v>312</v>
      </c>
      <c r="D32" s="611">
        <v>124454</v>
      </c>
      <c r="G32" s="611">
        <v>177412375</v>
      </c>
      <c r="I32" s="612">
        <v>25090.63</v>
      </c>
      <c r="J32" s="611">
        <v>245</v>
      </c>
      <c r="K32" s="612">
        <v>0</v>
      </c>
      <c r="L32" s="612">
        <v>0</v>
      </c>
      <c r="M32" s="611">
        <v>2</v>
      </c>
      <c r="N32" s="612"/>
      <c r="O32" s="612">
        <v>0</v>
      </c>
      <c r="P32" s="612">
        <v>25090.63</v>
      </c>
      <c r="Q32" s="612">
        <v>5018.13</v>
      </c>
      <c r="S32" s="612">
        <v>1691.11</v>
      </c>
      <c r="T32" s="612">
        <v>18381.39</v>
      </c>
      <c r="U32" s="612">
        <v>660</v>
      </c>
      <c r="V32" s="612">
        <v>0</v>
      </c>
      <c r="W32" s="611">
        <v>31</v>
      </c>
      <c r="X32" s="613"/>
      <c r="Y32" s="613"/>
      <c r="Z32" s="611" t="s">
        <v>7</v>
      </c>
      <c r="AA32" s="611">
        <v>20</v>
      </c>
      <c r="AB32" s="610">
        <v>25090.63</v>
      </c>
    </row>
    <row r="33" spans="1:28" s="610" customFormat="1">
      <c r="A33" s="610" t="s">
        <v>69</v>
      </c>
      <c r="B33" s="610" t="s">
        <v>73</v>
      </c>
      <c r="C33" s="610" t="s">
        <v>276</v>
      </c>
      <c r="D33" s="611">
        <v>124455</v>
      </c>
      <c r="G33" s="611">
        <v>177412376</v>
      </c>
      <c r="I33" s="612">
        <v>91017</v>
      </c>
      <c r="J33" s="611">
        <v>275</v>
      </c>
      <c r="K33" s="612">
        <v>0</v>
      </c>
      <c r="L33" s="612">
        <v>0</v>
      </c>
      <c r="M33" s="611">
        <v>0</v>
      </c>
      <c r="N33" s="612"/>
      <c r="O33" s="612">
        <v>0</v>
      </c>
      <c r="P33" s="612">
        <v>91017</v>
      </c>
      <c r="Q33" s="612">
        <v>18203.400000000001</v>
      </c>
      <c r="S33" s="612">
        <v>5013.8</v>
      </c>
      <c r="T33" s="612">
        <v>67799.8</v>
      </c>
      <c r="U33" s="612">
        <v>0</v>
      </c>
      <c r="V33" s="612">
        <v>7506.61</v>
      </c>
      <c r="W33" s="611">
        <v>32</v>
      </c>
      <c r="X33" s="613"/>
      <c r="Y33" s="613"/>
      <c r="Z33" s="611" t="s">
        <v>12</v>
      </c>
      <c r="AA33" s="611">
        <v>20</v>
      </c>
      <c r="AB33" s="610">
        <v>91017</v>
      </c>
    </row>
    <row r="34" spans="1:28" s="610" customFormat="1">
      <c r="A34" s="610" t="s">
        <v>74</v>
      </c>
      <c r="B34" s="610" t="s">
        <v>75</v>
      </c>
      <c r="C34" s="610" t="s">
        <v>279</v>
      </c>
      <c r="D34" s="611">
        <v>124456</v>
      </c>
      <c r="G34" s="611">
        <v>177412377</v>
      </c>
      <c r="I34" s="612">
        <v>54395</v>
      </c>
      <c r="J34" s="611">
        <v>275</v>
      </c>
      <c r="K34" s="612">
        <v>0</v>
      </c>
      <c r="L34" s="612">
        <v>0</v>
      </c>
      <c r="M34" s="611">
        <v>0</v>
      </c>
      <c r="N34" s="612"/>
      <c r="O34" s="612">
        <v>0</v>
      </c>
      <c r="P34" s="612">
        <v>54395</v>
      </c>
      <c r="Q34" s="612">
        <v>10879</v>
      </c>
      <c r="S34" s="612">
        <v>3666.3</v>
      </c>
      <c r="T34" s="612">
        <v>39849.699999999997</v>
      </c>
      <c r="U34" s="612">
        <v>0</v>
      </c>
      <c r="V34" s="612">
        <v>1234.97</v>
      </c>
      <c r="W34" s="611">
        <v>33</v>
      </c>
      <c r="X34" s="613"/>
      <c r="Y34" s="613"/>
      <c r="Z34" s="611" t="s">
        <v>12</v>
      </c>
      <c r="AA34" s="611">
        <v>20</v>
      </c>
      <c r="AB34" s="610">
        <v>54395</v>
      </c>
    </row>
    <row r="35" spans="1:28" s="610" customFormat="1">
      <c r="A35" s="610" t="s">
        <v>76</v>
      </c>
      <c r="B35" s="610" t="s">
        <v>77</v>
      </c>
      <c r="C35" s="610" t="s">
        <v>282</v>
      </c>
      <c r="D35" s="611">
        <v>124457</v>
      </c>
      <c r="G35" s="611">
        <v>177412378</v>
      </c>
      <c r="I35" s="612">
        <v>17694.45</v>
      </c>
      <c r="J35" s="611">
        <v>179</v>
      </c>
      <c r="K35" s="612">
        <v>0</v>
      </c>
      <c r="L35" s="612">
        <v>0</v>
      </c>
      <c r="M35" s="611">
        <v>0</v>
      </c>
      <c r="N35" s="612"/>
      <c r="O35" s="612">
        <v>0</v>
      </c>
      <c r="P35" s="612">
        <v>17694.45</v>
      </c>
      <c r="Q35" s="612">
        <v>3538.89</v>
      </c>
      <c r="S35" s="612">
        <v>1192.5899999999999</v>
      </c>
      <c r="T35" s="612">
        <v>12962.97</v>
      </c>
      <c r="U35" s="612">
        <v>0</v>
      </c>
      <c r="V35" s="612">
        <v>0</v>
      </c>
      <c r="W35" s="611">
        <v>34</v>
      </c>
      <c r="X35" s="613"/>
      <c r="Y35" s="613"/>
      <c r="Z35" s="611" t="s">
        <v>12</v>
      </c>
      <c r="AA35" s="611">
        <v>20</v>
      </c>
      <c r="AB35" s="610">
        <v>17694.45</v>
      </c>
    </row>
    <row r="36" spans="1:28" s="610" customFormat="1">
      <c r="A36" s="610" t="s">
        <v>78</v>
      </c>
      <c r="B36" s="610" t="s">
        <v>79</v>
      </c>
      <c r="C36" s="610" t="s">
        <v>285</v>
      </c>
      <c r="D36" s="611">
        <v>124458</v>
      </c>
      <c r="G36" s="611">
        <v>177412379</v>
      </c>
      <c r="I36" s="612">
        <v>19194.03</v>
      </c>
      <c r="J36" s="611">
        <v>194</v>
      </c>
      <c r="K36" s="612">
        <v>0</v>
      </c>
      <c r="L36" s="612">
        <v>0</v>
      </c>
      <c r="M36" s="611">
        <v>0</v>
      </c>
      <c r="N36" s="612"/>
      <c r="O36" s="612">
        <v>0</v>
      </c>
      <c r="P36" s="612">
        <v>19194.03</v>
      </c>
      <c r="Q36" s="612">
        <v>3838.81</v>
      </c>
      <c r="S36" s="612">
        <v>1293.71</v>
      </c>
      <c r="T36" s="612">
        <v>14061.51</v>
      </c>
      <c r="U36" s="612">
        <v>0</v>
      </c>
      <c r="V36" s="612">
        <v>0</v>
      </c>
      <c r="W36" s="611">
        <v>35</v>
      </c>
      <c r="X36" s="613"/>
      <c r="Y36" s="613"/>
      <c r="Z36" s="611" t="s">
        <v>12</v>
      </c>
      <c r="AA36" s="611">
        <v>20</v>
      </c>
      <c r="AB36" s="610">
        <v>19194.03</v>
      </c>
    </row>
    <row r="37" spans="1:28" s="610" customFormat="1">
      <c r="A37" s="610" t="s">
        <v>80</v>
      </c>
      <c r="B37" s="610" t="s">
        <v>81</v>
      </c>
      <c r="C37" s="610" t="s">
        <v>288</v>
      </c>
      <c r="D37" s="611">
        <v>124459</v>
      </c>
      <c r="G37" s="611">
        <v>177412380</v>
      </c>
      <c r="I37" s="612">
        <v>18008.919999999998</v>
      </c>
      <c r="J37" s="611">
        <v>182</v>
      </c>
      <c r="K37" s="612">
        <v>0</v>
      </c>
      <c r="L37" s="612">
        <v>0</v>
      </c>
      <c r="M37" s="611">
        <v>0</v>
      </c>
      <c r="N37" s="612"/>
      <c r="O37" s="612">
        <v>0</v>
      </c>
      <c r="P37" s="612">
        <v>18008.919999999998</v>
      </c>
      <c r="Q37" s="612">
        <v>3601.78</v>
      </c>
      <c r="S37" s="612">
        <v>1213.8499999999999</v>
      </c>
      <c r="T37" s="612">
        <v>13193.29</v>
      </c>
      <c r="U37" s="612">
        <v>0</v>
      </c>
      <c r="V37" s="612">
        <v>0</v>
      </c>
      <c r="W37" s="611">
        <v>36</v>
      </c>
      <c r="X37" s="613"/>
      <c r="Y37" s="613"/>
      <c r="Z37" s="611" t="s">
        <v>12</v>
      </c>
      <c r="AA37" s="611">
        <v>20</v>
      </c>
      <c r="AB37" s="610">
        <v>18008.919999999998</v>
      </c>
    </row>
    <row r="38" spans="1:28" s="610" customFormat="1">
      <c r="A38" s="610" t="s">
        <v>82</v>
      </c>
      <c r="B38" s="610" t="s">
        <v>83</v>
      </c>
      <c r="C38" s="610" t="s">
        <v>291</v>
      </c>
      <c r="D38" s="611">
        <v>124460</v>
      </c>
      <c r="G38" s="611">
        <v>177412381</v>
      </c>
      <c r="I38" s="612">
        <v>0</v>
      </c>
      <c r="J38" s="611">
        <v>0</v>
      </c>
      <c r="K38" s="612">
        <v>0</v>
      </c>
      <c r="L38" s="612">
        <v>0</v>
      </c>
      <c r="M38" s="611">
        <v>0</v>
      </c>
      <c r="N38" s="612"/>
      <c r="O38" s="612">
        <v>0</v>
      </c>
      <c r="P38" s="612">
        <v>0</v>
      </c>
      <c r="Q38" s="612">
        <v>0</v>
      </c>
      <c r="S38" s="612">
        <v>0</v>
      </c>
      <c r="T38" s="612">
        <v>0</v>
      </c>
      <c r="U38" s="612">
        <v>0</v>
      </c>
      <c r="V38" s="612">
        <v>0</v>
      </c>
      <c r="W38" s="611">
        <v>37</v>
      </c>
      <c r="X38" s="613"/>
      <c r="Y38" s="613"/>
      <c r="Z38" s="611" t="s">
        <v>12</v>
      </c>
      <c r="AA38" s="611">
        <v>20</v>
      </c>
      <c r="AB38" s="610">
        <v>0</v>
      </c>
    </row>
    <row r="39" spans="1:28" s="610" customFormat="1">
      <c r="A39" s="610" t="s">
        <v>84</v>
      </c>
      <c r="B39" s="610" t="s">
        <v>85</v>
      </c>
      <c r="C39" s="610" t="s">
        <v>349</v>
      </c>
      <c r="D39" s="611">
        <v>124461</v>
      </c>
      <c r="G39" s="611">
        <v>177412382</v>
      </c>
      <c r="I39" s="612">
        <v>18008.48</v>
      </c>
      <c r="J39" s="611">
        <v>182</v>
      </c>
      <c r="K39" s="612">
        <v>0</v>
      </c>
      <c r="L39" s="612">
        <v>0</v>
      </c>
      <c r="M39" s="611">
        <v>0</v>
      </c>
      <c r="N39" s="612"/>
      <c r="O39" s="612">
        <v>0</v>
      </c>
      <c r="P39" s="612">
        <v>18008.48</v>
      </c>
      <c r="Q39" s="612">
        <v>3601.7</v>
      </c>
      <c r="S39" s="612">
        <v>1213.77</v>
      </c>
      <c r="T39" s="612">
        <v>13193.01</v>
      </c>
      <c r="U39" s="612">
        <v>0</v>
      </c>
      <c r="V39" s="612">
        <v>0</v>
      </c>
      <c r="W39" s="611">
        <v>38</v>
      </c>
      <c r="X39" s="613"/>
      <c r="Y39" s="613"/>
      <c r="Z39" s="611" t="s">
        <v>12</v>
      </c>
      <c r="AA39" s="611">
        <v>20</v>
      </c>
      <c r="AB39" s="610">
        <v>18008.48</v>
      </c>
    </row>
    <row r="40" spans="1:28" s="610" customFormat="1">
      <c r="A40" s="610" t="s">
        <v>86</v>
      </c>
      <c r="B40" s="610" t="s">
        <v>87</v>
      </c>
      <c r="C40" s="610" t="s">
        <v>297</v>
      </c>
      <c r="D40" s="611">
        <v>124462</v>
      </c>
      <c r="G40" s="611">
        <v>177412383</v>
      </c>
      <c r="I40" s="612">
        <v>19191.060000000001</v>
      </c>
      <c r="J40" s="611">
        <v>194</v>
      </c>
      <c r="K40" s="612">
        <v>0</v>
      </c>
      <c r="L40" s="612">
        <v>0</v>
      </c>
      <c r="M40" s="611">
        <v>0</v>
      </c>
      <c r="N40" s="612"/>
      <c r="O40" s="612">
        <v>0</v>
      </c>
      <c r="P40" s="612">
        <v>19191.060000000001</v>
      </c>
      <c r="Q40" s="612">
        <v>3838.21</v>
      </c>
      <c r="S40" s="612">
        <v>1293.5</v>
      </c>
      <c r="T40" s="612">
        <v>14059.35</v>
      </c>
      <c r="U40" s="612">
        <v>0</v>
      </c>
      <c r="V40" s="612">
        <v>0</v>
      </c>
      <c r="W40" s="611">
        <v>39</v>
      </c>
      <c r="X40" s="613"/>
      <c r="Y40" s="613"/>
      <c r="Z40" s="611" t="s">
        <v>12</v>
      </c>
      <c r="AA40" s="611">
        <v>20</v>
      </c>
      <c r="AB40" s="610">
        <v>19191.060000000001</v>
      </c>
    </row>
    <row r="41" spans="1:28" s="610" customFormat="1">
      <c r="A41" s="610" t="s">
        <v>88</v>
      </c>
      <c r="B41" s="610" t="s">
        <v>85</v>
      </c>
      <c r="C41" s="610" t="s">
        <v>300</v>
      </c>
      <c r="D41" s="611">
        <v>124463</v>
      </c>
      <c r="G41" s="611">
        <v>177412384</v>
      </c>
      <c r="I41" s="612">
        <v>21546.27</v>
      </c>
      <c r="J41" s="611">
        <v>218</v>
      </c>
      <c r="K41" s="612">
        <v>0</v>
      </c>
      <c r="L41" s="612">
        <v>0</v>
      </c>
      <c r="M41" s="611">
        <v>0</v>
      </c>
      <c r="N41" s="612"/>
      <c r="O41" s="612">
        <v>0</v>
      </c>
      <c r="P41" s="612">
        <v>21546.27</v>
      </c>
      <c r="Q41" s="612">
        <v>4309.25</v>
      </c>
      <c r="S41" s="612">
        <v>1452.24</v>
      </c>
      <c r="T41" s="612">
        <v>15784.78</v>
      </c>
      <c r="U41" s="612">
        <v>0</v>
      </c>
      <c r="V41" s="612">
        <v>0</v>
      </c>
      <c r="W41" s="611">
        <v>40</v>
      </c>
      <c r="X41" s="613"/>
      <c r="Y41" s="613"/>
      <c r="Z41" s="611" t="s">
        <v>12</v>
      </c>
      <c r="AA41" s="611">
        <v>20</v>
      </c>
      <c r="AB41" s="610">
        <v>21546.27</v>
      </c>
    </row>
    <row r="42" spans="1:28" s="610" customFormat="1">
      <c r="A42" s="610" t="s">
        <v>89</v>
      </c>
      <c r="B42" s="610" t="s">
        <v>85</v>
      </c>
      <c r="C42" s="610" t="s">
        <v>303</v>
      </c>
      <c r="D42" s="611">
        <v>124464</v>
      </c>
      <c r="G42" s="611">
        <v>177412385</v>
      </c>
      <c r="I42" s="612">
        <v>26907.33</v>
      </c>
      <c r="J42" s="611">
        <v>218</v>
      </c>
      <c r="K42" s="612">
        <v>0</v>
      </c>
      <c r="L42" s="612">
        <v>0</v>
      </c>
      <c r="M42" s="611">
        <v>0</v>
      </c>
      <c r="N42" s="612"/>
      <c r="O42" s="612">
        <v>0</v>
      </c>
      <c r="P42" s="612">
        <v>26907.33</v>
      </c>
      <c r="Q42" s="612">
        <v>5381.47</v>
      </c>
      <c r="S42" s="612">
        <v>1813.61</v>
      </c>
      <c r="T42" s="612">
        <v>19712.25</v>
      </c>
      <c r="U42" s="612">
        <v>0</v>
      </c>
      <c r="V42" s="612">
        <v>0</v>
      </c>
      <c r="W42" s="611">
        <v>41</v>
      </c>
      <c r="X42" s="613"/>
      <c r="Y42" s="613"/>
      <c r="Z42" s="611" t="s">
        <v>12</v>
      </c>
      <c r="AA42" s="611">
        <v>20</v>
      </c>
      <c r="AB42" s="610">
        <v>21525.88</v>
      </c>
    </row>
    <row r="43" spans="1:28" s="610" customFormat="1">
      <c r="A43" s="610" t="s">
        <v>90</v>
      </c>
      <c r="B43" s="610" t="s">
        <v>91</v>
      </c>
      <c r="C43" s="610" t="s">
        <v>306</v>
      </c>
      <c r="D43" s="611">
        <v>124465</v>
      </c>
      <c r="G43" s="611">
        <v>177412386</v>
      </c>
      <c r="I43" s="612">
        <v>0</v>
      </c>
      <c r="J43" s="611">
        <v>0</v>
      </c>
      <c r="K43" s="612">
        <v>0</v>
      </c>
      <c r="L43" s="612">
        <v>0</v>
      </c>
      <c r="M43" s="611">
        <v>0</v>
      </c>
      <c r="N43" s="612"/>
      <c r="O43" s="612">
        <v>0</v>
      </c>
      <c r="P43" s="612">
        <v>0</v>
      </c>
      <c r="Q43" s="612">
        <v>0</v>
      </c>
      <c r="S43" s="612">
        <v>0</v>
      </c>
      <c r="T43" s="612">
        <v>0</v>
      </c>
      <c r="U43" s="612">
        <v>0</v>
      </c>
      <c r="V43" s="612">
        <v>0</v>
      </c>
      <c r="W43" s="611">
        <v>42</v>
      </c>
      <c r="X43" s="613"/>
      <c r="Y43" s="613"/>
      <c r="Z43" s="611" t="s">
        <v>12</v>
      </c>
      <c r="AA43" s="611">
        <v>20</v>
      </c>
      <c r="AB43" s="610">
        <v>0</v>
      </c>
    </row>
    <row r="44" spans="1:28" s="610" customFormat="1">
      <c r="A44" s="610" t="s">
        <v>92</v>
      </c>
      <c r="B44" s="610" t="s">
        <v>93</v>
      </c>
      <c r="C44" s="610" t="s">
        <v>309</v>
      </c>
      <c r="D44" s="611">
        <v>124466</v>
      </c>
      <c r="G44" s="611">
        <v>177412387</v>
      </c>
      <c r="I44" s="612">
        <v>4823.34</v>
      </c>
      <c r="J44" s="611">
        <v>49</v>
      </c>
      <c r="K44" s="612">
        <v>0</v>
      </c>
      <c r="L44" s="612">
        <v>0</v>
      </c>
      <c r="M44" s="611">
        <v>0</v>
      </c>
      <c r="N44" s="612"/>
      <c r="O44" s="612">
        <v>0</v>
      </c>
      <c r="P44" s="612">
        <v>4823.34</v>
      </c>
      <c r="Q44" s="612">
        <v>964.67</v>
      </c>
      <c r="S44" s="612">
        <v>325.11</v>
      </c>
      <c r="T44" s="612">
        <v>3533.56</v>
      </c>
      <c r="U44" s="612">
        <v>0</v>
      </c>
      <c r="V44" s="612">
        <v>0</v>
      </c>
      <c r="W44" s="611">
        <v>43</v>
      </c>
      <c r="X44" s="613"/>
      <c r="Y44" s="613"/>
      <c r="Z44" s="611" t="s">
        <v>12</v>
      </c>
      <c r="AA44" s="611">
        <v>20</v>
      </c>
      <c r="AB44" s="610">
        <v>4823.34</v>
      </c>
    </row>
    <row r="45" spans="1:28" s="610" customFormat="1">
      <c r="A45" s="610" t="s">
        <v>94</v>
      </c>
      <c r="B45" s="610" t="s">
        <v>95</v>
      </c>
      <c r="C45" s="610" t="s">
        <v>312</v>
      </c>
      <c r="D45" s="611">
        <v>124467</v>
      </c>
      <c r="G45" s="611">
        <v>177412388</v>
      </c>
      <c r="I45" s="612">
        <v>4823.34</v>
      </c>
      <c r="J45" s="611">
        <v>49</v>
      </c>
      <c r="K45" s="612">
        <v>0</v>
      </c>
      <c r="L45" s="612">
        <v>0</v>
      </c>
      <c r="M45" s="611">
        <v>0</v>
      </c>
      <c r="N45" s="612"/>
      <c r="O45" s="612">
        <v>0</v>
      </c>
      <c r="P45" s="612">
        <v>4823.34</v>
      </c>
      <c r="Q45" s="612">
        <v>964.67</v>
      </c>
      <c r="S45" s="612">
        <v>325.11</v>
      </c>
      <c r="T45" s="612">
        <v>3533.56</v>
      </c>
      <c r="U45" s="612">
        <v>0</v>
      </c>
      <c r="V45" s="612">
        <v>0</v>
      </c>
      <c r="W45" s="611">
        <v>44</v>
      </c>
      <c r="X45" s="613"/>
      <c r="Y45" s="613"/>
      <c r="Z45" s="611" t="s">
        <v>12</v>
      </c>
      <c r="AA45" s="611">
        <v>20</v>
      </c>
      <c r="AB45" s="610">
        <v>4823.34</v>
      </c>
    </row>
    <row r="46" spans="1:28" s="610" customFormat="1">
      <c r="A46" s="610" t="s">
        <v>96</v>
      </c>
      <c r="B46" s="610" t="s">
        <v>97</v>
      </c>
      <c r="C46" s="610" t="s">
        <v>315</v>
      </c>
      <c r="D46" s="611">
        <v>124468</v>
      </c>
      <c r="G46" s="611">
        <v>177412389</v>
      </c>
      <c r="I46" s="612">
        <v>4823.34</v>
      </c>
      <c r="J46" s="611">
        <v>49</v>
      </c>
      <c r="K46" s="612">
        <v>0</v>
      </c>
      <c r="L46" s="612">
        <v>0</v>
      </c>
      <c r="M46" s="611">
        <v>0</v>
      </c>
      <c r="N46" s="612"/>
      <c r="O46" s="612">
        <v>0</v>
      </c>
      <c r="P46" s="612">
        <v>4823.34</v>
      </c>
      <c r="Q46" s="612">
        <v>964.67</v>
      </c>
      <c r="S46" s="612">
        <v>325.11</v>
      </c>
      <c r="T46" s="612">
        <v>3533.56</v>
      </c>
      <c r="U46" s="612">
        <v>0</v>
      </c>
      <c r="V46" s="612">
        <v>0</v>
      </c>
      <c r="W46" s="611">
        <v>45</v>
      </c>
      <c r="X46" s="613"/>
      <c r="Y46" s="613"/>
      <c r="Z46" s="611" t="s">
        <v>12</v>
      </c>
      <c r="AA46" s="611">
        <v>20</v>
      </c>
      <c r="AB46" s="610">
        <v>4823.34</v>
      </c>
    </row>
    <row r="47" spans="1:28" s="610" customFormat="1">
      <c r="A47" s="610" t="s">
        <v>98</v>
      </c>
      <c r="B47" s="610" t="s">
        <v>99</v>
      </c>
      <c r="C47" s="610" t="s">
        <v>318</v>
      </c>
      <c r="D47" s="611">
        <v>124469</v>
      </c>
      <c r="G47" s="611">
        <v>177412390</v>
      </c>
      <c r="I47" s="612">
        <v>4823.34</v>
      </c>
      <c r="J47" s="611">
        <v>49</v>
      </c>
      <c r="K47" s="612">
        <v>0</v>
      </c>
      <c r="L47" s="612">
        <v>0</v>
      </c>
      <c r="M47" s="611">
        <v>0</v>
      </c>
      <c r="N47" s="612"/>
      <c r="O47" s="612">
        <v>0</v>
      </c>
      <c r="P47" s="612">
        <v>4823.34</v>
      </c>
      <c r="Q47" s="612">
        <v>964.67</v>
      </c>
      <c r="S47" s="612">
        <v>325.11</v>
      </c>
      <c r="T47" s="612">
        <v>3533.56</v>
      </c>
      <c r="U47" s="612">
        <v>0</v>
      </c>
      <c r="V47" s="612">
        <v>0</v>
      </c>
      <c r="W47" s="611">
        <v>46</v>
      </c>
      <c r="X47" s="613"/>
      <c r="Y47" s="613"/>
      <c r="Z47" s="611" t="s">
        <v>12</v>
      </c>
      <c r="AA47" s="611">
        <v>20</v>
      </c>
      <c r="AB47" s="610">
        <v>4823.34</v>
      </c>
    </row>
    <row r="48" spans="1:28" s="610" customFormat="1">
      <c r="A48" s="610" t="s">
        <v>100</v>
      </c>
      <c r="B48" s="610" t="s">
        <v>30</v>
      </c>
      <c r="C48" s="610" t="s">
        <v>321</v>
      </c>
      <c r="D48" s="611">
        <v>124470</v>
      </c>
      <c r="G48" s="611">
        <v>177412391</v>
      </c>
      <c r="I48" s="612">
        <v>5467.02</v>
      </c>
      <c r="J48" s="611">
        <v>55</v>
      </c>
      <c r="K48" s="612">
        <v>0</v>
      </c>
      <c r="L48" s="612">
        <v>0</v>
      </c>
      <c r="M48" s="611">
        <v>0</v>
      </c>
      <c r="N48" s="612"/>
      <c r="O48" s="612">
        <v>0</v>
      </c>
      <c r="P48" s="612">
        <v>5467.02</v>
      </c>
      <c r="Q48" s="612">
        <v>1093.4000000000001</v>
      </c>
      <c r="S48" s="612">
        <v>368.46</v>
      </c>
      <c r="T48" s="612">
        <v>4005.16</v>
      </c>
      <c r="U48" s="612">
        <v>0</v>
      </c>
      <c r="V48" s="612">
        <v>0</v>
      </c>
      <c r="W48" s="611">
        <v>47</v>
      </c>
      <c r="X48" s="613"/>
      <c r="Y48" s="613"/>
      <c r="Z48" s="611" t="s">
        <v>12</v>
      </c>
      <c r="AA48" s="611">
        <v>20</v>
      </c>
      <c r="AB48" s="610">
        <v>5467.02</v>
      </c>
    </row>
    <row r="49" spans="1:28" s="610" customFormat="1">
      <c r="A49" s="610" t="s">
        <v>101</v>
      </c>
      <c r="B49" s="610" t="s">
        <v>102</v>
      </c>
      <c r="C49" s="610" t="s">
        <v>324</v>
      </c>
      <c r="D49" s="611">
        <v>124471</v>
      </c>
      <c r="G49" s="611">
        <v>177412392</v>
      </c>
      <c r="I49" s="612">
        <v>8039.58</v>
      </c>
      <c r="J49" s="611">
        <v>75</v>
      </c>
      <c r="K49" s="612">
        <v>0</v>
      </c>
      <c r="L49" s="612">
        <v>0</v>
      </c>
      <c r="M49" s="611">
        <v>0</v>
      </c>
      <c r="N49" s="612"/>
      <c r="O49" s="612">
        <v>0</v>
      </c>
      <c r="P49" s="612">
        <v>8039.58</v>
      </c>
      <c r="Q49" s="612">
        <v>1607.92</v>
      </c>
      <c r="S49" s="612">
        <v>541.86</v>
      </c>
      <c r="T49" s="612">
        <v>5889.8</v>
      </c>
      <c r="U49" s="612">
        <v>0</v>
      </c>
      <c r="V49" s="612">
        <v>0</v>
      </c>
      <c r="W49" s="611">
        <v>48</v>
      </c>
      <c r="X49" s="613"/>
      <c r="Y49" s="613"/>
      <c r="Z49" s="611" t="s">
        <v>12</v>
      </c>
      <c r="AA49" s="611">
        <v>20</v>
      </c>
      <c r="AB49" s="610">
        <v>8039.58</v>
      </c>
    </row>
    <row r="50" spans="1:28" s="610" customFormat="1">
      <c r="D50" s="611"/>
      <c r="G50" s="611"/>
      <c r="I50" s="612"/>
      <c r="J50" s="611"/>
      <c r="K50" s="612"/>
      <c r="L50" s="612"/>
      <c r="M50" s="611"/>
      <c r="N50" s="612"/>
      <c r="O50" s="612"/>
      <c r="P50" s="612"/>
      <c r="Q50" s="612"/>
      <c r="S50" s="612"/>
      <c r="T50" s="612"/>
      <c r="U50" s="612"/>
      <c r="V50" s="612"/>
      <c r="W50" s="611"/>
      <c r="X50" s="613"/>
      <c r="Y50" s="613"/>
      <c r="Z50" s="611"/>
      <c r="AA50" s="611"/>
    </row>
    <row r="51" spans="1:28" s="610" customFormat="1">
      <c r="D51" s="611"/>
      <c r="G51" s="611"/>
      <c r="I51" s="612"/>
      <c r="J51" s="611"/>
      <c r="K51" s="612"/>
      <c r="L51" s="612"/>
      <c r="M51" s="611"/>
      <c r="N51" s="612"/>
      <c r="O51" s="612"/>
      <c r="P51" s="612"/>
      <c r="Q51" s="612"/>
      <c r="S51" s="612"/>
      <c r="T51" s="612"/>
      <c r="U51" s="612"/>
      <c r="V51" s="612"/>
      <c r="W51" s="611"/>
      <c r="X51" s="613"/>
      <c r="Y51" s="613"/>
      <c r="Z51" s="611"/>
      <c r="AA51" s="611"/>
    </row>
    <row r="52" spans="1:28" s="610" customFormat="1">
      <c r="D52" s="611"/>
      <c r="G52" s="611"/>
      <c r="I52" s="612"/>
      <c r="J52" s="611"/>
      <c r="K52" s="612"/>
      <c r="L52" s="612"/>
      <c r="M52" s="611"/>
      <c r="N52" s="612"/>
      <c r="O52" s="612"/>
      <c r="P52" s="612"/>
      <c r="Q52" s="612"/>
      <c r="S52" s="612"/>
      <c r="T52" s="612"/>
      <c r="U52" s="612"/>
      <c r="V52" s="612"/>
      <c r="W52" s="611"/>
      <c r="X52" s="613"/>
      <c r="Y52" s="613"/>
      <c r="Z52" s="611"/>
      <c r="AA52" s="611"/>
    </row>
    <row r="53" spans="1:28" s="610" customFormat="1">
      <c r="D53" s="611"/>
      <c r="G53" s="611"/>
      <c r="I53" s="612"/>
      <c r="J53" s="611"/>
      <c r="K53" s="612"/>
      <c r="L53" s="612"/>
      <c r="M53" s="611"/>
      <c r="N53" s="612"/>
      <c r="O53" s="612"/>
      <c r="P53" s="612"/>
      <c r="Q53" s="612"/>
      <c r="S53" s="612"/>
      <c r="T53" s="612"/>
      <c r="U53" s="612"/>
      <c r="V53" s="612"/>
      <c r="W53" s="611"/>
      <c r="X53" s="613"/>
      <c r="Y53" s="613"/>
      <c r="Z53" s="611"/>
      <c r="AA53" s="611"/>
    </row>
    <row r="54" spans="1:28" s="610" customFormat="1">
      <c r="D54" s="611"/>
      <c r="G54" s="611"/>
      <c r="I54" s="612"/>
      <c r="J54" s="611"/>
      <c r="K54" s="612"/>
      <c r="L54" s="612"/>
      <c r="M54" s="611"/>
      <c r="N54" s="612"/>
      <c r="O54" s="612"/>
      <c r="P54" s="612"/>
      <c r="Q54" s="612"/>
      <c r="S54" s="612"/>
      <c r="T54" s="612"/>
      <c r="U54" s="612"/>
      <c r="V54" s="612"/>
      <c r="W54" s="611"/>
      <c r="X54" s="613"/>
      <c r="Y54" s="613"/>
      <c r="Z54" s="611"/>
      <c r="AA54" s="611"/>
    </row>
    <row r="55" spans="1:28" s="610" customFormat="1">
      <c r="D55" s="611"/>
      <c r="G55" s="611"/>
      <c r="I55" s="612"/>
      <c r="J55" s="611"/>
      <c r="K55" s="612"/>
      <c r="L55" s="612"/>
      <c r="M55" s="611"/>
      <c r="N55" s="612"/>
      <c r="O55" s="612"/>
      <c r="P55" s="612"/>
      <c r="Q55" s="612"/>
      <c r="S55" s="612"/>
      <c r="T55" s="612"/>
      <c r="U55" s="612"/>
      <c r="V55" s="612"/>
      <c r="W55" s="611"/>
      <c r="X55" s="613"/>
      <c r="Y55" s="613"/>
      <c r="Z55" s="611"/>
      <c r="AA55" s="611"/>
    </row>
    <row r="56" spans="1:28" s="610" customFormat="1">
      <c r="D56" s="611"/>
      <c r="G56" s="611"/>
      <c r="I56" s="612"/>
      <c r="J56" s="611"/>
      <c r="K56" s="612"/>
      <c r="L56" s="612"/>
      <c r="M56" s="611"/>
      <c r="N56" s="612"/>
      <c r="O56" s="612"/>
      <c r="P56" s="612"/>
      <c r="Q56" s="612"/>
      <c r="S56" s="612"/>
      <c r="T56" s="612"/>
      <c r="U56" s="612"/>
      <c r="V56" s="612"/>
      <c r="W56" s="611"/>
      <c r="X56" s="613"/>
      <c r="Y56" s="613"/>
      <c r="Z56" s="611"/>
      <c r="AA56" s="611"/>
    </row>
    <row r="57" spans="1:28" s="610" customFormat="1">
      <c r="D57" s="611"/>
      <c r="G57" s="611"/>
      <c r="I57" s="612"/>
      <c r="J57" s="611"/>
      <c r="K57" s="612"/>
      <c r="L57" s="612"/>
      <c r="M57" s="611"/>
      <c r="N57" s="612"/>
      <c r="O57" s="612"/>
      <c r="P57" s="612"/>
      <c r="Q57" s="612"/>
      <c r="S57" s="612"/>
      <c r="T57" s="612"/>
      <c r="U57" s="612"/>
      <c r="V57" s="612"/>
      <c r="W57" s="611"/>
      <c r="X57" s="613"/>
      <c r="Y57" s="613"/>
      <c r="Z57" s="611"/>
      <c r="AA57" s="611"/>
    </row>
    <row r="58" spans="1:28" s="610" customFormat="1">
      <c r="D58" s="611"/>
      <c r="G58" s="611"/>
      <c r="I58" s="612"/>
      <c r="J58" s="611"/>
      <c r="K58" s="612"/>
      <c r="L58" s="612"/>
      <c r="M58" s="611"/>
      <c r="N58" s="612"/>
      <c r="O58" s="612"/>
      <c r="P58" s="612"/>
      <c r="Q58" s="612"/>
      <c r="S58" s="612"/>
      <c r="T58" s="612"/>
      <c r="U58" s="612"/>
      <c r="V58" s="612"/>
      <c r="W58" s="611"/>
      <c r="X58" s="613"/>
      <c r="Y58" s="613"/>
      <c r="Z58" s="611"/>
      <c r="AA58" s="611"/>
    </row>
    <row r="59" spans="1:28" s="610" customFormat="1">
      <c r="D59" s="611"/>
      <c r="G59" s="611"/>
      <c r="I59" s="612"/>
      <c r="J59" s="611"/>
      <c r="K59" s="612"/>
      <c r="L59" s="612"/>
      <c r="M59" s="611"/>
      <c r="N59" s="612"/>
      <c r="O59" s="612"/>
      <c r="P59" s="612"/>
      <c r="Q59" s="612"/>
      <c r="S59" s="612"/>
      <c r="T59" s="612"/>
      <c r="U59" s="612"/>
      <c r="V59" s="612"/>
      <c r="W59" s="611"/>
      <c r="X59" s="613"/>
      <c r="Y59" s="613"/>
      <c r="Z59" s="611"/>
      <c r="AA59" s="611"/>
    </row>
    <row r="60" spans="1:28" s="610" customFormat="1">
      <c r="D60" s="611"/>
      <c r="G60" s="611"/>
      <c r="I60" s="612"/>
      <c r="J60" s="611"/>
      <c r="K60" s="612"/>
      <c r="L60" s="612"/>
      <c r="M60" s="611"/>
      <c r="N60" s="612"/>
      <c r="O60" s="612"/>
      <c r="P60" s="612"/>
      <c r="Q60" s="612"/>
      <c r="S60" s="612"/>
      <c r="T60" s="612"/>
      <c r="U60" s="612"/>
      <c r="V60" s="612"/>
      <c r="W60" s="611"/>
      <c r="X60" s="613"/>
      <c r="Y60" s="613"/>
      <c r="Z60" s="611"/>
      <c r="AA60" s="611"/>
    </row>
    <row r="61" spans="1:28" s="610" customFormat="1">
      <c r="D61" s="611"/>
      <c r="G61" s="611"/>
      <c r="I61" s="612"/>
      <c r="J61" s="611"/>
      <c r="K61" s="612"/>
      <c r="L61" s="612"/>
      <c r="M61" s="611"/>
      <c r="N61" s="612"/>
      <c r="O61" s="612"/>
      <c r="P61" s="612"/>
      <c r="Q61" s="612"/>
      <c r="S61" s="612"/>
      <c r="T61" s="612"/>
      <c r="U61" s="612"/>
      <c r="V61" s="612"/>
      <c r="W61" s="611"/>
      <c r="X61" s="613"/>
      <c r="Y61" s="613"/>
      <c r="Z61" s="611"/>
      <c r="AA61" s="611"/>
    </row>
    <row r="62" spans="1:28" s="610" customFormat="1">
      <c r="D62" s="611"/>
      <c r="G62" s="611"/>
      <c r="I62" s="612"/>
      <c r="J62" s="611"/>
      <c r="K62" s="612"/>
      <c r="L62" s="612"/>
      <c r="M62" s="611"/>
      <c r="N62" s="612"/>
      <c r="O62" s="612"/>
      <c r="P62" s="612"/>
      <c r="Q62" s="612"/>
      <c r="S62" s="612"/>
      <c r="T62" s="612"/>
      <c r="U62" s="612"/>
      <c r="V62" s="612"/>
      <c r="W62" s="611"/>
      <c r="X62" s="613"/>
      <c r="Y62" s="613"/>
      <c r="Z62" s="611"/>
      <c r="AA62" s="611"/>
    </row>
    <row r="63" spans="1:28" s="610" customFormat="1">
      <c r="D63" s="611"/>
      <c r="G63" s="611"/>
      <c r="I63" s="612"/>
      <c r="J63" s="611"/>
      <c r="K63" s="612"/>
      <c r="L63" s="612"/>
      <c r="M63" s="611"/>
      <c r="N63" s="612"/>
      <c r="O63" s="612"/>
      <c r="P63" s="612"/>
      <c r="Q63" s="612"/>
      <c r="S63" s="612"/>
      <c r="T63" s="612"/>
      <c r="U63" s="612"/>
      <c r="V63" s="612"/>
      <c r="W63" s="611"/>
      <c r="X63" s="613"/>
      <c r="Y63" s="613"/>
      <c r="Z63" s="611"/>
      <c r="AA63" s="611"/>
    </row>
    <row r="64" spans="1:28" s="610" customFormat="1">
      <c r="D64" s="611"/>
      <c r="G64" s="611"/>
      <c r="I64" s="612"/>
      <c r="J64" s="611"/>
      <c r="K64" s="612"/>
      <c r="L64" s="612"/>
      <c r="M64" s="611"/>
      <c r="N64" s="612"/>
      <c r="O64" s="612"/>
      <c r="P64" s="612"/>
      <c r="Q64" s="612"/>
      <c r="S64" s="612"/>
      <c r="T64" s="612"/>
      <c r="U64" s="612"/>
      <c r="V64" s="612"/>
      <c r="W64" s="611"/>
      <c r="X64" s="613"/>
      <c r="Y64" s="613"/>
      <c r="Z64" s="611"/>
      <c r="AA64" s="611"/>
    </row>
    <row r="65" spans="4:27" s="610" customFormat="1">
      <c r="D65" s="611"/>
      <c r="G65" s="611"/>
      <c r="I65" s="612"/>
      <c r="J65" s="611"/>
      <c r="K65" s="612"/>
      <c r="L65" s="612"/>
      <c r="M65" s="611"/>
      <c r="N65" s="612"/>
      <c r="O65" s="612"/>
      <c r="P65" s="612"/>
      <c r="Q65" s="612"/>
      <c r="S65" s="612"/>
      <c r="T65" s="612"/>
      <c r="U65" s="612"/>
      <c r="V65" s="612"/>
      <c r="W65" s="611"/>
      <c r="X65" s="613"/>
      <c r="Y65" s="613"/>
      <c r="Z65" s="611"/>
      <c r="AA65" s="611"/>
    </row>
    <row r="66" spans="4:27" s="610" customFormat="1">
      <c r="D66" s="611"/>
      <c r="G66" s="611"/>
      <c r="I66" s="612"/>
      <c r="J66" s="611"/>
      <c r="K66" s="612"/>
      <c r="L66" s="612"/>
      <c r="M66" s="611"/>
      <c r="N66" s="612"/>
      <c r="O66" s="612"/>
      <c r="P66" s="612"/>
      <c r="Q66" s="612"/>
      <c r="S66" s="612"/>
      <c r="T66" s="612"/>
      <c r="U66" s="612"/>
      <c r="V66" s="612"/>
      <c r="W66" s="611"/>
      <c r="X66" s="613"/>
      <c r="Y66" s="613"/>
      <c r="Z66" s="611"/>
      <c r="AA66" s="611"/>
    </row>
    <row r="67" spans="4:27" s="610" customFormat="1">
      <c r="D67" s="611"/>
      <c r="G67" s="611"/>
      <c r="I67" s="612"/>
      <c r="J67" s="611"/>
      <c r="K67" s="612"/>
      <c r="L67" s="612"/>
      <c r="M67" s="611"/>
      <c r="N67" s="612"/>
      <c r="O67" s="612"/>
      <c r="P67" s="612"/>
      <c r="Q67" s="612"/>
      <c r="S67" s="612"/>
      <c r="T67" s="612"/>
      <c r="U67" s="612"/>
      <c r="V67" s="612"/>
      <c r="W67" s="611"/>
      <c r="X67" s="613"/>
      <c r="Y67" s="613"/>
      <c r="Z67" s="611"/>
      <c r="AA67" s="611"/>
    </row>
    <row r="68" spans="4:27" s="610" customFormat="1">
      <c r="D68" s="611"/>
      <c r="G68" s="611"/>
      <c r="I68" s="612"/>
      <c r="J68" s="611"/>
      <c r="K68" s="612"/>
      <c r="L68" s="612"/>
      <c r="M68" s="611"/>
      <c r="N68" s="612"/>
      <c r="O68" s="612"/>
      <c r="P68" s="612"/>
      <c r="Q68" s="612"/>
      <c r="S68" s="612"/>
      <c r="T68" s="612"/>
      <c r="U68" s="612"/>
      <c r="V68" s="612"/>
      <c r="W68" s="611"/>
      <c r="X68" s="613"/>
      <c r="Y68" s="613"/>
      <c r="Z68" s="611"/>
      <c r="AA68" s="611"/>
    </row>
    <row r="69" spans="4:27" s="610" customFormat="1">
      <c r="D69" s="611"/>
      <c r="G69" s="611"/>
      <c r="I69" s="612"/>
      <c r="J69" s="611"/>
      <c r="K69" s="612"/>
      <c r="L69" s="612"/>
      <c r="M69" s="611"/>
      <c r="N69" s="612"/>
      <c r="O69" s="612"/>
      <c r="P69" s="612"/>
      <c r="Q69" s="612"/>
      <c r="S69" s="612"/>
      <c r="T69" s="612"/>
      <c r="U69" s="612"/>
      <c r="V69" s="612"/>
      <c r="W69" s="611"/>
      <c r="X69" s="613"/>
      <c r="Y69" s="613"/>
      <c r="Z69" s="611"/>
      <c r="AA69" s="611"/>
    </row>
    <row r="70" spans="4:27" s="610" customFormat="1">
      <c r="D70" s="611"/>
      <c r="G70" s="611"/>
      <c r="I70" s="612"/>
      <c r="J70" s="611"/>
      <c r="K70" s="612"/>
      <c r="L70" s="612"/>
      <c r="M70" s="611"/>
      <c r="N70" s="612"/>
      <c r="O70" s="612"/>
      <c r="P70" s="612"/>
      <c r="Q70" s="612"/>
      <c r="S70" s="612"/>
      <c r="T70" s="612"/>
      <c r="U70" s="612"/>
      <c r="V70" s="612"/>
      <c r="W70" s="611"/>
      <c r="X70" s="613"/>
      <c r="Y70" s="613"/>
      <c r="Z70" s="611"/>
      <c r="AA70" s="611"/>
    </row>
    <row r="71" spans="4:27" s="610" customFormat="1">
      <c r="D71" s="611"/>
      <c r="G71" s="611"/>
      <c r="I71" s="612"/>
      <c r="J71" s="611"/>
      <c r="K71" s="612"/>
      <c r="L71" s="612"/>
      <c r="M71" s="611"/>
      <c r="N71" s="612"/>
      <c r="O71" s="612"/>
      <c r="P71" s="612"/>
      <c r="Q71" s="612"/>
      <c r="S71" s="612"/>
      <c r="T71" s="612"/>
      <c r="U71" s="612"/>
      <c r="V71" s="612"/>
      <c r="W71" s="611"/>
      <c r="X71" s="613"/>
      <c r="Y71" s="613"/>
      <c r="Z71" s="611"/>
      <c r="AA71" s="611"/>
    </row>
    <row r="72" spans="4:27" s="610" customFormat="1">
      <c r="D72" s="611"/>
      <c r="G72" s="611"/>
      <c r="I72" s="612"/>
      <c r="J72" s="611"/>
      <c r="K72" s="612"/>
      <c r="L72" s="612"/>
      <c r="M72" s="611"/>
      <c r="N72" s="612"/>
      <c r="O72" s="612"/>
      <c r="P72" s="612"/>
      <c r="Q72" s="612"/>
      <c r="S72" s="612"/>
      <c r="T72" s="612"/>
      <c r="U72" s="612"/>
      <c r="V72" s="612"/>
      <c r="W72" s="611"/>
      <c r="X72" s="613"/>
      <c r="Y72" s="613"/>
      <c r="Z72" s="611"/>
      <c r="AA72" s="611"/>
    </row>
    <row r="73" spans="4:27" s="610" customFormat="1">
      <c r="D73" s="611"/>
      <c r="G73" s="611"/>
      <c r="I73" s="612"/>
      <c r="J73" s="611"/>
      <c r="K73" s="612"/>
      <c r="L73" s="612"/>
      <c r="M73" s="611"/>
      <c r="N73" s="612"/>
      <c r="O73" s="612"/>
      <c r="P73" s="612"/>
      <c r="Q73" s="612"/>
      <c r="S73" s="612"/>
      <c r="T73" s="612"/>
      <c r="U73" s="612"/>
      <c r="V73" s="612"/>
      <c r="W73" s="611"/>
      <c r="X73" s="613"/>
      <c r="Y73" s="613"/>
      <c r="Z73" s="611"/>
      <c r="AA73" s="611"/>
    </row>
    <row r="74" spans="4:27" s="610" customFormat="1">
      <c r="D74" s="611"/>
      <c r="G74" s="611"/>
      <c r="I74" s="612"/>
      <c r="J74" s="611"/>
      <c r="K74" s="612"/>
      <c r="L74" s="612"/>
      <c r="M74" s="611"/>
      <c r="N74" s="612"/>
      <c r="O74" s="612"/>
      <c r="P74" s="612"/>
      <c r="Q74" s="612"/>
      <c r="S74" s="612"/>
      <c r="T74" s="612"/>
      <c r="U74" s="612"/>
      <c r="V74" s="612"/>
      <c r="W74" s="611"/>
      <c r="X74" s="613"/>
      <c r="Y74" s="613"/>
      <c r="Z74" s="611"/>
      <c r="AA74" s="611"/>
    </row>
    <row r="75" spans="4:27" s="610" customFormat="1">
      <c r="D75" s="611"/>
      <c r="G75" s="611"/>
      <c r="I75" s="612"/>
      <c r="J75" s="611"/>
      <c r="K75" s="612"/>
      <c r="L75" s="612"/>
      <c r="M75" s="611"/>
      <c r="N75" s="612"/>
      <c r="O75" s="612"/>
      <c r="P75" s="612"/>
      <c r="Q75" s="612"/>
      <c r="S75" s="612"/>
      <c r="T75" s="612"/>
      <c r="U75" s="612"/>
      <c r="V75" s="612"/>
      <c r="W75" s="611"/>
      <c r="X75" s="613"/>
      <c r="Y75" s="613"/>
      <c r="Z75" s="611"/>
      <c r="AA75" s="611"/>
    </row>
    <row r="76" spans="4:27" s="610" customFormat="1">
      <c r="D76" s="611"/>
      <c r="G76" s="611"/>
      <c r="I76" s="612"/>
      <c r="J76" s="611"/>
      <c r="K76" s="612"/>
      <c r="L76" s="612"/>
      <c r="M76" s="611"/>
      <c r="N76" s="612"/>
      <c r="O76" s="612"/>
      <c r="P76" s="612"/>
      <c r="Q76" s="612"/>
      <c r="S76" s="612"/>
      <c r="T76" s="612"/>
      <c r="U76" s="612"/>
      <c r="V76" s="612"/>
      <c r="W76" s="611"/>
      <c r="X76" s="613"/>
      <c r="Y76" s="613"/>
      <c r="Z76" s="611"/>
      <c r="AA76" s="611"/>
    </row>
    <row r="77" spans="4:27" s="610" customFormat="1">
      <c r="D77" s="611"/>
      <c r="G77" s="611"/>
      <c r="I77" s="612"/>
      <c r="J77" s="611"/>
      <c r="K77" s="612"/>
      <c r="L77" s="612"/>
      <c r="M77" s="611"/>
      <c r="N77" s="612"/>
      <c r="O77" s="612"/>
      <c r="P77" s="612"/>
      <c r="Q77" s="612"/>
      <c r="S77" s="612"/>
      <c r="T77" s="612"/>
      <c r="U77" s="612"/>
      <c r="V77" s="612"/>
      <c r="W77" s="611"/>
      <c r="X77" s="613"/>
      <c r="Y77" s="613"/>
      <c r="Z77" s="611"/>
      <c r="AA77" s="611"/>
    </row>
    <row r="78" spans="4:27" s="610" customFormat="1">
      <c r="D78" s="611"/>
      <c r="G78" s="611"/>
      <c r="I78" s="612"/>
      <c r="J78" s="611"/>
      <c r="K78" s="612"/>
      <c r="L78" s="612"/>
      <c r="M78" s="611"/>
      <c r="N78" s="612"/>
      <c r="O78" s="612"/>
      <c r="P78" s="612"/>
      <c r="Q78" s="612"/>
      <c r="S78" s="612"/>
      <c r="T78" s="612"/>
      <c r="U78" s="612"/>
      <c r="V78" s="612"/>
      <c r="W78" s="611"/>
      <c r="X78" s="613"/>
      <c r="Y78" s="613"/>
      <c r="Z78" s="611"/>
      <c r="AA78" s="611"/>
    </row>
    <row r="79" spans="4:27" s="610" customFormat="1">
      <c r="D79" s="611"/>
      <c r="G79" s="611"/>
      <c r="I79" s="612"/>
      <c r="J79" s="611"/>
      <c r="K79" s="612"/>
      <c r="L79" s="612"/>
      <c r="M79" s="611"/>
      <c r="N79" s="612"/>
      <c r="O79" s="612"/>
      <c r="P79" s="612"/>
      <c r="Q79" s="612"/>
      <c r="S79" s="612"/>
      <c r="T79" s="612"/>
      <c r="U79" s="612"/>
      <c r="V79" s="612"/>
      <c r="W79" s="611"/>
      <c r="X79" s="613"/>
      <c r="Y79" s="613"/>
      <c r="Z79" s="611"/>
      <c r="AA79" s="611"/>
    </row>
    <row r="80" spans="4:27" s="610" customFormat="1">
      <c r="D80" s="611"/>
      <c r="G80" s="611"/>
      <c r="I80" s="612"/>
      <c r="J80" s="611"/>
      <c r="K80" s="612"/>
      <c r="L80" s="612"/>
      <c r="M80" s="611"/>
      <c r="N80" s="612"/>
      <c r="O80" s="612"/>
      <c r="P80" s="612"/>
      <c r="Q80" s="612"/>
      <c r="S80" s="612"/>
      <c r="T80" s="612"/>
      <c r="U80" s="612"/>
      <c r="V80" s="612"/>
      <c r="W80" s="611"/>
      <c r="X80" s="613"/>
      <c r="Y80" s="613"/>
      <c r="Z80" s="611"/>
      <c r="AA80" s="611"/>
    </row>
    <row r="81" spans="4:27" s="610" customFormat="1">
      <c r="D81" s="611"/>
      <c r="G81" s="611"/>
      <c r="I81" s="612"/>
      <c r="J81" s="611"/>
      <c r="K81" s="612"/>
      <c r="L81" s="612"/>
      <c r="M81" s="611"/>
      <c r="N81" s="612"/>
      <c r="O81" s="612"/>
      <c r="P81" s="612"/>
      <c r="Q81" s="612"/>
      <c r="S81" s="612"/>
      <c r="T81" s="612"/>
      <c r="U81" s="612"/>
      <c r="V81" s="612"/>
      <c r="W81" s="611"/>
      <c r="X81" s="613"/>
      <c r="Y81" s="613"/>
      <c r="Z81" s="611"/>
      <c r="AA81" s="611"/>
    </row>
    <row r="82" spans="4:27" s="610" customFormat="1">
      <c r="D82" s="611"/>
      <c r="G82" s="611"/>
      <c r="I82" s="612"/>
      <c r="J82" s="611"/>
      <c r="K82" s="612"/>
      <c r="L82" s="612"/>
      <c r="M82" s="611"/>
      <c r="N82" s="612"/>
      <c r="O82" s="612"/>
      <c r="P82" s="612"/>
      <c r="Q82" s="612"/>
      <c r="S82" s="612"/>
      <c r="T82" s="612"/>
      <c r="U82" s="612"/>
      <c r="V82" s="612"/>
      <c r="W82" s="611"/>
      <c r="X82" s="613"/>
      <c r="Y82" s="613"/>
      <c r="Z82" s="611"/>
      <c r="AA82" s="611"/>
    </row>
    <row r="83" spans="4:27" s="610" customFormat="1">
      <c r="D83" s="611"/>
      <c r="G83" s="611"/>
      <c r="I83" s="612"/>
      <c r="J83" s="611"/>
      <c r="K83" s="612"/>
      <c r="L83" s="612"/>
      <c r="M83" s="611"/>
      <c r="N83" s="612"/>
      <c r="O83" s="612"/>
      <c r="P83" s="612"/>
      <c r="Q83" s="612"/>
      <c r="S83" s="612"/>
      <c r="T83" s="612"/>
      <c r="U83" s="612"/>
      <c r="V83" s="612"/>
      <c r="W83" s="611"/>
      <c r="X83" s="613"/>
      <c r="Y83" s="613"/>
      <c r="Z83" s="611"/>
      <c r="AA83" s="611"/>
    </row>
    <row r="84" spans="4:27" s="610" customFormat="1">
      <c r="D84" s="611"/>
      <c r="G84" s="611"/>
      <c r="I84" s="612"/>
      <c r="J84" s="611"/>
      <c r="K84" s="612"/>
      <c r="L84" s="612"/>
      <c r="M84" s="611"/>
      <c r="N84" s="612"/>
      <c r="O84" s="612"/>
      <c r="P84" s="612"/>
      <c r="Q84" s="612"/>
      <c r="S84" s="612"/>
      <c r="T84" s="612"/>
      <c r="U84" s="612"/>
      <c r="V84" s="612"/>
      <c r="W84" s="611"/>
      <c r="X84" s="613"/>
      <c r="Y84" s="613"/>
      <c r="Z84" s="611"/>
      <c r="AA84" s="611"/>
    </row>
    <row r="85" spans="4:27" s="610" customFormat="1">
      <c r="D85" s="611"/>
      <c r="G85" s="611"/>
      <c r="I85" s="612"/>
      <c r="J85" s="611"/>
      <c r="K85" s="612"/>
      <c r="L85" s="612"/>
      <c r="M85" s="611"/>
      <c r="N85" s="612"/>
      <c r="O85" s="612"/>
      <c r="P85" s="612"/>
      <c r="Q85" s="612"/>
      <c r="S85" s="612"/>
      <c r="T85" s="612"/>
      <c r="U85" s="612"/>
      <c r="V85" s="612"/>
      <c r="W85" s="611"/>
      <c r="X85" s="613"/>
      <c r="Y85" s="613"/>
      <c r="Z85" s="611"/>
      <c r="AA85" s="611"/>
    </row>
    <row r="86" spans="4:27" s="610" customFormat="1">
      <c r="D86" s="611"/>
      <c r="G86" s="611"/>
      <c r="I86" s="612"/>
      <c r="J86" s="611"/>
      <c r="K86" s="612"/>
      <c r="L86" s="612"/>
      <c r="M86" s="611"/>
      <c r="N86" s="612"/>
      <c r="O86" s="612"/>
      <c r="P86" s="612"/>
      <c r="Q86" s="612"/>
      <c r="S86" s="612"/>
      <c r="T86" s="612"/>
      <c r="U86" s="612"/>
      <c r="V86" s="612"/>
      <c r="W86" s="611"/>
      <c r="X86" s="613"/>
      <c r="Y86" s="613"/>
      <c r="Z86" s="611"/>
      <c r="AA86" s="611"/>
    </row>
    <row r="87" spans="4:27" s="610" customFormat="1">
      <c r="D87" s="611"/>
      <c r="G87" s="611"/>
      <c r="I87" s="612"/>
      <c r="J87" s="611"/>
      <c r="K87" s="612"/>
      <c r="L87" s="612"/>
      <c r="M87" s="611"/>
      <c r="N87" s="612"/>
      <c r="O87" s="612"/>
      <c r="P87" s="612"/>
      <c r="Q87" s="612"/>
      <c r="S87" s="612"/>
      <c r="T87" s="612"/>
      <c r="U87" s="612"/>
      <c r="V87" s="612"/>
      <c r="W87" s="611"/>
      <c r="X87" s="613"/>
      <c r="Y87" s="613"/>
      <c r="Z87" s="611"/>
      <c r="AA87" s="611"/>
    </row>
    <row r="88" spans="4:27" s="610" customFormat="1">
      <c r="D88" s="611"/>
      <c r="G88" s="611"/>
      <c r="I88" s="612"/>
      <c r="J88" s="611"/>
      <c r="K88" s="612"/>
      <c r="L88" s="612"/>
      <c r="M88" s="611"/>
      <c r="N88" s="612"/>
      <c r="O88" s="612"/>
      <c r="P88" s="612"/>
      <c r="Q88" s="612"/>
      <c r="S88" s="612"/>
      <c r="T88" s="612"/>
      <c r="U88" s="612"/>
      <c r="V88" s="612"/>
      <c r="W88" s="611"/>
      <c r="X88" s="613"/>
      <c r="Y88" s="613"/>
      <c r="Z88" s="611"/>
      <c r="AA88" s="611"/>
    </row>
    <row r="89" spans="4:27" s="610" customFormat="1">
      <c r="D89" s="611"/>
      <c r="G89" s="611"/>
      <c r="I89" s="612"/>
      <c r="J89" s="611"/>
      <c r="K89" s="612"/>
      <c r="L89" s="612"/>
      <c r="M89" s="611"/>
      <c r="N89" s="612"/>
      <c r="O89" s="612"/>
      <c r="P89" s="612"/>
      <c r="Q89" s="612"/>
      <c r="S89" s="612"/>
      <c r="T89" s="612"/>
      <c r="U89" s="612"/>
      <c r="V89" s="612"/>
      <c r="W89" s="611"/>
      <c r="X89" s="613"/>
      <c r="Y89" s="613"/>
      <c r="Z89" s="611"/>
      <c r="AA89" s="611"/>
    </row>
    <row r="90" spans="4:27" s="610" customFormat="1">
      <c r="D90" s="611"/>
      <c r="G90" s="611"/>
      <c r="I90" s="612"/>
      <c r="J90" s="611"/>
      <c r="K90" s="612"/>
      <c r="L90" s="612"/>
      <c r="M90" s="611"/>
      <c r="N90" s="612"/>
      <c r="O90" s="612"/>
      <c r="P90" s="612"/>
      <c r="Q90" s="612"/>
      <c r="S90" s="612"/>
      <c r="T90" s="612"/>
      <c r="U90" s="612"/>
      <c r="V90" s="612"/>
      <c r="W90" s="611"/>
      <c r="X90" s="613"/>
      <c r="Y90" s="613"/>
      <c r="Z90" s="611"/>
      <c r="AA90" s="611"/>
    </row>
    <row r="91" spans="4:27" s="610" customFormat="1">
      <c r="D91" s="611"/>
      <c r="G91" s="611"/>
      <c r="I91" s="612"/>
      <c r="J91" s="611"/>
      <c r="K91" s="612"/>
      <c r="L91" s="612"/>
      <c r="M91" s="611"/>
      <c r="N91" s="612"/>
      <c r="O91" s="612"/>
      <c r="P91" s="612"/>
      <c r="Q91" s="612"/>
      <c r="S91" s="612"/>
      <c r="T91" s="612"/>
      <c r="U91" s="612"/>
      <c r="V91" s="612"/>
      <c r="W91" s="611"/>
      <c r="X91" s="613"/>
      <c r="Y91" s="613"/>
      <c r="Z91" s="611"/>
      <c r="AA91" s="611"/>
    </row>
    <row r="92" spans="4:27" s="610" customFormat="1">
      <c r="D92" s="611"/>
      <c r="G92" s="611"/>
      <c r="I92" s="612"/>
      <c r="J92" s="611"/>
      <c r="K92" s="612"/>
      <c r="L92" s="612"/>
      <c r="M92" s="611"/>
      <c r="N92" s="612"/>
      <c r="O92" s="612"/>
      <c r="P92" s="612"/>
      <c r="Q92" s="612"/>
      <c r="S92" s="612"/>
      <c r="T92" s="612"/>
      <c r="U92" s="612"/>
      <c r="V92" s="612"/>
      <c r="W92" s="611"/>
      <c r="X92" s="613"/>
      <c r="Y92" s="613"/>
      <c r="Z92" s="611"/>
      <c r="AA92" s="611"/>
    </row>
    <row r="93" spans="4:27" s="610" customFormat="1">
      <c r="D93" s="611"/>
      <c r="G93" s="611"/>
      <c r="I93" s="612"/>
      <c r="J93" s="611"/>
      <c r="K93" s="612"/>
      <c r="L93" s="612"/>
      <c r="M93" s="611"/>
      <c r="N93" s="612"/>
      <c r="O93" s="612"/>
      <c r="P93" s="612"/>
      <c r="Q93" s="612"/>
      <c r="S93" s="612"/>
      <c r="T93" s="612"/>
      <c r="U93" s="612"/>
      <c r="V93" s="612"/>
      <c r="W93" s="611"/>
      <c r="X93" s="613"/>
      <c r="Y93" s="613"/>
      <c r="Z93" s="611"/>
      <c r="AA93" s="611"/>
    </row>
    <row r="94" spans="4:27" s="610" customFormat="1">
      <c r="D94" s="611"/>
      <c r="G94" s="611"/>
      <c r="I94" s="612"/>
      <c r="J94" s="611"/>
      <c r="K94" s="612"/>
      <c r="L94" s="612"/>
      <c r="M94" s="611"/>
      <c r="N94" s="612"/>
      <c r="O94" s="612"/>
      <c r="P94" s="612"/>
      <c r="Q94" s="612"/>
      <c r="S94" s="612"/>
      <c r="T94" s="612"/>
      <c r="U94" s="612"/>
      <c r="V94" s="612"/>
      <c r="W94" s="611"/>
      <c r="X94" s="613"/>
      <c r="Y94" s="613"/>
      <c r="Z94" s="611"/>
      <c r="AA94" s="611"/>
    </row>
    <row r="95" spans="4:27" s="610" customFormat="1">
      <c r="D95" s="611"/>
      <c r="G95" s="611"/>
      <c r="I95" s="612"/>
      <c r="J95" s="611"/>
      <c r="K95" s="612"/>
      <c r="L95" s="612"/>
      <c r="M95" s="611"/>
      <c r="N95" s="612"/>
      <c r="O95" s="612"/>
      <c r="P95" s="612"/>
      <c r="Q95" s="612"/>
      <c r="S95" s="612"/>
      <c r="T95" s="612"/>
      <c r="U95" s="612"/>
      <c r="V95" s="612"/>
      <c r="W95" s="611"/>
      <c r="X95" s="613"/>
      <c r="Y95" s="613"/>
      <c r="Z95" s="611"/>
      <c r="AA95" s="611"/>
    </row>
    <row r="96" spans="4:27" s="610" customFormat="1">
      <c r="D96" s="611"/>
      <c r="G96" s="611"/>
      <c r="I96" s="612"/>
      <c r="J96" s="611"/>
      <c r="K96" s="612"/>
      <c r="L96" s="612"/>
      <c r="M96" s="611"/>
      <c r="N96" s="612"/>
      <c r="O96" s="612"/>
      <c r="P96" s="612"/>
      <c r="Q96" s="612"/>
      <c r="S96" s="612"/>
      <c r="T96" s="612"/>
      <c r="U96" s="612"/>
      <c r="V96" s="612"/>
      <c r="W96" s="611"/>
      <c r="X96" s="613"/>
      <c r="Y96" s="613"/>
      <c r="Z96" s="611"/>
      <c r="AA96" s="611"/>
    </row>
    <row r="97" spans="4:27" s="610" customFormat="1">
      <c r="D97" s="611"/>
      <c r="G97" s="611"/>
      <c r="I97" s="612"/>
      <c r="J97" s="611"/>
      <c r="K97" s="612"/>
      <c r="L97" s="612"/>
      <c r="M97" s="611"/>
      <c r="N97" s="612"/>
      <c r="O97" s="612"/>
      <c r="P97" s="612"/>
      <c r="Q97" s="612"/>
      <c r="S97" s="612"/>
      <c r="T97" s="612"/>
      <c r="U97" s="612"/>
      <c r="V97" s="612"/>
      <c r="W97" s="611"/>
      <c r="X97" s="613"/>
      <c r="Y97" s="613"/>
      <c r="Z97" s="611"/>
      <c r="AA97" s="611"/>
    </row>
    <row r="98" spans="4:27" s="610" customFormat="1">
      <c r="D98" s="611"/>
      <c r="G98" s="611"/>
      <c r="I98" s="612"/>
      <c r="J98" s="611"/>
      <c r="K98" s="612"/>
      <c r="L98" s="612"/>
      <c r="M98" s="611"/>
      <c r="N98" s="612"/>
      <c r="O98" s="612"/>
      <c r="P98" s="612"/>
      <c r="Q98" s="612"/>
      <c r="S98" s="612"/>
      <c r="T98" s="612"/>
      <c r="U98" s="612"/>
      <c r="V98" s="612"/>
      <c r="W98" s="611"/>
      <c r="X98" s="613"/>
      <c r="Y98" s="613"/>
      <c r="Z98" s="611"/>
      <c r="AA98" s="611"/>
    </row>
    <row r="99" spans="4:27" s="610" customFormat="1">
      <c r="D99" s="611"/>
      <c r="G99" s="611"/>
      <c r="I99" s="612"/>
      <c r="J99" s="611"/>
      <c r="K99" s="612"/>
      <c r="L99" s="612"/>
      <c r="M99" s="611"/>
      <c r="N99" s="612"/>
      <c r="O99" s="612"/>
      <c r="P99" s="612"/>
      <c r="Q99" s="612"/>
      <c r="S99" s="612"/>
      <c r="T99" s="612"/>
      <c r="U99" s="612"/>
      <c r="V99" s="612"/>
      <c r="W99" s="611"/>
      <c r="X99" s="613"/>
      <c r="Y99" s="613"/>
      <c r="Z99" s="611"/>
      <c r="AA99" s="611"/>
    </row>
    <row r="100" spans="4:27" s="610" customFormat="1">
      <c r="D100" s="611"/>
      <c r="G100" s="611"/>
      <c r="I100" s="612"/>
      <c r="J100" s="611"/>
      <c r="K100" s="612"/>
      <c r="L100" s="612"/>
      <c r="M100" s="611"/>
      <c r="N100" s="612"/>
      <c r="O100" s="612"/>
      <c r="P100" s="612"/>
      <c r="Q100" s="612"/>
      <c r="S100" s="612"/>
      <c r="T100" s="612"/>
      <c r="U100" s="612"/>
      <c r="V100" s="612"/>
      <c r="W100" s="611"/>
      <c r="X100" s="613"/>
      <c r="Y100" s="613"/>
      <c r="Z100" s="611"/>
      <c r="AA100" s="611"/>
    </row>
    <row r="101" spans="4:27" s="610" customFormat="1">
      <c r="D101" s="611"/>
      <c r="G101" s="611"/>
      <c r="I101" s="612"/>
      <c r="J101" s="611"/>
      <c r="K101" s="612"/>
      <c r="L101" s="612"/>
      <c r="M101" s="611"/>
      <c r="N101" s="612"/>
      <c r="O101" s="612"/>
      <c r="P101" s="612"/>
      <c r="Q101" s="612"/>
      <c r="S101" s="612"/>
      <c r="T101" s="612"/>
      <c r="U101" s="612"/>
      <c r="V101" s="612"/>
      <c r="W101" s="611"/>
      <c r="X101" s="613"/>
      <c r="Y101" s="613"/>
      <c r="Z101" s="611"/>
      <c r="AA101" s="611"/>
    </row>
    <row r="102" spans="4:27" s="610" customFormat="1">
      <c r="D102" s="611"/>
      <c r="G102" s="611"/>
      <c r="I102" s="612"/>
      <c r="J102" s="611"/>
      <c r="K102" s="612"/>
      <c r="L102" s="612"/>
      <c r="M102" s="611"/>
      <c r="N102" s="612"/>
      <c r="O102" s="612"/>
      <c r="P102" s="612"/>
      <c r="Q102" s="612"/>
      <c r="S102" s="612"/>
      <c r="T102" s="612"/>
      <c r="U102" s="612"/>
      <c r="V102" s="612"/>
      <c r="W102" s="611"/>
      <c r="X102" s="613"/>
      <c r="Y102" s="613"/>
      <c r="Z102" s="611"/>
      <c r="AA102" s="611"/>
    </row>
    <row r="103" spans="4:27" s="610" customFormat="1">
      <c r="D103" s="611"/>
      <c r="G103" s="611"/>
      <c r="I103" s="612"/>
      <c r="J103" s="611"/>
      <c r="K103" s="612"/>
      <c r="L103" s="612"/>
      <c r="M103" s="611"/>
      <c r="N103" s="612"/>
      <c r="O103" s="612"/>
      <c r="P103" s="612"/>
      <c r="Q103" s="612"/>
      <c r="S103" s="612"/>
      <c r="T103" s="612"/>
      <c r="U103" s="612"/>
      <c r="V103" s="612"/>
      <c r="W103" s="611"/>
      <c r="X103" s="613"/>
      <c r="Y103" s="613"/>
      <c r="Z103" s="611"/>
      <c r="AA103" s="611"/>
    </row>
    <row r="104" spans="4:27" s="610" customFormat="1">
      <c r="D104" s="611"/>
      <c r="G104" s="611"/>
      <c r="I104" s="612"/>
      <c r="J104" s="611"/>
      <c r="K104" s="612"/>
      <c r="L104" s="612"/>
      <c r="M104" s="611"/>
      <c r="N104" s="612"/>
      <c r="O104" s="612"/>
      <c r="P104" s="612"/>
      <c r="Q104" s="612"/>
      <c r="S104" s="612"/>
      <c r="T104" s="612"/>
      <c r="U104" s="612"/>
      <c r="V104" s="612"/>
      <c r="W104" s="611"/>
      <c r="X104" s="613"/>
      <c r="Y104" s="613"/>
      <c r="Z104" s="611"/>
      <c r="AA104" s="611"/>
    </row>
    <row r="105" spans="4:27" s="610" customFormat="1">
      <c r="D105" s="611"/>
      <c r="G105" s="611"/>
      <c r="I105" s="612"/>
      <c r="J105" s="611"/>
      <c r="K105" s="612"/>
      <c r="L105" s="612"/>
      <c r="M105" s="611"/>
      <c r="N105" s="612"/>
      <c r="O105" s="612"/>
      <c r="P105" s="612"/>
      <c r="Q105" s="612"/>
      <c r="S105" s="612"/>
      <c r="T105" s="612"/>
      <c r="U105" s="612"/>
      <c r="V105" s="612"/>
      <c r="W105" s="611"/>
      <c r="X105" s="613"/>
      <c r="Y105" s="613"/>
      <c r="Z105" s="611"/>
      <c r="AA105" s="611"/>
    </row>
    <row r="106" spans="4:27" s="610" customFormat="1">
      <c r="D106" s="611"/>
      <c r="G106" s="611"/>
      <c r="I106" s="612"/>
      <c r="J106" s="611"/>
      <c r="K106" s="612"/>
      <c r="L106" s="612"/>
      <c r="M106" s="611"/>
      <c r="N106" s="612"/>
      <c r="O106" s="612"/>
      <c r="P106" s="612"/>
      <c r="Q106" s="612"/>
      <c r="S106" s="612"/>
      <c r="T106" s="612"/>
      <c r="U106" s="612"/>
      <c r="V106" s="612"/>
      <c r="W106" s="611"/>
      <c r="X106" s="613"/>
      <c r="Y106" s="613"/>
      <c r="Z106" s="611"/>
      <c r="AA106" s="611"/>
    </row>
    <row r="107" spans="4:27" s="610" customFormat="1">
      <c r="D107" s="611"/>
      <c r="G107" s="611"/>
      <c r="I107" s="612"/>
      <c r="J107" s="611"/>
      <c r="K107" s="612"/>
      <c r="L107" s="612"/>
      <c r="M107" s="611"/>
      <c r="N107" s="612"/>
      <c r="O107" s="612"/>
      <c r="P107" s="612"/>
      <c r="Q107" s="612"/>
      <c r="S107" s="612"/>
      <c r="T107" s="612"/>
      <c r="U107" s="612"/>
      <c r="V107" s="612"/>
      <c r="W107" s="611"/>
      <c r="X107" s="613"/>
      <c r="Y107" s="613"/>
      <c r="Z107" s="611"/>
      <c r="AA107" s="611"/>
    </row>
    <row r="108" spans="4:27" s="610" customFormat="1">
      <c r="D108" s="611"/>
      <c r="G108" s="611"/>
      <c r="I108" s="612"/>
      <c r="J108" s="611"/>
      <c r="K108" s="612"/>
      <c r="L108" s="612"/>
      <c r="M108" s="611"/>
      <c r="N108" s="612"/>
      <c r="O108" s="612"/>
      <c r="P108" s="612"/>
      <c r="Q108" s="612"/>
      <c r="S108" s="612"/>
      <c r="T108" s="612"/>
      <c r="U108" s="612"/>
      <c r="V108" s="612"/>
      <c r="W108" s="611"/>
      <c r="X108" s="613"/>
      <c r="Y108" s="613"/>
      <c r="Z108" s="611"/>
      <c r="AA108" s="611"/>
    </row>
    <row r="109" spans="4:27" s="610" customFormat="1">
      <c r="D109" s="611"/>
      <c r="G109" s="611"/>
      <c r="I109" s="612"/>
      <c r="J109" s="611"/>
      <c r="K109" s="612"/>
      <c r="L109" s="612"/>
      <c r="M109" s="611"/>
      <c r="N109" s="612"/>
      <c r="O109" s="612"/>
      <c r="P109" s="612"/>
      <c r="Q109" s="612"/>
      <c r="S109" s="612"/>
      <c r="T109" s="612"/>
      <c r="U109" s="612"/>
      <c r="V109" s="612"/>
      <c r="W109" s="611"/>
      <c r="X109" s="613"/>
      <c r="Y109" s="613"/>
      <c r="Z109" s="611"/>
      <c r="AA109" s="611"/>
    </row>
    <row r="110" spans="4:27" s="610" customFormat="1">
      <c r="D110" s="611"/>
      <c r="G110" s="611"/>
      <c r="I110" s="612"/>
      <c r="J110" s="611"/>
      <c r="K110" s="612"/>
      <c r="L110" s="612"/>
      <c r="M110" s="611"/>
      <c r="N110" s="612"/>
      <c r="O110" s="612"/>
      <c r="P110" s="612"/>
      <c r="Q110" s="612"/>
      <c r="S110" s="612"/>
      <c r="T110" s="612"/>
      <c r="U110" s="612"/>
      <c r="V110" s="612"/>
      <c r="W110" s="611"/>
      <c r="X110" s="613"/>
      <c r="Y110" s="613"/>
      <c r="Z110" s="611"/>
      <c r="AA110" s="611"/>
    </row>
    <row r="111" spans="4:27" s="610" customFormat="1">
      <c r="D111" s="611"/>
      <c r="G111" s="611"/>
      <c r="I111" s="612"/>
      <c r="J111" s="611"/>
      <c r="K111" s="612"/>
      <c r="L111" s="612"/>
      <c r="M111" s="611"/>
      <c r="N111" s="612"/>
      <c r="O111" s="612"/>
      <c r="P111" s="612"/>
      <c r="Q111" s="612"/>
      <c r="S111" s="612"/>
      <c r="T111" s="612"/>
      <c r="U111" s="612"/>
      <c r="V111" s="612"/>
      <c r="W111" s="611"/>
      <c r="X111" s="613"/>
      <c r="Y111" s="613"/>
      <c r="Z111" s="611"/>
      <c r="AA111" s="611"/>
    </row>
    <row r="112" spans="4:27" s="610" customFormat="1">
      <c r="D112" s="611"/>
      <c r="G112" s="611"/>
      <c r="I112" s="612"/>
      <c r="J112" s="611"/>
      <c r="K112" s="612"/>
      <c r="L112" s="612"/>
      <c r="M112" s="611"/>
      <c r="N112" s="612"/>
      <c r="O112" s="612"/>
      <c r="P112" s="612"/>
      <c r="Q112" s="612"/>
      <c r="S112" s="612"/>
      <c r="T112" s="612"/>
      <c r="U112" s="612"/>
      <c r="V112" s="612"/>
      <c r="W112" s="611"/>
      <c r="X112" s="613"/>
      <c r="Y112" s="613"/>
      <c r="Z112" s="611"/>
      <c r="AA112" s="611"/>
    </row>
    <row r="113" spans="4:27" s="610" customFormat="1">
      <c r="D113" s="611"/>
      <c r="G113" s="611"/>
      <c r="I113" s="612"/>
      <c r="J113" s="611"/>
      <c r="K113" s="612"/>
      <c r="L113" s="612"/>
      <c r="M113" s="611"/>
      <c r="N113" s="612"/>
      <c r="O113" s="612"/>
      <c r="P113" s="612"/>
      <c r="Q113" s="612"/>
      <c r="S113" s="612"/>
      <c r="T113" s="612"/>
      <c r="U113" s="612"/>
      <c r="V113" s="612"/>
      <c r="W113" s="611"/>
      <c r="X113" s="613"/>
      <c r="Y113" s="613"/>
      <c r="Z113" s="611"/>
      <c r="AA113" s="611"/>
    </row>
    <row r="114" spans="4:27" s="610" customFormat="1">
      <c r="D114" s="611"/>
      <c r="G114" s="611"/>
      <c r="I114" s="612"/>
      <c r="J114" s="611"/>
      <c r="K114" s="612"/>
      <c r="L114" s="612"/>
      <c r="M114" s="611"/>
      <c r="N114" s="612"/>
      <c r="O114" s="612"/>
      <c r="P114" s="612"/>
      <c r="Q114" s="612"/>
      <c r="S114" s="612"/>
      <c r="T114" s="612"/>
      <c r="U114" s="612"/>
      <c r="V114" s="612"/>
      <c r="W114" s="611"/>
      <c r="X114" s="613"/>
      <c r="Y114" s="613"/>
      <c r="Z114" s="611"/>
      <c r="AA114" s="611"/>
    </row>
    <row r="115" spans="4:27" s="610" customFormat="1">
      <c r="D115" s="611"/>
      <c r="G115" s="611"/>
      <c r="I115" s="612"/>
      <c r="J115" s="611"/>
      <c r="K115" s="612"/>
      <c r="L115" s="612"/>
      <c r="M115" s="611"/>
      <c r="N115" s="612"/>
      <c r="O115" s="612"/>
      <c r="P115" s="612"/>
      <c r="Q115" s="612"/>
      <c r="S115" s="612"/>
      <c r="T115" s="612"/>
      <c r="U115" s="612"/>
      <c r="V115" s="612"/>
      <c r="W115" s="611"/>
      <c r="X115" s="613"/>
      <c r="Y115" s="613"/>
      <c r="Z115" s="611"/>
      <c r="AA115" s="611"/>
    </row>
    <row r="116" spans="4:27" s="610" customFormat="1">
      <c r="D116" s="611"/>
      <c r="G116" s="611"/>
      <c r="I116" s="612"/>
      <c r="J116" s="611"/>
      <c r="K116" s="612"/>
      <c r="L116" s="612"/>
      <c r="M116" s="611"/>
      <c r="N116" s="612"/>
      <c r="O116" s="612"/>
      <c r="P116" s="612"/>
      <c r="Q116" s="612"/>
      <c r="S116" s="612"/>
      <c r="T116" s="612"/>
      <c r="U116" s="612"/>
      <c r="V116" s="612"/>
      <c r="W116" s="611"/>
      <c r="X116" s="613"/>
      <c r="Y116" s="613"/>
      <c r="Z116" s="611"/>
      <c r="AA116" s="611"/>
    </row>
    <row r="117" spans="4:27" s="610" customFormat="1">
      <c r="D117" s="611"/>
      <c r="G117" s="611"/>
      <c r="I117" s="612"/>
      <c r="J117" s="611"/>
      <c r="K117" s="612"/>
      <c r="L117" s="612"/>
      <c r="M117" s="611"/>
      <c r="N117" s="612"/>
      <c r="O117" s="612"/>
      <c r="P117" s="612"/>
      <c r="Q117" s="612"/>
      <c r="S117" s="612"/>
      <c r="T117" s="612"/>
      <c r="U117" s="612"/>
      <c r="V117" s="612"/>
      <c r="W117" s="611"/>
      <c r="X117" s="613"/>
      <c r="Y117" s="613"/>
      <c r="Z117" s="611"/>
      <c r="AA117" s="611"/>
    </row>
    <row r="118" spans="4:27" s="610" customFormat="1">
      <c r="D118" s="611"/>
      <c r="G118" s="611"/>
      <c r="I118" s="612"/>
      <c r="J118" s="611"/>
      <c r="K118" s="612"/>
      <c r="L118" s="612"/>
      <c r="M118" s="611"/>
      <c r="N118" s="612"/>
      <c r="O118" s="612"/>
      <c r="P118" s="612"/>
      <c r="Q118" s="612"/>
      <c r="S118" s="612"/>
      <c r="T118" s="612"/>
      <c r="U118" s="612"/>
      <c r="V118" s="612"/>
      <c r="W118" s="611"/>
      <c r="X118" s="613"/>
      <c r="Y118" s="613"/>
      <c r="Z118" s="611"/>
      <c r="AA118" s="611"/>
    </row>
    <row r="119" spans="4:27" s="610" customFormat="1">
      <c r="D119" s="611"/>
      <c r="G119" s="611"/>
      <c r="I119" s="612"/>
      <c r="J119" s="611"/>
      <c r="K119" s="612"/>
      <c r="L119" s="612"/>
      <c r="M119" s="611"/>
      <c r="N119" s="612"/>
      <c r="O119" s="612"/>
      <c r="P119" s="612"/>
      <c r="Q119" s="612"/>
      <c r="S119" s="612"/>
      <c r="T119" s="612"/>
      <c r="U119" s="612"/>
      <c r="V119" s="612"/>
      <c r="W119" s="611"/>
      <c r="X119" s="613"/>
      <c r="Y119" s="613"/>
      <c r="Z119" s="611"/>
      <c r="AA119" s="611"/>
    </row>
    <row r="120" spans="4:27" s="610" customFormat="1">
      <c r="D120" s="611"/>
      <c r="G120" s="611"/>
      <c r="I120" s="612"/>
      <c r="J120" s="611"/>
      <c r="K120" s="612"/>
      <c r="L120" s="612"/>
      <c r="M120" s="611"/>
      <c r="N120" s="612"/>
      <c r="O120" s="612"/>
      <c r="P120" s="612"/>
      <c r="Q120" s="612"/>
      <c r="S120" s="612"/>
      <c r="T120" s="612"/>
      <c r="U120" s="612"/>
      <c r="V120" s="612"/>
      <c r="W120" s="611"/>
      <c r="X120" s="613"/>
      <c r="Y120" s="613"/>
      <c r="Z120" s="611"/>
      <c r="AA120" s="611"/>
    </row>
    <row r="121" spans="4:27" s="610" customFormat="1">
      <c r="D121" s="611"/>
      <c r="G121" s="611"/>
      <c r="I121" s="612"/>
      <c r="J121" s="611"/>
      <c r="K121" s="612"/>
      <c r="L121" s="612"/>
      <c r="M121" s="611"/>
      <c r="N121" s="612"/>
      <c r="O121" s="612"/>
      <c r="P121" s="612"/>
      <c r="Q121" s="612"/>
      <c r="S121" s="612"/>
      <c r="T121" s="612"/>
      <c r="U121" s="612"/>
      <c r="V121" s="612"/>
      <c r="W121" s="611"/>
      <c r="X121" s="613"/>
      <c r="Y121" s="613"/>
      <c r="Z121" s="611"/>
      <c r="AA121" s="611"/>
    </row>
    <row r="122" spans="4:27" s="610" customFormat="1">
      <c r="D122" s="611"/>
      <c r="G122" s="611"/>
      <c r="I122" s="612"/>
      <c r="J122" s="611"/>
      <c r="K122" s="612"/>
      <c r="L122" s="612"/>
      <c r="M122" s="611"/>
      <c r="N122" s="612"/>
      <c r="O122" s="612"/>
      <c r="P122" s="612"/>
      <c r="Q122" s="612"/>
      <c r="S122" s="612"/>
      <c r="T122" s="612"/>
      <c r="U122" s="612"/>
      <c r="V122" s="612"/>
      <c r="W122" s="611"/>
      <c r="X122" s="613"/>
      <c r="Y122" s="613"/>
      <c r="Z122" s="611"/>
      <c r="AA122" s="611"/>
    </row>
    <row r="123" spans="4:27" s="610" customFormat="1">
      <c r="D123" s="611"/>
      <c r="G123" s="611"/>
      <c r="I123" s="612"/>
      <c r="J123" s="611"/>
      <c r="K123" s="612"/>
      <c r="L123" s="612"/>
      <c r="M123" s="611"/>
      <c r="N123" s="612"/>
      <c r="O123" s="612"/>
      <c r="P123" s="612"/>
      <c r="Q123" s="612"/>
      <c r="S123" s="612"/>
      <c r="T123" s="612"/>
      <c r="U123" s="612"/>
      <c r="V123" s="612"/>
      <c r="W123" s="611"/>
      <c r="X123" s="613"/>
      <c r="Y123" s="613"/>
      <c r="Z123" s="611"/>
      <c r="AA123" s="611"/>
    </row>
    <row r="124" spans="4:27" s="610" customFormat="1">
      <c r="D124" s="611"/>
      <c r="G124" s="611"/>
      <c r="I124" s="612"/>
      <c r="J124" s="611"/>
      <c r="K124" s="612"/>
      <c r="L124" s="612"/>
      <c r="M124" s="611"/>
      <c r="N124" s="612"/>
      <c r="O124" s="612"/>
      <c r="P124" s="612"/>
      <c r="Q124" s="612"/>
      <c r="S124" s="612"/>
      <c r="T124" s="612"/>
      <c r="U124" s="612"/>
      <c r="V124" s="612"/>
      <c r="W124" s="611"/>
      <c r="X124" s="613"/>
      <c r="Y124" s="613"/>
      <c r="Z124" s="611"/>
      <c r="AA124" s="611"/>
    </row>
    <row r="125" spans="4:27" s="610" customFormat="1">
      <c r="D125" s="611"/>
      <c r="G125" s="611"/>
      <c r="I125" s="612"/>
      <c r="J125" s="611"/>
      <c r="K125" s="612"/>
      <c r="L125" s="612"/>
      <c r="M125" s="611"/>
      <c r="N125" s="612"/>
      <c r="O125" s="612"/>
      <c r="P125" s="612"/>
      <c r="Q125" s="612"/>
      <c r="S125" s="612"/>
      <c r="T125" s="612"/>
      <c r="U125" s="612"/>
      <c r="V125" s="612"/>
      <c r="W125" s="611"/>
      <c r="X125" s="613"/>
      <c r="Y125" s="613"/>
      <c r="Z125" s="611"/>
      <c r="AA125" s="611"/>
    </row>
    <row r="126" spans="4:27" s="610" customFormat="1">
      <c r="D126" s="611"/>
      <c r="G126" s="611"/>
      <c r="I126" s="612"/>
      <c r="J126" s="611"/>
      <c r="K126" s="612"/>
      <c r="L126" s="612"/>
      <c r="M126" s="611"/>
      <c r="N126" s="612"/>
      <c r="O126" s="612"/>
      <c r="P126" s="612"/>
      <c r="Q126" s="612"/>
      <c r="S126" s="612"/>
      <c r="T126" s="612"/>
      <c r="U126" s="612"/>
      <c r="V126" s="612"/>
      <c r="W126" s="611"/>
      <c r="X126" s="613"/>
      <c r="Y126" s="613"/>
      <c r="Z126" s="611"/>
      <c r="AA126" s="611"/>
    </row>
    <row r="127" spans="4:27" s="610" customFormat="1">
      <c r="D127" s="611"/>
      <c r="G127" s="611"/>
      <c r="I127" s="612"/>
      <c r="J127" s="611"/>
      <c r="K127" s="612"/>
      <c r="L127" s="612"/>
      <c r="M127" s="611"/>
      <c r="N127" s="612"/>
      <c r="O127" s="612"/>
      <c r="P127" s="612"/>
      <c r="Q127" s="612"/>
      <c r="S127" s="612"/>
      <c r="T127" s="612"/>
      <c r="U127" s="612"/>
      <c r="V127" s="612"/>
      <c r="W127" s="611"/>
      <c r="X127" s="613"/>
      <c r="Y127" s="613"/>
      <c r="Z127" s="611"/>
      <c r="AA127" s="611"/>
    </row>
    <row r="128" spans="4:27" s="610" customFormat="1">
      <c r="D128" s="611"/>
      <c r="G128" s="611"/>
      <c r="I128" s="612"/>
      <c r="J128" s="611"/>
      <c r="K128" s="612"/>
      <c r="L128" s="612"/>
      <c r="M128" s="611"/>
      <c r="N128" s="612"/>
      <c r="O128" s="612"/>
      <c r="P128" s="612"/>
      <c r="Q128" s="612"/>
      <c r="S128" s="612"/>
      <c r="T128" s="612"/>
      <c r="U128" s="612"/>
      <c r="V128" s="612"/>
      <c r="W128" s="611"/>
      <c r="X128" s="613"/>
      <c r="Y128" s="613"/>
      <c r="Z128" s="611"/>
      <c r="AA128" s="611"/>
    </row>
    <row r="129" spans="4:27" s="610" customFormat="1">
      <c r="D129" s="611"/>
      <c r="G129" s="611"/>
      <c r="I129" s="612"/>
      <c r="J129" s="611"/>
      <c r="K129" s="612"/>
      <c r="L129" s="612"/>
      <c r="M129" s="611"/>
      <c r="N129" s="612"/>
      <c r="O129" s="612"/>
      <c r="P129" s="612"/>
      <c r="Q129" s="612"/>
      <c r="S129" s="612"/>
      <c r="T129" s="612"/>
      <c r="U129" s="612"/>
      <c r="V129" s="612"/>
      <c r="W129" s="611"/>
      <c r="X129" s="613"/>
      <c r="Y129" s="613"/>
      <c r="Z129" s="611"/>
      <c r="AA129" s="611"/>
    </row>
    <row r="130" spans="4:27" s="610" customFormat="1">
      <c r="D130" s="611"/>
      <c r="G130" s="611"/>
      <c r="I130" s="612"/>
      <c r="J130" s="611"/>
      <c r="K130" s="612"/>
      <c r="L130" s="612"/>
      <c r="M130" s="611"/>
      <c r="N130" s="612"/>
      <c r="O130" s="612"/>
      <c r="P130" s="612"/>
      <c r="Q130" s="612"/>
      <c r="S130" s="612"/>
      <c r="T130" s="612"/>
      <c r="U130" s="612"/>
      <c r="V130" s="612"/>
      <c r="W130" s="611"/>
      <c r="X130" s="613"/>
      <c r="Y130" s="613"/>
      <c r="Z130" s="611"/>
      <c r="AA130" s="611"/>
    </row>
    <row r="131" spans="4:27" s="610" customFormat="1">
      <c r="D131" s="611"/>
      <c r="G131" s="611"/>
      <c r="I131" s="612"/>
      <c r="J131" s="611"/>
      <c r="K131" s="612"/>
      <c r="L131" s="612"/>
      <c r="M131" s="611"/>
      <c r="N131" s="612"/>
      <c r="O131" s="612"/>
      <c r="P131" s="612"/>
      <c r="Q131" s="612"/>
      <c r="S131" s="612"/>
      <c r="T131" s="612"/>
      <c r="U131" s="612"/>
      <c r="V131" s="612"/>
      <c r="W131" s="611"/>
      <c r="X131" s="613"/>
      <c r="Y131" s="613"/>
      <c r="Z131" s="611"/>
      <c r="AA131" s="611"/>
    </row>
    <row r="132" spans="4:27" s="610" customFormat="1">
      <c r="D132" s="611"/>
      <c r="G132" s="611"/>
      <c r="I132" s="612"/>
      <c r="J132" s="611"/>
      <c r="K132" s="612"/>
      <c r="L132" s="612"/>
      <c r="M132" s="611"/>
      <c r="N132" s="612"/>
      <c r="O132" s="612"/>
      <c r="P132" s="612"/>
      <c r="Q132" s="612"/>
      <c r="S132" s="612"/>
      <c r="T132" s="612"/>
      <c r="U132" s="612"/>
      <c r="V132" s="612"/>
      <c r="W132" s="611"/>
      <c r="X132" s="613"/>
      <c r="Y132" s="613"/>
      <c r="Z132" s="611"/>
      <c r="AA132" s="611"/>
    </row>
    <row r="133" spans="4:27" s="610" customFormat="1">
      <c r="D133" s="611"/>
      <c r="G133" s="611"/>
      <c r="I133" s="612"/>
      <c r="J133" s="611"/>
      <c r="K133" s="612"/>
      <c r="L133" s="612"/>
      <c r="M133" s="611"/>
      <c r="N133" s="612"/>
      <c r="O133" s="612"/>
      <c r="P133" s="612"/>
      <c r="Q133" s="612"/>
      <c r="S133" s="612"/>
      <c r="T133" s="612"/>
      <c r="U133" s="612"/>
      <c r="V133" s="612"/>
      <c r="W133" s="611"/>
      <c r="X133" s="613"/>
      <c r="Y133" s="613"/>
      <c r="Z133" s="611"/>
      <c r="AA133" s="611"/>
    </row>
    <row r="134" spans="4:27" s="610" customFormat="1">
      <c r="D134" s="611"/>
      <c r="G134" s="611"/>
      <c r="I134" s="612"/>
      <c r="J134" s="611"/>
      <c r="K134" s="612"/>
      <c r="L134" s="612"/>
      <c r="M134" s="611"/>
      <c r="N134" s="612"/>
      <c r="O134" s="612"/>
      <c r="P134" s="612"/>
      <c r="Q134" s="612"/>
      <c r="S134" s="612"/>
      <c r="T134" s="612"/>
      <c r="U134" s="612"/>
      <c r="V134" s="612"/>
      <c r="W134" s="611"/>
      <c r="X134" s="613"/>
      <c r="Y134" s="613"/>
      <c r="Z134" s="611"/>
      <c r="AA134" s="611"/>
    </row>
    <row r="135" spans="4:27" s="610" customFormat="1">
      <c r="D135" s="611"/>
      <c r="G135" s="611"/>
      <c r="I135" s="612"/>
      <c r="J135" s="611"/>
      <c r="K135" s="612"/>
      <c r="L135" s="612"/>
      <c r="M135" s="611"/>
      <c r="N135" s="612"/>
      <c r="O135" s="612"/>
      <c r="P135" s="612"/>
      <c r="Q135" s="612"/>
      <c r="S135" s="612"/>
      <c r="T135" s="612"/>
      <c r="U135" s="612"/>
      <c r="V135" s="612"/>
      <c r="W135" s="611"/>
      <c r="X135" s="613"/>
      <c r="Y135" s="613"/>
      <c r="Z135" s="611"/>
      <c r="AA135" s="611"/>
    </row>
    <row r="136" spans="4:27" s="610" customFormat="1">
      <c r="D136" s="611"/>
      <c r="G136" s="611"/>
      <c r="I136" s="612"/>
      <c r="J136" s="611"/>
      <c r="K136" s="612"/>
      <c r="L136" s="612"/>
      <c r="M136" s="611"/>
      <c r="N136" s="612"/>
      <c r="O136" s="612"/>
      <c r="P136" s="612"/>
      <c r="Q136" s="612"/>
      <c r="S136" s="612"/>
      <c r="T136" s="612"/>
      <c r="U136" s="612"/>
      <c r="V136" s="612"/>
      <c r="W136" s="611"/>
      <c r="X136" s="613"/>
      <c r="Y136" s="613"/>
      <c r="Z136" s="611"/>
      <c r="AA136" s="611"/>
    </row>
    <row r="137" spans="4:27" s="610" customFormat="1">
      <c r="D137" s="611"/>
      <c r="G137" s="611"/>
      <c r="I137" s="612"/>
      <c r="J137" s="611"/>
      <c r="K137" s="612"/>
      <c r="L137" s="612"/>
      <c r="M137" s="611"/>
      <c r="N137" s="612"/>
      <c r="O137" s="612"/>
      <c r="P137" s="612"/>
      <c r="Q137" s="612"/>
      <c r="S137" s="612"/>
      <c r="T137" s="612"/>
      <c r="U137" s="612"/>
      <c r="V137" s="612"/>
      <c r="W137" s="611"/>
      <c r="X137" s="613"/>
      <c r="Y137" s="613"/>
      <c r="Z137" s="611"/>
      <c r="AA137" s="611"/>
    </row>
    <row r="138" spans="4:27" s="610" customFormat="1">
      <c r="D138" s="611"/>
      <c r="G138" s="611"/>
      <c r="I138" s="612"/>
      <c r="J138" s="611"/>
      <c r="K138" s="612"/>
      <c r="L138" s="612"/>
      <c r="M138" s="611"/>
      <c r="N138" s="612"/>
      <c r="O138" s="612"/>
      <c r="P138" s="612"/>
      <c r="Q138" s="612"/>
      <c r="S138" s="612"/>
      <c r="T138" s="612"/>
      <c r="U138" s="612"/>
      <c r="V138" s="612"/>
      <c r="W138" s="611"/>
      <c r="X138" s="613"/>
      <c r="Y138" s="613"/>
      <c r="Z138" s="611"/>
      <c r="AA138" s="611"/>
    </row>
    <row r="139" spans="4:27" s="610" customFormat="1">
      <c r="D139" s="611"/>
      <c r="G139" s="611"/>
      <c r="I139" s="612"/>
      <c r="J139" s="611"/>
      <c r="K139" s="612"/>
      <c r="L139" s="612"/>
      <c r="M139" s="611"/>
      <c r="N139" s="612"/>
      <c r="O139" s="612"/>
      <c r="P139" s="612"/>
      <c r="Q139" s="612"/>
      <c r="S139" s="612"/>
      <c r="T139" s="612"/>
      <c r="U139" s="612"/>
      <c r="V139" s="612"/>
      <c r="W139" s="611"/>
      <c r="X139" s="613"/>
      <c r="Y139" s="613"/>
      <c r="Z139" s="611"/>
      <c r="AA139" s="611"/>
    </row>
    <row r="140" spans="4:27" s="610" customFormat="1">
      <c r="D140" s="611"/>
      <c r="G140" s="611"/>
      <c r="I140" s="612"/>
      <c r="J140" s="611"/>
      <c r="K140" s="612"/>
      <c r="L140" s="612"/>
      <c r="M140" s="611"/>
      <c r="N140" s="612"/>
      <c r="O140" s="612"/>
      <c r="P140" s="612"/>
      <c r="Q140" s="612"/>
      <c r="S140" s="612"/>
      <c r="T140" s="612"/>
      <c r="U140" s="612"/>
      <c r="V140" s="612"/>
      <c r="W140" s="611"/>
      <c r="X140" s="613"/>
      <c r="Y140" s="613"/>
      <c r="Z140" s="611"/>
      <c r="AA140" s="611"/>
    </row>
    <row r="141" spans="4:27" s="610" customFormat="1">
      <c r="D141" s="611"/>
      <c r="G141" s="611"/>
      <c r="I141" s="612"/>
      <c r="J141" s="611"/>
      <c r="K141" s="612"/>
      <c r="L141" s="612"/>
      <c r="M141" s="611"/>
      <c r="N141" s="612"/>
      <c r="O141" s="612"/>
      <c r="P141" s="612"/>
      <c r="Q141" s="612"/>
      <c r="S141" s="612"/>
      <c r="T141" s="612"/>
      <c r="U141" s="612"/>
      <c r="V141" s="612"/>
      <c r="W141" s="611"/>
      <c r="X141" s="613"/>
      <c r="Y141" s="613"/>
      <c r="Z141" s="611"/>
      <c r="AA141" s="611"/>
    </row>
    <row r="142" spans="4:27" s="610" customFormat="1">
      <c r="D142" s="611"/>
      <c r="G142" s="611"/>
      <c r="I142" s="612"/>
      <c r="J142" s="611"/>
      <c r="K142" s="612"/>
      <c r="L142" s="612"/>
      <c r="M142" s="611"/>
      <c r="N142" s="612"/>
      <c r="O142" s="612"/>
      <c r="P142" s="612"/>
      <c r="Q142" s="612"/>
      <c r="S142" s="612"/>
      <c r="T142" s="612"/>
      <c r="U142" s="612"/>
      <c r="V142" s="612"/>
      <c r="W142" s="611"/>
      <c r="X142" s="613"/>
      <c r="Y142" s="613"/>
      <c r="Z142" s="611"/>
      <c r="AA142" s="611"/>
    </row>
    <row r="143" spans="4:27" s="610" customFormat="1">
      <c r="D143" s="611"/>
      <c r="G143" s="611"/>
      <c r="I143" s="612"/>
      <c r="J143" s="611"/>
      <c r="K143" s="612"/>
      <c r="L143" s="612"/>
      <c r="M143" s="611"/>
      <c r="N143" s="612"/>
      <c r="O143" s="612"/>
      <c r="P143" s="612"/>
      <c r="Q143" s="612"/>
      <c r="S143" s="612"/>
      <c r="T143" s="612"/>
      <c r="U143" s="612"/>
      <c r="V143" s="612"/>
      <c r="W143" s="611"/>
      <c r="X143" s="613"/>
      <c r="Y143" s="613"/>
      <c r="Z143" s="611"/>
      <c r="AA143" s="611"/>
    </row>
    <row r="144" spans="4:27" s="610" customFormat="1">
      <c r="D144" s="611"/>
      <c r="G144" s="611"/>
      <c r="I144" s="612"/>
      <c r="J144" s="611"/>
      <c r="K144" s="612"/>
      <c r="L144" s="612"/>
      <c r="M144" s="611"/>
      <c r="N144" s="612"/>
      <c r="P144" s="612"/>
      <c r="Q144" s="612"/>
      <c r="S144" s="612"/>
      <c r="T144" s="612"/>
      <c r="U144" s="611"/>
      <c r="V144" s="612"/>
      <c r="W144" s="611"/>
      <c r="X144" s="613"/>
      <c r="Y144" s="613"/>
      <c r="Z144" s="611"/>
      <c r="AA144" s="611"/>
    </row>
    <row r="145" spans="4:27" s="610" customFormat="1">
      <c r="D145" s="611"/>
      <c r="G145" s="611"/>
      <c r="I145" s="612"/>
      <c r="J145" s="611"/>
      <c r="K145" s="612"/>
      <c r="L145" s="612"/>
      <c r="M145" s="611"/>
      <c r="N145" s="612"/>
      <c r="P145" s="612"/>
      <c r="Q145" s="612"/>
      <c r="S145" s="612"/>
      <c r="T145" s="612"/>
      <c r="U145" s="611"/>
      <c r="V145" s="612"/>
      <c r="W145" s="611"/>
      <c r="X145" s="613"/>
      <c r="Y145" s="613"/>
      <c r="Z145" s="611"/>
      <c r="AA145" s="611"/>
    </row>
    <row r="146" spans="4:27" s="610" customFormat="1">
      <c r="D146" s="611"/>
      <c r="G146" s="611"/>
      <c r="I146" s="612"/>
      <c r="J146" s="611"/>
      <c r="K146" s="612"/>
      <c r="L146" s="612"/>
      <c r="M146" s="611"/>
      <c r="N146" s="612"/>
      <c r="P146" s="612"/>
      <c r="Q146" s="612"/>
      <c r="S146" s="612"/>
      <c r="T146" s="612"/>
      <c r="U146" s="611"/>
      <c r="V146" s="612"/>
      <c r="W146" s="611"/>
      <c r="X146" s="613"/>
      <c r="Y146" s="613"/>
      <c r="Z146" s="611"/>
      <c r="AA146" s="611"/>
    </row>
    <row r="147" spans="4:27" s="610" customFormat="1">
      <c r="D147" s="611"/>
      <c r="G147" s="611"/>
      <c r="I147" s="612"/>
      <c r="J147" s="611"/>
      <c r="K147" s="612"/>
      <c r="L147" s="612"/>
      <c r="M147" s="611"/>
      <c r="N147" s="612"/>
      <c r="P147" s="612"/>
      <c r="Q147" s="612"/>
      <c r="S147" s="612"/>
      <c r="T147" s="612"/>
      <c r="U147" s="611"/>
      <c r="V147" s="612"/>
      <c r="W147" s="611"/>
      <c r="X147" s="613"/>
      <c r="Y147" s="613"/>
      <c r="Z147" s="611"/>
      <c r="AA147" s="611"/>
    </row>
    <row r="148" spans="4:27" s="610" customFormat="1">
      <c r="D148" s="611"/>
      <c r="G148" s="611"/>
      <c r="I148" s="612"/>
      <c r="J148" s="611"/>
      <c r="K148" s="612"/>
      <c r="L148" s="612"/>
      <c r="M148" s="611"/>
      <c r="N148" s="612"/>
      <c r="P148" s="612"/>
      <c r="Q148" s="612"/>
      <c r="S148" s="612"/>
      <c r="T148" s="612"/>
      <c r="U148" s="611"/>
      <c r="V148" s="612"/>
      <c r="W148" s="611"/>
      <c r="X148" s="613"/>
      <c r="Y148" s="613"/>
      <c r="Z148" s="611"/>
      <c r="AA148" s="611"/>
    </row>
    <row r="149" spans="4:27" s="610" customFormat="1">
      <c r="D149" s="611"/>
      <c r="G149" s="611"/>
      <c r="I149" s="612"/>
      <c r="J149" s="611"/>
      <c r="K149" s="612"/>
      <c r="L149" s="612"/>
      <c r="M149" s="611"/>
      <c r="N149" s="612"/>
      <c r="P149" s="612"/>
      <c r="Q149" s="612"/>
      <c r="S149" s="612"/>
      <c r="T149" s="612"/>
      <c r="U149" s="611"/>
      <c r="V149" s="612"/>
      <c r="W149" s="611"/>
      <c r="X149" s="613"/>
      <c r="Y149" s="613"/>
      <c r="Z149" s="611"/>
      <c r="AA149" s="611"/>
    </row>
    <row r="150" spans="4:27" s="610" customFormat="1">
      <c r="D150" s="611"/>
      <c r="G150" s="611"/>
      <c r="I150" s="612"/>
      <c r="J150" s="611"/>
      <c r="K150" s="612"/>
      <c r="L150" s="612"/>
      <c r="M150" s="611"/>
      <c r="N150" s="612"/>
      <c r="P150" s="612"/>
      <c r="Q150" s="612"/>
      <c r="S150" s="612"/>
      <c r="T150" s="612"/>
      <c r="U150" s="611"/>
      <c r="V150" s="612"/>
      <c r="W150" s="611"/>
      <c r="X150" s="613"/>
      <c r="Y150" s="613"/>
      <c r="Z150" s="611"/>
      <c r="AA150" s="611"/>
    </row>
    <row r="151" spans="4:27" s="610" customFormat="1">
      <c r="D151" s="611"/>
      <c r="G151" s="611"/>
      <c r="I151" s="612"/>
      <c r="J151" s="611"/>
      <c r="K151" s="612"/>
      <c r="L151" s="612"/>
      <c r="M151" s="611"/>
      <c r="N151" s="612"/>
      <c r="P151" s="612"/>
      <c r="Q151" s="612"/>
      <c r="S151" s="612"/>
      <c r="T151" s="612"/>
      <c r="U151" s="611"/>
      <c r="V151" s="612"/>
      <c r="W151" s="611"/>
      <c r="X151" s="613"/>
      <c r="Y151" s="613"/>
      <c r="Z151" s="611"/>
      <c r="AA151" s="611"/>
    </row>
    <row r="152" spans="4:27" s="610" customFormat="1">
      <c r="D152" s="611"/>
      <c r="G152" s="611"/>
      <c r="I152" s="612"/>
      <c r="J152" s="611"/>
      <c r="K152" s="612"/>
      <c r="L152" s="612"/>
      <c r="M152" s="611"/>
      <c r="N152" s="612"/>
      <c r="P152" s="612"/>
      <c r="Q152" s="612"/>
      <c r="S152" s="612"/>
      <c r="T152" s="612"/>
      <c r="U152" s="611"/>
      <c r="V152" s="612"/>
      <c r="W152" s="611"/>
      <c r="X152" s="613"/>
      <c r="Y152" s="613"/>
      <c r="Z152" s="611"/>
      <c r="AA152" s="611"/>
    </row>
    <row r="153" spans="4:27" s="610" customFormat="1">
      <c r="D153" s="611"/>
      <c r="G153" s="611"/>
      <c r="I153" s="612"/>
      <c r="J153" s="611"/>
      <c r="K153" s="612"/>
      <c r="L153" s="612"/>
      <c r="M153" s="611"/>
      <c r="N153" s="612"/>
      <c r="P153" s="612"/>
      <c r="Q153" s="612"/>
      <c r="S153" s="612"/>
      <c r="T153" s="612"/>
      <c r="U153" s="611"/>
      <c r="V153" s="612"/>
      <c r="W153" s="611"/>
      <c r="X153" s="613"/>
      <c r="Y153" s="613"/>
      <c r="Z153" s="611"/>
      <c r="AA153" s="611"/>
    </row>
    <row r="154" spans="4:27" s="610" customFormat="1">
      <c r="D154" s="611"/>
      <c r="G154" s="611"/>
      <c r="I154" s="612"/>
      <c r="J154" s="611"/>
      <c r="K154" s="612"/>
      <c r="L154" s="612"/>
      <c r="M154" s="611"/>
      <c r="N154" s="612"/>
      <c r="P154" s="612"/>
      <c r="Q154" s="612"/>
      <c r="S154" s="612"/>
      <c r="T154" s="612"/>
      <c r="U154" s="611"/>
      <c r="V154" s="612"/>
      <c r="W154" s="611"/>
      <c r="X154" s="613"/>
      <c r="Y154" s="613"/>
      <c r="Z154" s="611"/>
      <c r="AA154" s="611"/>
    </row>
    <row r="155" spans="4:27" s="610" customFormat="1">
      <c r="D155" s="611"/>
      <c r="G155" s="611"/>
      <c r="I155" s="612"/>
      <c r="J155" s="611"/>
      <c r="K155" s="612"/>
      <c r="L155" s="612"/>
      <c r="M155" s="611"/>
      <c r="N155" s="612"/>
      <c r="P155" s="612"/>
      <c r="Q155" s="612"/>
      <c r="S155" s="612"/>
      <c r="T155" s="612"/>
      <c r="U155" s="611"/>
      <c r="V155" s="612"/>
      <c r="W155" s="611"/>
      <c r="X155" s="613"/>
      <c r="Y155" s="613"/>
      <c r="Z155" s="611"/>
      <c r="AA155" s="611"/>
    </row>
    <row r="156" spans="4:27" s="610" customFormat="1">
      <c r="D156" s="611"/>
      <c r="G156" s="611"/>
      <c r="I156" s="612"/>
      <c r="J156" s="611"/>
      <c r="K156" s="612"/>
      <c r="L156" s="612"/>
      <c r="M156" s="611"/>
      <c r="N156" s="612"/>
      <c r="P156" s="612"/>
      <c r="Q156" s="612"/>
      <c r="S156" s="612"/>
      <c r="T156" s="612"/>
      <c r="U156" s="611"/>
      <c r="V156" s="612"/>
      <c r="W156" s="611"/>
      <c r="X156" s="613"/>
      <c r="Y156" s="613"/>
      <c r="Z156" s="611"/>
      <c r="AA156" s="611"/>
    </row>
    <row r="157" spans="4:27" s="610" customFormat="1">
      <c r="D157" s="611"/>
      <c r="G157" s="611"/>
      <c r="I157" s="612"/>
      <c r="J157" s="611"/>
      <c r="K157" s="612"/>
      <c r="L157" s="612"/>
      <c r="M157" s="611"/>
      <c r="N157" s="612"/>
      <c r="P157" s="612"/>
      <c r="Q157" s="612"/>
      <c r="S157" s="612"/>
      <c r="T157" s="612"/>
      <c r="U157" s="611"/>
      <c r="V157" s="612"/>
      <c r="W157" s="611"/>
      <c r="X157" s="613"/>
      <c r="Y157" s="613"/>
      <c r="Z157" s="611"/>
      <c r="AA157" s="611"/>
    </row>
    <row r="158" spans="4:27" s="610" customFormat="1">
      <c r="D158" s="611"/>
      <c r="G158" s="611"/>
      <c r="I158" s="612"/>
      <c r="J158" s="611"/>
      <c r="K158" s="612"/>
      <c r="L158" s="612"/>
      <c r="M158" s="611"/>
      <c r="N158" s="612"/>
      <c r="P158" s="612"/>
      <c r="Q158" s="612"/>
      <c r="S158" s="612"/>
      <c r="T158" s="612"/>
      <c r="U158" s="611"/>
      <c r="V158" s="612"/>
      <c r="W158" s="611"/>
      <c r="X158" s="613"/>
      <c r="Y158" s="613"/>
      <c r="Z158" s="611"/>
      <c r="AA158" s="611"/>
    </row>
    <row r="159" spans="4:27" s="610" customFormat="1">
      <c r="D159" s="611"/>
      <c r="G159" s="611"/>
      <c r="I159" s="612"/>
      <c r="J159" s="611"/>
      <c r="K159" s="612"/>
      <c r="L159" s="612"/>
      <c r="M159" s="611"/>
      <c r="N159" s="612"/>
      <c r="P159" s="612"/>
      <c r="Q159" s="612"/>
      <c r="S159" s="612"/>
      <c r="T159" s="612"/>
      <c r="U159" s="611"/>
      <c r="V159" s="612"/>
      <c r="W159" s="611"/>
      <c r="X159" s="613"/>
      <c r="Y159" s="613"/>
      <c r="Z159" s="611"/>
      <c r="AA159" s="611"/>
    </row>
    <row r="160" spans="4:27" s="610" customFormat="1">
      <c r="D160" s="611"/>
      <c r="G160" s="611"/>
      <c r="I160" s="612"/>
      <c r="J160" s="611"/>
      <c r="K160" s="612"/>
      <c r="L160" s="612"/>
      <c r="M160" s="611"/>
      <c r="N160" s="612"/>
      <c r="P160" s="612"/>
      <c r="Q160" s="612"/>
      <c r="S160" s="612"/>
      <c r="T160" s="612"/>
      <c r="U160" s="611"/>
      <c r="V160" s="612"/>
      <c r="W160" s="611"/>
      <c r="X160" s="613"/>
      <c r="Y160" s="613"/>
      <c r="Z160" s="611"/>
      <c r="AA160" s="611"/>
    </row>
    <row r="161" spans="4:27" s="610" customFormat="1">
      <c r="D161" s="611"/>
      <c r="G161" s="611"/>
      <c r="I161" s="612"/>
      <c r="J161" s="611"/>
      <c r="K161" s="612"/>
      <c r="L161" s="612"/>
      <c r="M161" s="611"/>
      <c r="N161" s="612"/>
      <c r="P161" s="612"/>
      <c r="Q161" s="612"/>
      <c r="S161" s="612"/>
      <c r="T161" s="612"/>
      <c r="U161" s="611"/>
      <c r="V161" s="612"/>
      <c r="W161" s="611"/>
      <c r="X161" s="613"/>
      <c r="Y161" s="613"/>
      <c r="Z161" s="611"/>
      <c r="AA161" s="611"/>
    </row>
    <row r="162" spans="4:27" s="610" customFormat="1">
      <c r="D162" s="611"/>
      <c r="G162" s="611"/>
      <c r="I162" s="612"/>
      <c r="J162" s="611"/>
      <c r="K162" s="612"/>
      <c r="L162" s="612"/>
      <c r="M162" s="611"/>
      <c r="N162" s="612"/>
      <c r="P162" s="612"/>
      <c r="Q162" s="612"/>
      <c r="S162" s="612"/>
      <c r="T162" s="612"/>
      <c r="U162" s="611"/>
      <c r="V162" s="612"/>
      <c r="W162" s="611"/>
      <c r="X162" s="613"/>
      <c r="Y162" s="613"/>
      <c r="Z162" s="611"/>
      <c r="AA162" s="611"/>
    </row>
    <row r="163" spans="4:27" s="610" customFormat="1">
      <c r="D163" s="611"/>
      <c r="G163" s="611"/>
      <c r="I163" s="612"/>
      <c r="J163" s="611"/>
      <c r="K163" s="612"/>
      <c r="L163" s="612"/>
      <c r="M163" s="611"/>
      <c r="N163" s="612"/>
      <c r="P163" s="612"/>
      <c r="Q163" s="612"/>
      <c r="S163" s="612"/>
      <c r="T163" s="612"/>
      <c r="U163" s="611"/>
      <c r="V163" s="612"/>
      <c r="W163" s="611"/>
      <c r="X163" s="613"/>
      <c r="Y163" s="613"/>
      <c r="Z163" s="611"/>
      <c r="AA163" s="611"/>
    </row>
    <row r="164" spans="4:27" s="610" customFormat="1">
      <c r="D164" s="611"/>
      <c r="G164" s="611"/>
      <c r="I164" s="612"/>
      <c r="J164" s="611"/>
      <c r="K164" s="612"/>
      <c r="L164" s="612"/>
      <c r="M164" s="611"/>
      <c r="N164" s="612"/>
      <c r="P164" s="612"/>
      <c r="Q164" s="612"/>
      <c r="S164" s="612"/>
      <c r="T164" s="612"/>
      <c r="U164" s="611"/>
      <c r="V164" s="612"/>
      <c r="W164" s="611"/>
      <c r="X164" s="613"/>
      <c r="Y164" s="613"/>
      <c r="Z164" s="611"/>
      <c r="AA164" s="611"/>
    </row>
    <row r="165" spans="4:27" s="610" customFormat="1">
      <c r="D165" s="611"/>
      <c r="G165" s="611"/>
      <c r="I165" s="612"/>
      <c r="J165" s="611"/>
      <c r="K165" s="612"/>
      <c r="L165" s="612"/>
      <c r="M165" s="611"/>
      <c r="N165" s="612"/>
      <c r="P165" s="612"/>
      <c r="Q165" s="612"/>
      <c r="S165" s="612"/>
      <c r="T165" s="612"/>
      <c r="U165" s="611"/>
      <c r="V165" s="612"/>
      <c r="W165" s="611"/>
      <c r="X165" s="613"/>
      <c r="Y165" s="613"/>
      <c r="Z165" s="611"/>
      <c r="AA165" s="611"/>
    </row>
    <row r="166" spans="4:27" s="610" customFormat="1">
      <c r="D166" s="611"/>
      <c r="G166" s="611"/>
      <c r="I166" s="612"/>
      <c r="J166" s="611"/>
      <c r="K166" s="612"/>
      <c r="L166" s="612"/>
      <c r="M166" s="611"/>
      <c r="N166" s="612"/>
      <c r="P166" s="612"/>
      <c r="Q166" s="612"/>
      <c r="S166" s="612"/>
      <c r="T166" s="612"/>
      <c r="U166" s="611"/>
      <c r="V166" s="612"/>
      <c r="W166" s="611"/>
      <c r="X166" s="613"/>
      <c r="Y166" s="613"/>
      <c r="Z166" s="611"/>
      <c r="AA166" s="611"/>
    </row>
    <row r="167" spans="4:27" s="610" customFormat="1">
      <c r="D167" s="611"/>
      <c r="G167" s="611"/>
      <c r="I167" s="612"/>
      <c r="J167" s="611"/>
      <c r="K167" s="612"/>
      <c r="L167" s="612"/>
      <c r="M167" s="611"/>
      <c r="N167" s="612"/>
      <c r="P167" s="612"/>
      <c r="Q167" s="612"/>
      <c r="S167" s="612"/>
      <c r="T167" s="612"/>
      <c r="U167" s="611"/>
      <c r="V167" s="612"/>
      <c r="W167" s="611"/>
      <c r="X167" s="613"/>
      <c r="Y167" s="613"/>
      <c r="Z167" s="611"/>
      <c r="AA167" s="611"/>
    </row>
    <row r="168" spans="4:27" s="610" customFormat="1">
      <c r="D168" s="611"/>
      <c r="G168" s="611"/>
      <c r="I168" s="612"/>
      <c r="J168" s="611"/>
      <c r="K168" s="612"/>
      <c r="L168" s="612"/>
      <c r="M168" s="611"/>
      <c r="N168" s="612"/>
      <c r="P168" s="612"/>
      <c r="Q168" s="612"/>
      <c r="S168" s="612"/>
      <c r="T168" s="612"/>
      <c r="U168" s="611"/>
      <c r="V168" s="612"/>
      <c r="W168" s="611"/>
      <c r="X168" s="613"/>
      <c r="Y168" s="613"/>
      <c r="Z168" s="611"/>
      <c r="AA168" s="611"/>
    </row>
    <row r="169" spans="4:27" s="610" customFormat="1">
      <c r="D169" s="611"/>
      <c r="G169" s="611"/>
      <c r="I169" s="612"/>
      <c r="J169" s="611"/>
      <c r="K169" s="612"/>
      <c r="L169" s="612"/>
      <c r="M169" s="611"/>
      <c r="N169" s="612"/>
      <c r="P169" s="612"/>
      <c r="Q169" s="612"/>
      <c r="S169" s="612"/>
      <c r="T169" s="612"/>
      <c r="U169" s="611"/>
      <c r="V169" s="612"/>
      <c r="W169" s="611"/>
      <c r="X169" s="613"/>
      <c r="Y169" s="613"/>
      <c r="Z169" s="611"/>
      <c r="AA169" s="611"/>
    </row>
    <row r="170" spans="4:27" s="610" customFormat="1">
      <c r="D170" s="611"/>
      <c r="G170" s="611"/>
      <c r="I170" s="612"/>
      <c r="J170" s="611"/>
      <c r="K170" s="612"/>
      <c r="L170" s="612"/>
      <c r="M170" s="611"/>
      <c r="N170" s="612"/>
      <c r="P170" s="612"/>
      <c r="Q170" s="612"/>
      <c r="S170" s="612"/>
      <c r="T170" s="612"/>
      <c r="U170" s="611"/>
      <c r="V170" s="612"/>
      <c r="W170" s="611"/>
      <c r="X170" s="613"/>
      <c r="Y170" s="613"/>
      <c r="Z170" s="611"/>
      <c r="AA170" s="611"/>
    </row>
    <row r="171" spans="4:27" s="610" customFormat="1">
      <c r="D171" s="611"/>
      <c r="G171" s="611"/>
      <c r="I171" s="612"/>
      <c r="J171" s="611"/>
      <c r="K171" s="612"/>
      <c r="L171" s="612"/>
      <c r="M171" s="611"/>
      <c r="N171" s="612"/>
      <c r="P171" s="612"/>
      <c r="Q171" s="612"/>
      <c r="S171" s="612"/>
      <c r="T171" s="612"/>
      <c r="U171" s="611"/>
      <c r="V171" s="612"/>
      <c r="W171" s="611"/>
      <c r="X171" s="613"/>
      <c r="Y171" s="613"/>
      <c r="Z171" s="611"/>
      <c r="AA171" s="611"/>
    </row>
    <row r="172" spans="4:27" s="610" customFormat="1">
      <c r="D172" s="611"/>
      <c r="G172" s="611"/>
      <c r="I172" s="612"/>
      <c r="J172" s="611"/>
      <c r="K172" s="612"/>
      <c r="L172" s="612"/>
      <c r="M172" s="611"/>
      <c r="N172" s="612"/>
      <c r="P172" s="612"/>
      <c r="Q172" s="612"/>
      <c r="S172" s="612"/>
      <c r="T172" s="612"/>
      <c r="U172" s="611"/>
      <c r="V172" s="612"/>
      <c r="W172" s="611"/>
      <c r="X172" s="613"/>
      <c r="Y172" s="613"/>
      <c r="Z172" s="611"/>
      <c r="AA172" s="611"/>
    </row>
    <row r="173" spans="4:27" s="610" customFormat="1">
      <c r="D173" s="611"/>
      <c r="G173" s="611"/>
      <c r="I173" s="612"/>
      <c r="J173" s="611"/>
      <c r="K173" s="612"/>
      <c r="L173" s="612"/>
      <c r="M173" s="611"/>
      <c r="N173" s="612"/>
      <c r="P173" s="612"/>
      <c r="Q173" s="612"/>
      <c r="S173" s="612"/>
      <c r="T173" s="612"/>
      <c r="U173" s="611"/>
      <c r="V173" s="612"/>
      <c r="W173" s="611"/>
      <c r="X173" s="613"/>
      <c r="Y173" s="613"/>
      <c r="Z173" s="611"/>
      <c r="AA173" s="611"/>
    </row>
    <row r="174" spans="4:27" s="610" customFormat="1">
      <c r="D174" s="611"/>
      <c r="G174" s="611"/>
      <c r="I174" s="612"/>
      <c r="J174" s="611"/>
      <c r="K174" s="612"/>
      <c r="L174" s="612"/>
      <c r="M174" s="611"/>
      <c r="N174" s="612"/>
      <c r="P174" s="612"/>
      <c r="Q174" s="612"/>
      <c r="S174" s="612"/>
      <c r="T174" s="612"/>
      <c r="U174" s="611"/>
      <c r="V174" s="612"/>
      <c r="W174" s="611"/>
      <c r="X174" s="613"/>
      <c r="Y174" s="613"/>
      <c r="Z174" s="611"/>
      <c r="AA174" s="611"/>
    </row>
    <row r="175" spans="4:27" s="610" customFormat="1">
      <c r="D175" s="611"/>
      <c r="G175" s="611"/>
      <c r="I175" s="612"/>
      <c r="J175" s="611"/>
      <c r="K175" s="612"/>
      <c r="L175" s="612"/>
      <c r="M175" s="611"/>
      <c r="N175" s="612"/>
      <c r="P175" s="612"/>
      <c r="Q175" s="612"/>
      <c r="S175" s="612"/>
      <c r="T175" s="612"/>
      <c r="U175" s="611"/>
      <c r="V175" s="612"/>
      <c r="W175" s="611"/>
      <c r="X175" s="613"/>
      <c r="Y175" s="613"/>
      <c r="Z175" s="611"/>
      <c r="AA175" s="611"/>
    </row>
    <row r="176" spans="4:27" s="610" customFormat="1">
      <c r="D176" s="611"/>
      <c r="G176" s="611"/>
      <c r="I176" s="612"/>
      <c r="J176" s="611"/>
      <c r="K176" s="612"/>
      <c r="L176" s="612"/>
      <c r="M176" s="611"/>
      <c r="N176" s="612"/>
      <c r="P176" s="612"/>
      <c r="Q176" s="612"/>
      <c r="S176" s="612"/>
      <c r="T176" s="612"/>
      <c r="U176" s="611"/>
      <c r="V176" s="612"/>
      <c r="W176" s="611"/>
      <c r="X176" s="613"/>
      <c r="Y176" s="613"/>
      <c r="Z176" s="611"/>
      <c r="AA176" s="611"/>
    </row>
    <row r="177" spans="4:27" s="610" customFormat="1">
      <c r="D177" s="611"/>
      <c r="G177" s="611"/>
      <c r="I177" s="612"/>
      <c r="J177" s="611"/>
      <c r="K177" s="612"/>
      <c r="L177" s="612"/>
      <c r="M177" s="611"/>
      <c r="N177" s="612"/>
      <c r="P177" s="612"/>
      <c r="Q177" s="612"/>
      <c r="S177" s="612"/>
      <c r="T177" s="612"/>
      <c r="U177" s="611"/>
      <c r="V177" s="612"/>
      <c r="W177" s="611"/>
      <c r="X177" s="613"/>
      <c r="Y177" s="613"/>
      <c r="Z177" s="611"/>
      <c r="AA177" s="611"/>
    </row>
    <row r="178" spans="4:27" s="610" customFormat="1">
      <c r="D178" s="611"/>
      <c r="G178" s="611"/>
      <c r="I178" s="612"/>
      <c r="J178" s="611"/>
      <c r="K178" s="612"/>
      <c r="L178" s="612"/>
      <c r="M178" s="611"/>
      <c r="N178" s="612"/>
      <c r="P178" s="612"/>
      <c r="Q178" s="612"/>
      <c r="S178" s="612"/>
      <c r="T178" s="612"/>
      <c r="U178" s="611"/>
      <c r="V178" s="612"/>
      <c r="W178" s="611"/>
      <c r="X178" s="613"/>
      <c r="Y178" s="613"/>
      <c r="Z178" s="611"/>
      <c r="AA178" s="611"/>
    </row>
    <row r="179" spans="4:27" s="610" customFormat="1">
      <c r="D179" s="611"/>
      <c r="G179" s="611"/>
      <c r="I179" s="612"/>
      <c r="J179" s="611"/>
      <c r="K179" s="612"/>
      <c r="L179" s="612"/>
      <c r="M179" s="611"/>
      <c r="N179" s="612"/>
      <c r="P179" s="612"/>
      <c r="Q179" s="612"/>
      <c r="S179" s="612"/>
      <c r="T179" s="612"/>
      <c r="U179" s="611"/>
      <c r="V179" s="612"/>
      <c r="W179" s="611"/>
      <c r="X179" s="613"/>
      <c r="Y179" s="613"/>
      <c r="Z179" s="611"/>
      <c r="AA179" s="611"/>
    </row>
    <row r="180" spans="4:27" s="610" customFormat="1">
      <c r="D180" s="611"/>
      <c r="G180" s="611"/>
      <c r="I180" s="612"/>
      <c r="J180" s="611"/>
      <c r="K180" s="612"/>
      <c r="L180" s="612"/>
      <c r="M180" s="611"/>
      <c r="N180" s="612"/>
      <c r="P180" s="612"/>
      <c r="Q180" s="612"/>
      <c r="S180" s="612"/>
      <c r="T180" s="612"/>
      <c r="U180" s="611"/>
      <c r="V180" s="612"/>
      <c r="W180" s="611"/>
      <c r="X180" s="613"/>
      <c r="Y180" s="613"/>
      <c r="Z180" s="611"/>
      <c r="AA180" s="611"/>
    </row>
    <row r="181" spans="4:27" s="610" customFormat="1">
      <c r="D181" s="611"/>
      <c r="G181" s="611"/>
      <c r="I181" s="612"/>
      <c r="J181" s="611"/>
      <c r="K181" s="612"/>
      <c r="L181" s="612"/>
      <c r="M181" s="611"/>
      <c r="N181" s="612"/>
      <c r="P181" s="612"/>
      <c r="Q181" s="612"/>
      <c r="S181" s="612"/>
      <c r="T181" s="612"/>
      <c r="U181" s="611"/>
      <c r="V181" s="612"/>
      <c r="W181" s="611"/>
      <c r="X181" s="613"/>
      <c r="Y181" s="613"/>
      <c r="Z181" s="611"/>
      <c r="AA181" s="611"/>
    </row>
    <row r="182" spans="4:27" s="610" customFormat="1">
      <c r="D182" s="611"/>
      <c r="G182" s="611"/>
      <c r="I182" s="612"/>
      <c r="J182" s="611"/>
      <c r="K182" s="612"/>
      <c r="L182" s="612"/>
      <c r="M182" s="611"/>
      <c r="N182" s="612"/>
      <c r="P182" s="612"/>
      <c r="Q182" s="612"/>
      <c r="S182" s="612"/>
      <c r="T182" s="612"/>
      <c r="U182" s="611"/>
      <c r="V182" s="612"/>
      <c r="W182" s="611"/>
      <c r="X182" s="613"/>
      <c r="Y182" s="613"/>
      <c r="Z182" s="611"/>
      <c r="AA182" s="611"/>
    </row>
    <row r="183" spans="4:27" s="610" customFormat="1">
      <c r="D183" s="611"/>
      <c r="G183" s="611"/>
      <c r="I183" s="612"/>
      <c r="J183" s="611"/>
      <c r="K183" s="612"/>
      <c r="L183" s="612"/>
      <c r="M183" s="611"/>
      <c r="N183" s="612"/>
      <c r="P183" s="612"/>
      <c r="Q183" s="612"/>
      <c r="S183" s="612"/>
      <c r="T183" s="612"/>
      <c r="U183" s="611"/>
      <c r="V183" s="612"/>
      <c r="W183" s="611"/>
      <c r="X183" s="613"/>
      <c r="Y183" s="613"/>
      <c r="Z183" s="611"/>
      <c r="AA183" s="611"/>
    </row>
    <row r="184" spans="4:27" s="610" customFormat="1">
      <c r="D184" s="611"/>
      <c r="G184" s="611"/>
      <c r="I184" s="612"/>
      <c r="J184" s="611"/>
      <c r="K184" s="612"/>
      <c r="L184" s="612"/>
      <c r="M184" s="611"/>
      <c r="N184" s="612"/>
      <c r="P184" s="612"/>
      <c r="Q184" s="612"/>
      <c r="S184" s="612"/>
      <c r="T184" s="612"/>
      <c r="U184" s="611"/>
      <c r="V184" s="612"/>
      <c r="W184" s="611"/>
      <c r="X184" s="613"/>
      <c r="Y184" s="613"/>
      <c r="Z184" s="611"/>
      <c r="AA184" s="611"/>
    </row>
    <row r="185" spans="4:27" s="610" customFormat="1">
      <c r="D185" s="611"/>
      <c r="G185" s="611"/>
      <c r="I185" s="612"/>
      <c r="J185" s="611"/>
      <c r="K185" s="612"/>
      <c r="L185" s="612"/>
      <c r="M185" s="611"/>
      <c r="N185" s="612"/>
      <c r="P185" s="612"/>
      <c r="Q185" s="612"/>
      <c r="S185" s="612"/>
      <c r="T185" s="612"/>
      <c r="U185" s="611"/>
      <c r="V185" s="612"/>
      <c r="W185" s="611"/>
      <c r="X185" s="613"/>
      <c r="Y185" s="613"/>
      <c r="Z185" s="611"/>
      <c r="AA185" s="611"/>
    </row>
    <row r="186" spans="4:27" s="610" customFormat="1">
      <c r="D186" s="611"/>
      <c r="G186" s="611"/>
      <c r="I186" s="612"/>
      <c r="J186" s="611"/>
      <c r="K186" s="612"/>
      <c r="L186" s="612"/>
      <c r="M186" s="611"/>
      <c r="N186" s="612"/>
      <c r="P186" s="612"/>
      <c r="Q186" s="612"/>
      <c r="S186" s="612"/>
      <c r="T186" s="612"/>
      <c r="U186" s="611"/>
      <c r="V186" s="612"/>
      <c r="W186" s="611"/>
      <c r="X186" s="613"/>
      <c r="Y186" s="613"/>
      <c r="Z186" s="611"/>
      <c r="AA186" s="611"/>
    </row>
    <row r="187" spans="4:27" s="610" customFormat="1">
      <c r="D187" s="611"/>
      <c r="G187" s="611"/>
      <c r="I187" s="612"/>
      <c r="J187" s="611"/>
      <c r="K187" s="612"/>
      <c r="L187" s="612"/>
      <c r="M187" s="611"/>
      <c r="N187" s="612"/>
      <c r="P187" s="612"/>
      <c r="Q187" s="612"/>
      <c r="S187" s="612"/>
      <c r="T187" s="612"/>
      <c r="U187" s="611"/>
      <c r="V187" s="612"/>
      <c r="W187" s="611"/>
      <c r="X187" s="613"/>
      <c r="Y187" s="613"/>
      <c r="Z187" s="611"/>
      <c r="AA187" s="611"/>
    </row>
    <row r="188" spans="4:27" s="610" customFormat="1">
      <c r="D188" s="611"/>
      <c r="G188" s="611"/>
      <c r="I188" s="612"/>
      <c r="J188" s="611"/>
      <c r="K188" s="612"/>
      <c r="L188" s="612"/>
      <c r="M188" s="611"/>
      <c r="N188" s="612"/>
      <c r="P188" s="612"/>
      <c r="Q188" s="612"/>
      <c r="S188" s="612"/>
      <c r="T188" s="612"/>
      <c r="U188" s="611"/>
      <c r="V188" s="612"/>
      <c r="W188" s="611"/>
      <c r="X188" s="613"/>
      <c r="Y188" s="613"/>
      <c r="Z188" s="611"/>
      <c r="AA188" s="611"/>
    </row>
    <row r="189" spans="4:27" s="610" customFormat="1">
      <c r="D189" s="611"/>
      <c r="G189" s="611"/>
      <c r="I189" s="612"/>
      <c r="J189" s="611"/>
      <c r="K189" s="612"/>
      <c r="L189" s="612"/>
      <c r="M189" s="611"/>
      <c r="N189" s="612"/>
      <c r="P189" s="612"/>
      <c r="Q189" s="612"/>
      <c r="S189" s="612"/>
      <c r="T189" s="612"/>
      <c r="U189" s="611"/>
      <c r="V189" s="612"/>
      <c r="W189" s="611"/>
      <c r="X189" s="613"/>
      <c r="Y189" s="613"/>
      <c r="Z189" s="611"/>
      <c r="AA189" s="611"/>
    </row>
    <row r="190" spans="4:27" s="610" customFormat="1">
      <c r="D190" s="611"/>
      <c r="G190" s="611"/>
      <c r="I190" s="612"/>
      <c r="J190" s="611"/>
      <c r="K190" s="612"/>
      <c r="L190" s="612"/>
      <c r="M190" s="611"/>
      <c r="N190" s="612"/>
      <c r="P190" s="612"/>
      <c r="Q190" s="612"/>
      <c r="S190" s="612"/>
      <c r="T190" s="612"/>
      <c r="U190" s="611"/>
      <c r="V190" s="612"/>
      <c r="W190" s="611"/>
      <c r="X190" s="613"/>
      <c r="Y190" s="613"/>
      <c r="Z190" s="611"/>
      <c r="AA190" s="611"/>
    </row>
    <row r="191" spans="4:27" s="610" customFormat="1">
      <c r="D191" s="611"/>
      <c r="G191" s="611"/>
      <c r="I191" s="612"/>
      <c r="J191" s="611"/>
      <c r="K191" s="612"/>
      <c r="L191" s="612"/>
      <c r="M191" s="611"/>
      <c r="N191" s="612"/>
      <c r="P191" s="612"/>
      <c r="Q191" s="612"/>
      <c r="S191" s="612"/>
      <c r="T191" s="612"/>
      <c r="U191" s="611"/>
      <c r="V191" s="612"/>
      <c r="W191" s="611"/>
      <c r="X191" s="613"/>
      <c r="Y191" s="613"/>
      <c r="Z191" s="611"/>
      <c r="AA191" s="611"/>
    </row>
    <row r="192" spans="4:27" s="610" customFormat="1">
      <c r="D192" s="611"/>
      <c r="G192" s="611"/>
      <c r="I192" s="612"/>
      <c r="J192" s="611"/>
      <c r="K192" s="612"/>
      <c r="L192" s="612"/>
      <c r="M192" s="611"/>
      <c r="N192" s="612"/>
      <c r="P192" s="612"/>
      <c r="Q192" s="612"/>
      <c r="S192" s="612"/>
      <c r="T192" s="612"/>
      <c r="U192" s="611"/>
      <c r="V192" s="612"/>
      <c r="W192" s="611"/>
      <c r="X192" s="613"/>
      <c r="Y192" s="613"/>
      <c r="Z192" s="611"/>
      <c r="AA192" s="611"/>
    </row>
    <row r="193" spans="4:27" s="610" customFormat="1">
      <c r="D193" s="611"/>
      <c r="G193" s="611"/>
      <c r="I193" s="612"/>
      <c r="J193" s="611"/>
      <c r="K193" s="612"/>
      <c r="L193" s="612"/>
      <c r="M193" s="611"/>
      <c r="N193" s="612"/>
      <c r="P193" s="612"/>
      <c r="Q193" s="612"/>
      <c r="S193" s="612"/>
      <c r="T193" s="612"/>
      <c r="U193" s="611"/>
      <c r="V193" s="612"/>
      <c r="W193" s="611"/>
      <c r="X193" s="613"/>
      <c r="Y193" s="613"/>
      <c r="Z193" s="611"/>
      <c r="AA193" s="611"/>
    </row>
    <row r="194" spans="4:27" s="610" customFormat="1">
      <c r="D194" s="611"/>
      <c r="G194" s="611"/>
      <c r="I194" s="612"/>
      <c r="J194" s="611"/>
      <c r="K194" s="612"/>
      <c r="L194" s="612"/>
      <c r="M194" s="611"/>
      <c r="N194" s="612"/>
      <c r="P194" s="612"/>
      <c r="Q194" s="612"/>
      <c r="S194" s="612"/>
      <c r="T194" s="612"/>
      <c r="U194" s="611"/>
      <c r="V194" s="612"/>
      <c r="W194" s="611"/>
      <c r="X194" s="613"/>
      <c r="Y194" s="613"/>
      <c r="Z194" s="611"/>
      <c r="AA194" s="611"/>
    </row>
    <row r="195" spans="4:27" s="610" customFormat="1">
      <c r="D195" s="611"/>
      <c r="G195" s="611"/>
      <c r="I195" s="612"/>
      <c r="J195" s="611"/>
      <c r="K195" s="612"/>
      <c r="L195" s="612"/>
      <c r="M195" s="611"/>
      <c r="N195" s="612"/>
      <c r="P195" s="612"/>
      <c r="Q195" s="612"/>
      <c r="S195" s="612"/>
      <c r="T195" s="612"/>
      <c r="U195" s="611"/>
      <c r="V195" s="612"/>
      <c r="W195" s="611"/>
      <c r="X195" s="613"/>
      <c r="Y195" s="613"/>
      <c r="Z195" s="611"/>
      <c r="AA195" s="611"/>
    </row>
    <row r="196" spans="4:27" s="610" customFormat="1">
      <c r="D196" s="611"/>
      <c r="G196" s="611"/>
      <c r="I196" s="612"/>
      <c r="J196" s="611"/>
      <c r="K196" s="612"/>
      <c r="L196" s="612"/>
      <c r="M196" s="611"/>
      <c r="N196" s="612"/>
      <c r="P196" s="612"/>
      <c r="Q196" s="612"/>
      <c r="S196" s="612"/>
      <c r="T196" s="612"/>
      <c r="U196" s="611"/>
      <c r="V196" s="612"/>
      <c r="W196" s="611"/>
      <c r="X196" s="613"/>
      <c r="Y196" s="613"/>
      <c r="Z196" s="611"/>
      <c r="AA196" s="611"/>
    </row>
    <row r="197" spans="4:27" s="610" customFormat="1">
      <c r="D197" s="611"/>
      <c r="G197" s="611"/>
      <c r="I197" s="612"/>
      <c r="J197" s="611"/>
      <c r="K197" s="612"/>
      <c r="L197" s="612"/>
      <c r="M197" s="611"/>
      <c r="N197" s="612"/>
      <c r="P197" s="612"/>
      <c r="Q197" s="612"/>
      <c r="S197" s="612"/>
      <c r="T197" s="612"/>
      <c r="U197" s="611"/>
      <c r="V197" s="612"/>
      <c r="W197" s="611"/>
      <c r="X197" s="613"/>
      <c r="Y197" s="613"/>
      <c r="Z197" s="611"/>
      <c r="AA197" s="611"/>
    </row>
    <row r="198" spans="4:27" s="610" customFormat="1">
      <c r="D198" s="611"/>
      <c r="G198" s="611"/>
      <c r="I198" s="612"/>
      <c r="J198" s="611"/>
      <c r="K198" s="612"/>
      <c r="L198" s="612"/>
      <c r="M198" s="611"/>
      <c r="N198" s="612"/>
      <c r="P198" s="612"/>
      <c r="Q198" s="612"/>
      <c r="S198" s="612"/>
      <c r="T198" s="612"/>
      <c r="U198" s="611"/>
      <c r="V198" s="612"/>
      <c r="W198" s="611"/>
      <c r="X198" s="613"/>
      <c r="Y198" s="613"/>
      <c r="Z198" s="611"/>
      <c r="AA198" s="611"/>
    </row>
    <row r="199" spans="4:27">
      <c r="W199" s="615"/>
    </row>
    <row r="200" spans="4:27">
      <c r="W200" s="615"/>
    </row>
    <row r="201" spans="4:27">
      <c r="W201" s="615"/>
    </row>
    <row r="202" spans="4:27">
      <c r="W202" s="615"/>
    </row>
    <row r="203" spans="4:27">
      <c r="W203" s="615"/>
    </row>
    <row r="204" spans="4:27">
      <c r="W204" s="615"/>
    </row>
    <row r="205" spans="4:27">
      <c r="W205" s="615"/>
    </row>
    <row r="206" spans="4:27">
      <c r="W206" s="615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Recepisse</vt:lpstr>
      <vt:lpstr>Declaration</vt:lpstr>
      <vt:lpstr>DetailsMois</vt:lpstr>
      <vt:lpstr>E9421</vt:lpstr>
      <vt:lpstr>E9421b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2019-01-01T00:00:25Z</dcterms:created>
  <dcterms:modified xsi:type="dcterms:W3CDTF">2019-01-01T00:02:22Z</dcterms:modified>
</cp:coreProperties>
</file>